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'000300'!$A$1:$Y$1</definedName>
  </definedNames>
  <calcPr calcId="152511"/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" i="1"/>
  <c r="C2" i="2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L2893" i="1" s="1"/>
  <c r="K2894" i="1"/>
  <c r="K2895" i="1"/>
  <c r="K2896" i="1"/>
  <c r="K2897" i="1"/>
  <c r="L2897" i="1" s="1"/>
  <c r="K2898" i="1"/>
  <c r="K2899" i="1"/>
  <c r="K2900" i="1"/>
  <c r="K2901" i="1"/>
  <c r="L2901" i="1" s="1"/>
  <c r="K2902" i="1"/>
  <c r="K2903" i="1"/>
  <c r="K2904" i="1"/>
  <c r="K2905" i="1"/>
  <c r="L2905" i="1" s="1"/>
  <c r="K2906" i="1"/>
  <c r="K2907" i="1"/>
  <c r="K2908" i="1"/>
  <c r="K2909" i="1"/>
  <c r="L2909" i="1" s="1"/>
  <c r="K2910" i="1"/>
  <c r="K2911" i="1"/>
  <c r="K2912" i="1"/>
  <c r="K2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O2906" i="1" s="1"/>
  <c r="W2906" i="1" s="1"/>
  <c r="J2907" i="1"/>
  <c r="J2908" i="1"/>
  <c r="J2909" i="1"/>
  <c r="J2910" i="1"/>
  <c r="J2911" i="1"/>
  <c r="J2912" i="1"/>
  <c r="J5" i="1"/>
  <c r="J6" i="1"/>
  <c r="J7" i="1"/>
  <c r="J8" i="1"/>
  <c r="J9" i="1"/>
  <c r="J10" i="1"/>
  <c r="J11" i="1"/>
  <c r="J2" i="1"/>
  <c r="J4" i="1"/>
  <c r="J3" i="1"/>
  <c r="O2" i="1" l="1"/>
  <c r="O948" i="1"/>
  <c r="O916" i="1"/>
  <c r="O884" i="1"/>
  <c r="O2890" i="1"/>
  <c r="W2890" i="1" s="1"/>
  <c r="O2874" i="1"/>
  <c r="W2874" i="1" s="1"/>
  <c r="O2858" i="1"/>
  <c r="W2858" i="1" s="1"/>
  <c r="O2842" i="1"/>
  <c r="W2842" i="1" s="1"/>
  <c r="O2826" i="1"/>
  <c r="W2826" i="1" s="1"/>
  <c r="O2810" i="1"/>
  <c r="W2810" i="1" s="1"/>
  <c r="O2794" i="1"/>
  <c r="W2794" i="1" s="1"/>
  <c r="O2778" i="1"/>
  <c r="W2778" i="1" s="1"/>
  <c r="O2762" i="1"/>
  <c r="W2762" i="1" s="1"/>
  <c r="O2746" i="1"/>
  <c r="W2746" i="1" s="1"/>
  <c r="O2730" i="1"/>
  <c r="W2730" i="1" s="1"/>
  <c r="O2714" i="1"/>
  <c r="W2714" i="1" s="1"/>
  <c r="O2698" i="1"/>
  <c r="W2698" i="1" s="1"/>
  <c r="O2682" i="1"/>
  <c r="O2666" i="1"/>
  <c r="W2666" i="1" s="1"/>
  <c r="O2650" i="1"/>
  <c r="W2650" i="1" s="1"/>
  <c r="O2634" i="1"/>
  <c r="W2634" i="1" s="1"/>
  <c r="O2618" i="1"/>
  <c r="W2618" i="1" s="1"/>
  <c r="O2602" i="1"/>
  <c r="W2602" i="1" s="1"/>
  <c r="O2586" i="1"/>
  <c r="W2586" i="1" s="1"/>
  <c r="O2570" i="1"/>
  <c r="W2570" i="1" s="1"/>
  <c r="O2554" i="1"/>
  <c r="W2554" i="1" s="1"/>
  <c r="O2538" i="1"/>
  <c r="W2538" i="1" s="1"/>
  <c r="O2522" i="1"/>
  <c r="W2522" i="1" s="1"/>
  <c r="O2506" i="1"/>
  <c r="W2506" i="1" s="1"/>
  <c r="O2490" i="1"/>
  <c r="W2490" i="1" s="1"/>
  <c r="O2474" i="1"/>
  <c r="W2474" i="1" s="1"/>
  <c r="O2458" i="1"/>
  <c r="W2458" i="1" s="1"/>
  <c r="O2442" i="1"/>
  <c r="W2442" i="1" s="1"/>
  <c r="O2426" i="1"/>
  <c r="W2426" i="1" s="1"/>
  <c r="O2410" i="1"/>
  <c r="W2410" i="1" s="1"/>
  <c r="O2394" i="1"/>
  <c r="W2394" i="1" s="1"/>
  <c r="O2378" i="1"/>
  <c r="W2378" i="1" s="1"/>
  <c r="O2362" i="1"/>
  <c r="W2362" i="1" s="1"/>
  <c r="O2346" i="1"/>
  <c r="W2346" i="1" s="1"/>
  <c r="O2330" i="1"/>
  <c r="W2330" i="1" s="1"/>
  <c r="O2314" i="1"/>
  <c r="W2314" i="1" s="1"/>
  <c r="O2298" i="1"/>
  <c r="W2298" i="1" s="1"/>
  <c r="O2282" i="1"/>
  <c r="W2282" i="1" s="1"/>
  <c r="O2266" i="1"/>
  <c r="W2266" i="1" s="1"/>
  <c r="O2250" i="1"/>
  <c r="W2250" i="1" s="1"/>
  <c r="O2234" i="1"/>
  <c r="W2234" i="1" s="1"/>
  <c r="O2218" i="1"/>
  <c r="W2218" i="1" s="1"/>
  <c r="O2202" i="1"/>
  <c r="W2202" i="1" s="1"/>
  <c r="O2186" i="1"/>
  <c r="W2186" i="1" s="1"/>
  <c r="O2170" i="1"/>
  <c r="W2170" i="1" s="1"/>
  <c r="O2154" i="1"/>
  <c r="W2154" i="1" s="1"/>
  <c r="O2138" i="1"/>
  <c r="W2138" i="1" s="1"/>
  <c r="O2078" i="1"/>
  <c r="W2078" i="1" s="1"/>
  <c r="O2014" i="1"/>
  <c r="W2014" i="1" s="1"/>
  <c r="O1950" i="1"/>
  <c r="W1950" i="1" s="1"/>
  <c r="O1886" i="1"/>
  <c r="W1886" i="1" s="1"/>
  <c r="O1822" i="1"/>
  <c r="W1822" i="1" s="1"/>
  <c r="O1758" i="1"/>
  <c r="W1758" i="1" s="1"/>
  <c r="O1694" i="1"/>
  <c r="W1694" i="1" s="1"/>
  <c r="O1630" i="1"/>
  <c r="W1630" i="1" s="1"/>
  <c r="L1778" i="1"/>
  <c r="L1170" i="1"/>
  <c r="L1106" i="1"/>
  <c r="L1042" i="1"/>
  <c r="L978" i="1"/>
  <c r="L914" i="1"/>
  <c r="L850" i="1"/>
  <c r="L786" i="1"/>
  <c r="L722" i="1"/>
  <c r="L598" i="1"/>
  <c r="L2328" i="1"/>
  <c r="L2320" i="1"/>
  <c r="L2312" i="1"/>
  <c r="L2304" i="1"/>
  <c r="L2296" i="1"/>
  <c r="L2288" i="1"/>
  <c r="L2276" i="1"/>
  <c r="L2260" i="1"/>
  <c r="L2244" i="1"/>
  <c r="L2228" i="1"/>
  <c r="L2212" i="1"/>
  <c r="L2196" i="1"/>
  <c r="L2180" i="1"/>
  <c r="L2164" i="1"/>
  <c r="L2148" i="1"/>
  <c r="L2132" i="1"/>
  <c r="L2116" i="1"/>
  <c r="L2100" i="1"/>
  <c r="L2084" i="1"/>
  <c r="L2068" i="1"/>
  <c r="L2052" i="1"/>
  <c r="L2036" i="1"/>
  <c r="L2020" i="1"/>
  <c r="L2004" i="1"/>
  <c r="L1988" i="1"/>
  <c r="L1972" i="1"/>
  <c r="L1956" i="1"/>
  <c r="L1940" i="1"/>
  <c r="L1924" i="1"/>
  <c r="L1908" i="1"/>
  <c r="L1892" i="1"/>
  <c r="L1876" i="1"/>
  <c r="L1860" i="1"/>
  <c r="L1844" i="1"/>
  <c r="L1828" i="1"/>
  <c r="L1812" i="1"/>
  <c r="L1796" i="1"/>
  <c r="L1740" i="1"/>
  <c r="L1676" i="1"/>
  <c r="L1612" i="1"/>
  <c r="L1548" i="1"/>
  <c r="L1484" i="1"/>
  <c r="L1420" i="1"/>
  <c r="L1356" i="1"/>
  <c r="L1292" i="1"/>
  <c r="L2" i="1"/>
  <c r="L2889" i="1"/>
  <c r="L2885" i="1"/>
  <c r="L2881" i="1"/>
  <c r="L2877" i="1"/>
  <c r="L2873" i="1"/>
  <c r="L2869" i="1"/>
  <c r="L2865" i="1"/>
  <c r="L2861" i="1"/>
  <c r="L2857" i="1"/>
  <c r="L2853" i="1"/>
  <c r="L2849" i="1"/>
  <c r="L2845" i="1"/>
  <c r="L2841" i="1"/>
  <c r="L2837" i="1"/>
  <c r="L2833" i="1"/>
  <c r="L2829" i="1"/>
  <c r="L2825" i="1"/>
  <c r="L2821" i="1"/>
  <c r="L2817" i="1"/>
  <c r="L2813" i="1"/>
  <c r="L2809" i="1"/>
  <c r="L2805" i="1"/>
  <c r="L2801" i="1"/>
  <c r="L2797" i="1"/>
  <c r="L2793" i="1"/>
  <c r="L2789" i="1"/>
  <c r="L2785" i="1"/>
  <c r="L2781" i="1"/>
  <c r="L2777" i="1"/>
  <c r="L2773" i="1"/>
  <c r="L2769" i="1"/>
  <c r="L2765" i="1"/>
  <c r="L2761" i="1"/>
  <c r="L2757" i="1"/>
  <c r="L2753" i="1"/>
  <c r="L2749" i="1"/>
  <c r="L2745" i="1"/>
  <c r="L2741" i="1"/>
  <c r="L2737" i="1"/>
  <c r="L2733" i="1"/>
  <c r="L2729" i="1"/>
  <c r="L2725" i="1"/>
  <c r="L2721" i="1"/>
  <c r="L2717" i="1"/>
  <c r="L2713" i="1"/>
  <c r="L2709" i="1"/>
  <c r="L2705" i="1"/>
  <c r="L2701" i="1"/>
  <c r="L2697" i="1"/>
  <c r="L2693" i="1"/>
  <c r="L2689" i="1"/>
  <c r="L2685" i="1"/>
  <c r="L2681" i="1"/>
  <c r="L2677" i="1"/>
  <c r="L2673" i="1"/>
  <c r="L2669" i="1"/>
  <c r="L2665" i="1"/>
  <c r="L2661" i="1"/>
  <c r="L2657" i="1"/>
  <c r="L2653" i="1"/>
  <c r="L2649" i="1"/>
  <c r="L2645" i="1"/>
  <c r="L2641" i="1"/>
  <c r="L2637" i="1"/>
  <c r="L2633" i="1"/>
  <c r="L2629" i="1"/>
  <c r="L2625" i="1"/>
  <c r="L2621" i="1"/>
  <c r="L2617" i="1"/>
  <c r="L2613" i="1"/>
  <c r="L2609" i="1"/>
  <c r="L2605" i="1"/>
  <c r="L2601" i="1"/>
  <c r="L2597" i="1"/>
  <c r="L2593" i="1"/>
  <c r="L2589" i="1"/>
  <c r="L2585" i="1"/>
  <c r="L2581" i="1"/>
  <c r="L2577" i="1"/>
  <c r="L2573" i="1"/>
  <c r="L2569" i="1"/>
  <c r="L2565" i="1"/>
  <c r="L2561" i="1"/>
  <c r="L2557" i="1"/>
  <c r="L2553" i="1"/>
  <c r="L2549" i="1"/>
  <c r="L2545" i="1"/>
  <c r="L2541" i="1"/>
  <c r="L2537" i="1"/>
  <c r="L2533" i="1"/>
  <c r="L2529" i="1"/>
  <c r="L2525" i="1"/>
  <c r="L2521" i="1"/>
  <c r="L2517" i="1"/>
  <c r="L2513" i="1"/>
  <c r="L2509" i="1"/>
  <c r="L2505" i="1"/>
  <c r="L2501" i="1"/>
  <c r="L2497" i="1"/>
  <c r="L2493" i="1"/>
  <c r="L2489" i="1"/>
  <c r="L2485" i="1"/>
  <c r="L2481" i="1"/>
  <c r="L2477" i="1"/>
  <c r="L2473" i="1"/>
  <c r="L2469" i="1"/>
  <c r="L2465" i="1"/>
  <c r="L2461" i="1"/>
  <c r="L2457" i="1"/>
  <c r="L2453" i="1"/>
  <c r="L2449" i="1"/>
  <c r="L2445" i="1"/>
  <c r="L2441" i="1"/>
  <c r="L2437" i="1"/>
  <c r="L2433" i="1"/>
  <c r="L2429" i="1"/>
  <c r="L2425" i="1"/>
  <c r="L2421" i="1"/>
  <c r="L2417" i="1"/>
  <c r="L2413" i="1"/>
  <c r="L2409" i="1"/>
  <c r="L2405" i="1"/>
  <c r="L2401" i="1"/>
  <c r="L2397" i="1"/>
  <c r="L2393" i="1"/>
  <c r="L2389" i="1"/>
  <c r="L2385" i="1"/>
  <c r="L2381" i="1"/>
  <c r="L2377" i="1"/>
  <c r="L2373" i="1"/>
  <c r="L2369" i="1"/>
  <c r="L2365" i="1"/>
  <c r="L2361" i="1"/>
  <c r="L2357" i="1"/>
  <c r="L2353" i="1"/>
  <c r="L2349" i="1"/>
  <c r="L2345" i="1"/>
  <c r="L2341" i="1"/>
  <c r="L2337" i="1"/>
  <c r="L2333" i="1"/>
  <c r="P1255" i="1"/>
  <c r="P1247" i="1"/>
  <c r="P1219" i="1"/>
  <c r="P1135" i="1"/>
  <c r="P1107" i="1"/>
  <c r="P1087" i="1"/>
  <c r="P1031" i="1"/>
  <c r="P859" i="1"/>
  <c r="P835" i="1"/>
  <c r="P735" i="1"/>
  <c r="P659" i="1"/>
  <c r="P607" i="1"/>
  <c r="P531" i="1"/>
  <c r="P435" i="1"/>
  <c r="P335" i="1"/>
  <c r="P331" i="1"/>
  <c r="P327" i="1"/>
  <c r="P323" i="1"/>
  <c r="P319" i="1"/>
  <c r="P315" i="1"/>
  <c r="P311" i="1"/>
  <c r="P307" i="1"/>
  <c r="P303" i="1"/>
  <c r="P299" i="1"/>
  <c r="P295" i="1"/>
  <c r="P291" i="1"/>
  <c r="P287" i="1"/>
  <c r="P283" i="1"/>
  <c r="P279" i="1"/>
  <c r="P275" i="1"/>
  <c r="P271" i="1"/>
  <c r="P267" i="1"/>
  <c r="P263" i="1"/>
  <c r="P259" i="1"/>
  <c r="P255" i="1"/>
  <c r="P251" i="1"/>
  <c r="P247" i="1"/>
  <c r="P243" i="1"/>
  <c r="P239" i="1"/>
  <c r="P235" i="1"/>
  <c r="P231" i="1"/>
  <c r="P227" i="1"/>
  <c r="P223" i="1"/>
  <c r="P219" i="1"/>
  <c r="P215" i="1"/>
  <c r="P211" i="1"/>
  <c r="P207" i="1"/>
  <c r="P203" i="1"/>
  <c r="P199" i="1"/>
  <c r="P195" i="1"/>
  <c r="P191" i="1"/>
  <c r="P187" i="1"/>
  <c r="P183" i="1"/>
  <c r="P179" i="1"/>
  <c r="P175" i="1"/>
  <c r="P171" i="1"/>
  <c r="P167" i="1"/>
  <c r="P163" i="1"/>
  <c r="P159" i="1"/>
  <c r="P155" i="1"/>
  <c r="P151" i="1"/>
  <c r="P147" i="1"/>
  <c r="P143" i="1"/>
  <c r="P139" i="1"/>
  <c r="P135" i="1"/>
  <c r="P131" i="1"/>
  <c r="P127" i="1"/>
  <c r="P123" i="1"/>
  <c r="P119" i="1"/>
  <c r="P115" i="1"/>
  <c r="P111" i="1"/>
  <c r="P107" i="1"/>
  <c r="P103" i="1"/>
  <c r="P99" i="1"/>
  <c r="P95" i="1"/>
  <c r="P91" i="1"/>
  <c r="P87" i="1"/>
  <c r="P83" i="1"/>
  <c r="P79" i="1"/>
  <c r="P75" i="1"/>
  <c r="P71" i="1"/>
  <c r="P67" i="1"/>
  <c r="P63" i="1"/>
  <c r="P59" i="1"/>
  <c r="P55" i="1"/>
  <c r="P51" i="1"/>
  <c r="P47" i="1"/>
  <c r="P43" i="1"/>
  <c r="P39" i="1"/>
  <c r="P35" i="1"/>
  <c r="P31" i="1"/>
  <c r="P27" i="1"/>
  <c r="P23" i="1"/>
  <c r="P19" i="1"/>
  <c r="P15" i="1"/>
  <c r="Q1778" i="1"/>
  <c r="Q1106" i="1"/>
  <c r="Q850" i="1"/>
  <c r="Q1796" i="1"/>
  <c r="Q1356" i="1"/>
  <c r="Q2180" i="1"/>
  <c r="Q1924" i="1"/>
  <c r="Q2328" i="1"/>
  <c r="Q2116" i="1"/>
  <c r="Q1860" i="1"/>
  <c r="Q2296" i="1"/>
  <c r="Q2052" i="1"/>
  <c r="Q2244" i="1"/>
  <c r="Q1988" i="1"/>
  <c r="Q1612" i="1"/>
  <c r="L2329" i="1"/>
  <c r="Q2329" i="1"/>
  <c r="L2313" i="1"/>
  <c r="Q2313" i="1"/>
  <c r="L2297" i="1"/>
  <c r="Q2297" i="1"/>
  <c r="L2285" i="1"/>
  <c r="Q2285" i="1"/>
  <c r="L2269" i="1"/>
  <c r="Q2269" i="1"/>
  <c r="L2253" i="1"/>
  <c r="Q2253" i="1"/>
  <c r="L2245" i="1"/>
  <c r="Q2245" i="1"/>
  <c r="L2229" i="1"/>
  <c r="Q2229" i="1"/>
  <c r="L2217" i="1"/>
  <c r="Q2217" i="1"/>
  <c r="L2201" i="1"/>
  <c r="Q2201" i="1"/>
  <c r="L2189" i="1"/>
  <c r="Q2189" i="1"/>
  <c r="L2173" i="1"/>
  <c r="Q2173" i="1"/>
  <c r="L2157" i="1"/>
  <c r="Q2157" i="1"/>
  <c r="L2145" i="1"/>
  <c r="Q2145" i="1"/>
  <c r="L2129" i="1"/>
  <c r="Q2129" i="1"/>
  <c r="L2109" i="1"/>
  <c r="Q2109" i="1"/>
  <c r="L2093" i="1"/>
  <c r="Q2093" i="1"/>
  <c r="L2085" i="1"/>
  <c r="Q2085" i="1"/>
  <c r="L2065" i="1"/>
  <c r="Q2065" i="1"/>
  <c r="L2049" i="1"/>
  <c r="Q2049" i="1"/>
  <c r="L2037" i="1"/>
  <c r="Q2037" i="1"/>
  <c r="L2021" i="1"/>
  <c r="Q2021" i="1"/>
  <c r="L2017" i="1"/>
  <c r="Q2017" i="1"/>
  <c r="L2001" i="1"/>
  <c r="Q2001" i="1"/>
  <c r="L1997" i="1"/>
  <c r="Q1997" i="1"/>
  <c r="L1989" i="1"/>
  <c r="Q1989" i="1"/>
  <c r="L1981" i="1"/>
  <c r="Q1981" i="1"/>
  <c r="L1973" i="1"/>
  <c r="Q1973" i="1"/>
  <c r="L1965" i="1"/>
  <c r="Q1965" i="1"/>
  <c r="L1957" i="1"/>
  <c r="Q1957" i="1"/>
  <c r="L1949" i="1"/>
  <c r="Q1949" i="1"/>
  <c r="L1941" i="1"/>
  <c r="Q1941" i="1"/>
  <c r="L1933" i="1"/>
  <c r="Q1933" i="1"/>
  <c r="L1925" i="1"/>
  <c r="Q1925" i="1"/>
  <c r="L1917" i="1"/>
  <c r="Q1917" i="1"/>
  <c r="L1909" i="1"/>
  <c r="Q1909" i="1"/>
  <c r="L1897" i="1"/>
  <c r="Q1897" i="1"/>
  <c r="L1889" i="1"/>
  <c r="Q1889" i="1"/>
  <c r="L1881" i="1"/>
  <c r="Q1881" i="1"/>
  <c r="L1873" i="1"/>
  <c r="Q1873" i="1"/>
  <c r="L1865" i="1"/>
  <c r="Q1865" i="1"/>
  <c r="L1857" i="1"/>
  <c r="Q1857" i="1"/>
  <c r="L1849" i="1"/>
  <c r="Q1849" i="1"/>
  <c r="L1841" i="1"/>
  <c r="Q1841" i="1"/>
  <c r="L1833" i="1"/>
  <c r="Q1833" i="1"/>
  <c r="L1825" i="1"/>
  <c r="Q1825" i="1"/>
  <c r="L1817" i="1"/>
  <c r="Q1817" i="1"/>
  <c r="L1809" i="1"/>
  <c r="Q1809" i="1"/>
  <c r="L1801" i="1"/>
  <c r="Q1801" i="1"/>
  <c r="L1793" i="1"/>
  <c r="Q1793" i="1"/>
  <c r="L1785" i="1"/>
  <c r="Q1785" i="1"/>
  <c r="L1777" i="1"/>
  <c r="Q1777" i="1"/>
  <c r="L1769" i="1"/>
  <c r="Q1769" i="1"/>
  <c r="Q2889" i="1"/>
  <c r="Q2857" i="1"/>
  <c r="Q2825" i="1"/>
  <c r="Q2793" i="1"/>
  <c r="Q2761" i="1"/>
  <c r="Q2745" i="1"/>
  <c r="Q2713" i="1"/>
  <c r="Q2681" i="1"/>
  <c r="Q2649" i="1"/>
  <c r="Q2617" i="1"/>
  <c r="Q2585" i="1"/>
  <c r="Q2553" i="1"/>
  <c r="Q2521" i="1"/>
  <c r="Q2489" i="1"/>
  <c r="Q2457" i="1"/>
  <c r="Q2425" i="1"/>
  <c r="Q2393" i="1"/>
  <c r="Q2345" i="1"/>
  <c r="L2912" i="1"/>
  <c r="Q2912" i="1"/>
  <c r="L2908" i="1"/>
  <c r="Q2908" i="1"/>
  <c r="L2904" i="1"/>
  <c r="Q2904" i="1"/>
  <c r="L2900" i="1"/>
  <c r="Q2900" i="1"/>
  <c r="L2896" i="1"/>
  <c r="Q2896" i="1"/>
  <c r="L2892" i="1"/>
  <c r="Q2892" i="1"/>
  <c r="L2888" i="1"/>
  <c r="Q2888" i="1"/>
  <c r="L2884" i="1"/>
  <c r="Q2884" i="1"/>
  <c r="L2880" i="1"/>
  <c r="Q2880" i="1"/>
  <c r="L2876" i="1"/>
  <c r="Q2876" i="1"/>
  <c r="L2872" i="1"/>
  <c r="Q2872" i="1"/>
  <c r="L2868" i="1"/>
  <c r="Q2868" i="1"/>
  <c r="L2864" i="1"/>
  <c r="Q2864" i="1"/>
  <c r="L2860" i="1"/>
  <c r="Q2860" i="1"/>
  <c r="L2856" i="1"/>
  <c r="Q2856" i="1"/>
  <c r="L2852" i="1"/>
  <c r="Q2852" i="1"/>
  <c r="L2848" i="1"/>
  <c r="Q2848" i="1"/>
  <c r="L2844" i="1"/>
  <c r="Q2844" i="1"/>
  <c r="L2840" i="1"/>
  <c r="Q2840" i="1"/>
  <c r="L2836" i="1"/>
  <c r="Q2836" i="1"/>
  <c r="L2832" i="1"/>
  <c r="Q2832" i="1"/>
  <c r="L2828" i="1"/>
  <c r="Q2828" i="1"/>
  <c r="L2824" i="1"/>
  <c r="Q2824" i="1"/>
  <c r="L2820" i="1"/>
  <c r="Q2820" i="1"/>
  <c r="L2816" i="1"/>
  <c r="Q2816" i="1"/>
  <c r="L2812" i="1"/>
  <c r="Q2812" i="1"/>
  <c r="L2808" i="1"/>
  <c r="Q2808" i="1"/>
  <c r="L2804" i="1"/>
  <c r="Q2804" i="1"/>
  <c r="L2800" i="1"/>
  <c r="Q2800" i="1"/>
  <c r="L2796" i="1"/>
  <c r="Q2796" i="1"/>
  <c r="L2792" i="1"/>
  <c r="Q2792" i="1"/>
  <c r="L2788" i="1"/>
  <c r="Q2788" i="1"/>
  <c r="L2784" i="1"/>
  <c r="Q2784" i="1"/>
  <c r="L2780" i="1"/>
  <c r="Q2780" i="1"/>
  <c r="L2776" i="1"/>
  <c r="Q2776" i="1"/>
  <c r="L2772" i="1"/>
  <c r="Q2772" i="1"/>
  <c r="L2768" i="1"/>
  <c r="Q2768" i="1"/>
  <c r="L2764" i="1"/>
  <c r="Q2764" i="1"/>
  <c r="L2760" i="1"/>
  <c r="Q2760" i="1"/>
  <c r="L2756" i="1"/>
  <c r="Q2756" i="1"/>
  <c r="L2752" i="1"/>
  <c r="Q2752" i="1"/>
  <c r="L2748" i="1"/>
  <c r="Q2748" i="1"/>
  <c r="L2744" i="1"/>
  <c r="Q2744" i="1"/>
  <c r="L2740" i="1"/>
  <c r="Q2740" i="1"/>
  <c r="L2736" i="1"/>
  <c r="Q2736" i="1"/>
  <c r="L2732" i="1"/>
  <c r="Q2732" i="1"/>
  <c r="L2728" i="1"/>
  <c r="Q2728" i="1"/>
  <c r="L2724" i="1"/>
  <c r="Q2724" i="1"/>
  <c r="L2720" i="1"/>
  <c r="Q2720" i="1"/>
  <c r="L2716" i="1"/>
  <c r="Q2716" i="1"/>
  <c r="L2712" i="1"/>
  <c r="Q2712" i="1"/>
  <c r="L2708" i="1"/>
  <c r="Q2708" i="1"/>
  <c r="L2704" i="1"/>
  <c r="Q2704" i="1"/>
  <c r="L2700" i="1"/>
  <c r="Q2700" i="1"/>
  <c r="L2696" i="1"/>
  <c r="Q2696" i="1"/>
  <c r="L2692" i="1"/>
  <c r="Q2692" i="1"/>
  <c r="L2688" i="1"/>
  <c r="Q2688" i="1"/>
  <c r="L2684" i="1"/>
  <c r="Q2684" i="1"/>
  <c r="L2680" i="1"/>
  <c r="Q2680" i="1"/>
  <c r="L2676" i="1"/>
  <c r="Q2676" i="1"/>
  <c r="L2672" i="1"/>
  <c r="Q2672" i="1"/>
  <c r="L2668" i="1"/>
  <c r="Q2668" i="1"/>
  <c r="L2664" i="1"/>
  <c r="Q2664" i="1"/>
  <c r="L2660" i="1"/>
  <c r="Q2660" i="1"/>
  <c r="L2656" i="1"/>
  <c r="Q2656" i="1"/>
  <c r="L2652" i="1"/>
  <c r="Q2652" i="1"/>
  <c r="L2648" i="1"/>
  <c r="Q2648" i="1"/>
  <c r="L2644" i="1"/>
  <c r="Q2644" i="1"/>
  <c r="L2640" i="1"/>
  <c r="Q2640" i="1"/>
  <c r="L2636" i="1"/>
  <c r="Q2636" i="1"/>
  <c r="L2632" i="1"/>
  <c r="Q2632" i="1"/>
  <c r="L2628" i="1"/>
  <c r="Q2628" i="1"/>
  <c r="L2624" i="1"/>
  <c r="Q2624" i="1"/>
  <c r="L2620" i="1"/>
  <c r="Q2620" i="1"/>
  <c r="L2616" i="1"/>
  <c r="Q2616" i="1"/>
  <c r="L2612" i="1"/>
  <c r="Q2612" i="1"/>
  <c r="L2608" i="1"/>
  <c r="Q2608" i="1"/>
  <c r="L2604" i="1"/>
  <c r="Q2604" i="1"/>
  <c r="L2600" i="1"/>
  <c r="Q2600" i="1"/>
  <c r="L2596" i="1"/>
  <c r="Q2596" i="1"/>
  <c r="L2592" i="1"/>
  <c r="Q2592" i="1"/>
  <c r="L2588" i="1"/>
  <c r="Q2588" i="1"/>
  <c r="L2584" i="1"/>
  <c r="Q2584" i="1"/>
  <c r="L2580" i="1"/>
  <c r="Q2580" i="1"/>
  <c r="L2576" i="1"/>
  <c r="Q2576" i="1"/>
  <c r="L2572" i="1"/>
  <c r="Q2572" i="1"/>
  <c r="L2568" i="1"/>
  <c r="Q2568" i="1"/>
  <c r="L2564" i="1"/>
  <c r="Q2564" i="1"/>
  <c r="L2560" i="1"/>
  <c r="Q2560" i="1"/>
  <c r="L2556" i="1"/>
  <c r="Q2556" i="1"/>
  <c r="L2552" i="1"/>
  <c r="Q2552" i="1"/>
  <c r="L2548" i="1"/>
  <c r="Q2548" i="1"/>
  <c r="L2544" i="1"/>
  <c r="Q2544" i="1"/>
  <c r="L2540" i="1"/>
  <c r="Q2540" i="1"/>
  <c r="L2536" i="1"/>
  <c r="Q2536" i="1"/>
  <c r="L2532" i="1"/>
  <c r="Q2532" i="1"/>
  <c r="L2528" i="1"/>
  <c r="Q2528" i="1"/>
  <c r="L2524" i="1"/>
  <c r="Q2524" i="1"/>
  <c r="L2520" i="1"/>
  <c r="Q2520" i="1"/>
  <c r="L2516" i="1"/>
  <c r="Q2516" i="1"/>
  <c r="L2512" i="1"/>
  <c r="Q2512" i="1"/>
  <c r="L2508" i="1"/>
  <c r="Q2508" i="1"/>
  <c r="L2504" i="1"/>
  <c r="Q2504" i="1"/>
  <c r="L2500" i="1"/>
  <c r="Q2500" i="1"/>
  <c r="L2496" i="1"/>
  <c r="Q2496" i="1"/>
  <c r="L2492" i="1"/>
  <c r="Q2492" i="1"/>
  <c r="L2488" i="1"/>
  <c r="Q2488" i="1"/>
  <c r="L2484" i="1"/>
  <c r="Q2484" i="1"/>
  <c r="L2480" i="1"/>
  <c r="Q2480" i="1"/>
  <c r="L2476" i="1"/>
  <c r="Q2476" i="1"/>
  <c r="L2472" i="1"/>
  <c r="Q2472" i="1"/>
  <c r="L2468" i="1"/>
  <c r="Q2468" i="1"/>
  <c r="L2464" i="1"/>
  <c r="Q2464" i="1"/>
  <c r="L2460" i="1"/>
  <c r="Q2460" i="1"/>
  <c r="L2456" i="1"/>
  <c r="Q2456" i="1"/>
  <c r="L2452" i="1"/>
  <c r="Q2452" i="1"/>
  <c r="L2448" i="1"/>
  <c r="Q2448" i="1"/>
  <c r="L2444" i="1"/>
  <c r="Q2444" i="1"/>
  <c r="L2440" i="1"/>
  <c r="Q2440" i="1"/>
  <c r="L2436" i="1"/>
  <c r="Q2436" i="1"/>
  <c r="L2432" i="1"/>
  <c r="Q2432" i="1"/>
  <c r="L2428" i="1"/>
  <c r="Q2428" i="1"/>
  <c r="L2424" i="1"/>
  <c r="Q2424" i="1"/>
  <c r="L2420" i="1"/>
  <c r="Q2420" i="1"/>
  <c r="L2416" i="1"/>
  <c r="Q2416" i="1"/>
  <c r="L2412" i="1"/>
  <c r="Q2412" i="1"/>
  <c r="L2408" i="1"/>
  <c r="Q2408" i="1"/>
  <c r="L2404" i="1"/>
  <c r="Q2404" i="1"/>
  <c r="L2400" i="1"/>
  <c r="Q2400" i="1"/>
  <c r="L2396" i="1"/>
  <c r="Q2396" i="1"/>
  <c r="L2392" i="1"/>
  <c r="Q2392" i="1"/>
  <c r="L2388" i="1"/>
  <c r="Q2388" i="1"/>
  <c r="L2384" i="1"/>
  <c r="Q2384" i="1"/>
  <c r="L2380" i="1"/>
  <c r="Q2380" i="1"/>
  <c r="L2376" i="1"/>
  <c r="Q2376" i="1"/>
  <c r="L2372" i="1"/>
  <c r="Q2372" i="1"/>
  <c r="L2368" i="1"/>
  <c r="Q2368" i="1"/>
  <c r="L2364" i="1"/>
  <c r="Q2364" i="1"/>
  <c r="L2360" i="1"/>
  <c r="Q2360" i="1"/>
  <c r="L2356" i="1"/>
  <c r="Q2356" i="1"/>
  <c r="L2352" i="1"/>
  <c r="Q2352" i="1"/>
  <c r="L2348" i="1"/>
  <c r="Q2348" i="1"/>
  <c r="L2344" i="1"/>
  <c r="Q2344" i="1"/>
  <c r="L2340" i="1"/>
  <c r="Q2340" i="1"/>
  <c r="L2336" i="1"/>
  <c r="Q2336" i="1"/>
  <c r="L2332" i="1"/>
  <c r="Q2332" i="1"/>
  <c r="L2324" i="1"/>
  <c r="Q2324" i="1"/>
  <c r="L2316" i="1"/>
  <c r="Q2316" i="1"/>
  <c r="L2308" i="1"/>
  <c r="Q2308" i="1"/>
  <c r="L2300" i="1"/>
  <c r="Q2300" i="1"/>
  <c r="L2292" i="1"/>
  <c r="Q2292" i="1"/>
  <c r="L2284" i="1"/>
  <c r="Q2284" i="1"/>
  <c r="L2280" i="1"/>
  <c r="Q2280" i="1"/>
  <c r="L2272" i="1"/>
  <c r="Q2272" i="1"/>
  <c r="L2268" i="1"/>
  <c r="Q2268" i="1"/>
  <c r="L2264" i="1"/>
  <c r="Q2264" i="1"/>
  <c r="L2256" i="1"/>
  <c r="Q2256" i="1"/>
  <c r="L2252" i="1"/>
  <c r="Q2252" i="1"/>
  <c r="L2248" i="1"/>
  <c r="Q2248" i="1"/>
  <c r="L2240" i="1"/>
  <c r="Q2240" i="1"/>
  <c r="L2236" i="1"/>
  <c r="Q2236" i="1"/>
  <c r="L2232" i="1"/>
  <c r="Q2232" i="1"/>
  <c r="L2224" i="1"/>
  <c r="Q2224" i="1"/>
  <c r="L2220" i="1"/>
  <c r="Q2220" i="1"/>
  <c r="L2216" i="1"/>
  <c r="Q2216" i="1"/>
  <c r="L2208" i="1"/>
  <c r="Q2208" i="1"/>
  <c r="L2204" i="1"/>
  <c r="Q2204" i="1"/>
  <c r="L2200" i="1"/>
  <c r="Q2200" i="1"/>
  <c r="L2192" i="1"/>
  <c r="Q2192" i="1"/>
  <c r="L2188" i="1"/>
  <c r="Q2188" i="1"/>
  <c r="L2184" i="1"/>
  <c r="Q2184" i="1"/>
  <c r="L2176" i="1"/>
  <c r="Q2176" i="1"/>
  <c r="L2172" i="1"/>
  <c r="Q2172" i="1"/>
  <c r="L2168" i="1"/>
  <c r="Q2168" i="1"/>
  <c r="L2160" i="1"/>
  <c r="Q2160" i="1"/>
  <c r="L2156" i="1"/>
  <c r="Q2156" i="1"/>
  <c r="L2152" i="1"/>
  <c r="Q2152" i="1"/>
  <c r="L2144" i="1"/>
  <c r="Q2144" i="1"/>
  <c r="L2140" i="1"/>
  <c r="Q2140" i="1"/>
  <c r="L2136" i="1"/>
  <c r="Q2136" i="1"/>
  <c r="L2128" i="1"/>
  <c r="Q2128" i="1"/>
  <c r="L2124" i="1"/>
  <c r="Q2124" i="1"/>
  <c r="L2120" i="1"/>
  <c r="Q2120" i="1"/>
  <c r="L2112" i="1"/>
  <c r="Q2112" i="1"/>
  <c r="L2108" i="1"/>
  <c r="Q2108" i="1"/>
  <c r="L2104" i="1"/>
  <c r="Q2104" i="1"/>
  <c r="L2096" i="1"/>
  <c r="Q2096" i="1"/>
  <c r="L2092" i="1"/>
  <c r="Q2092" i="1"/>
  <c r="L2088" i="1"/>
  <c r="Q2088" i="1"/>
  <c r="L2080" i="1"/>
  <c r="Q2080" i="1"/>
  <c r="L2076" i="1"/>
  <c r="Q2076" i="1"/>
  <c r="L2072" i="1"/>
  <c r="Q2072" i="1"/>
  <c r="L2064" i="1"/>
  <c r="Q2064" i="1"/>
  <c r="L2060" i="1"/>
  <c r="Q2060" i="1"/>
  <c r="L2056" i="1"/>
  <c r="Q2056" i="1"/>
  <c r="L2048" i="1"/>
  <c r="Q2048" i="1"/>
  <c r="L2044" i="1"/>
  <c r="Q2044" i="1"/>
  <c r="L2040" i="1"/>
  <c r="Q2040" i="1"/>
  <c r="L2032" i="1"/>
  <c r="Q2032" i="1"/>
  <c r="L2028" i="1"/>
  <c r="Q2028" i="1"/>
  <c r="L2024" i="1"/>
  <c r="Q2024" i="1"/>
  <c r="L2016" i="1"/>
  <c r="Q2016" i="1"/>
  <c r="L2012" i="1"/>
  <c r="Q2012" i="1"/>
  <c r="L2008" i="1"/>
  <c r="Q2008" i="1"/>
  <c r="L2000" i="1"/>
  <c r="Q2000" i="1"/>
  <c r="L1996" i="1"/>
  <c r="Q1996" i="1"/>
  <c r="L1992" i="1"/>
  <c r="Q1992" i="1"/>
  <c r="L1984" i="1"/>
  <c r="Q1984" i="1"/>
  <c r="L1980" i="1"/>
  <c r="Q1980" i="1"/>
  <c r="L1976" i="1"/>
  <c r="Q1976" i="1"/>
  <c r="L1968" i="1"/>
  <c r="Q1968" i="1"/>
  <c r="L1964" i="1"/>
  <c r="Q1964" i="1"/>
  <c r="L1960" i="1"/>
  <c r="Q1960" i="1"/>
  <c r="L1952" i="1"/>
  <c r="Q1952" i="1"/>
  <c r="L1948" i="1"/>
  <c r="Q1948" i="1"/>
  <c r="L1944" i="1"/>
  <c r="Q1944" i="1"/>
  <c r="L1936" i="1"/>
  <c r="Q1936" i="1"/>
  <c r="L1932" i="1"/>
  <c r="Q1932" i="1"/>
  <c r="L1928" i="1"/>
  <c r="Q1928" i="1"/>
  <c r="L1920" i="1"/>
  <c r="Q1920" i="1"/>
  <c r="L1916" i="1"/>
  <c r="Q1916" i="1"/>
  <c r="L1912" i="1"/>
  <c r="Q1912" i="1"/>
  <c r="L1904" i="1"/>
  <c r="Q1904" i="1"/>
  <c r="L1900" i="1"/>
  <c r="Q1900" i="1"/>
  <c r="L1896" i="1"/>
  <c r="Q1896" i="1"/>
  <c r="L1888" i="1"/>
  <c r="Q1888" i="1"/>
  <c r="L1884" i="1"/>
  <c r="Q1884" i="1"/>
  <c r="L1880" i="1"/>
  <c r="Q1880" i="1"/>
  <c r="L1872" i="1"/>
  <c r="Q1872" i="1"/>
  <c r="L1868" i="1"/>
  <c r="Q1868" i="1"/>
  <c r="L1864" i="1"/>
  <c r="Q1864" i="1"/>
  <c r="L1856" i="1"/>
  <c r="Q1856" i="1"/>
  <c r="L1852" i="1"/>
  <c r="Q1852" i="1"/>
  <c r="L1848" i="1"/>
  <c r="Q1848" i="1"/>
  <c r="L1840" i="1"/>
  <c r="Q1840" i="1"/>
  <c r="L1836" i="1"/>
  <c r="Q1836" i="1"/>
  <c r="L1832" i="1"/>
  <c r="Q1832" i="1"/>
  <c r="L1824" i="1"/>
  <c r="Q1824" i="1"/>
  <c r="L1820" i="1"/>
  <c r="Q1820" i="1"/>
  <c r="L1816" i="1"/>
  <c r="Q1816" i="1"/>
  <c r="L1808" i="1"/>
  <c r="Q1808" i="1"/>
  <c r="L1804" i="1"/>
  <c r="Q1804" i="1"/>
  <c r="L1800" i="1"/>
  <c r="Q1800" i="1"/>
  <c r="L1792" i="1"/>
  <c r="Q1792" i="1"/>
  <c r="L1788" i="1"/>
  <c r="Q1788" i="1"/>
  <c r="L1784" i="1"/>
  <c r="Q1784" i="1"/>
  <c r="L1780" i="1"/>
  <c r="Q1780" i="1"/>
  <c r="L1776" i="1"/>
  <c r="Q1776" i="1"/>
  <c r="L1772" i="1"/>
  <c r="Q1772" i="1"/>
  <c r="L1768" i="1"/>
  <c r="Q1768" i="1"/>
  <c r="L1764" i="1"/>
  <c r="Q1764" i="1"/>
  <c r="L1760" i="1"/>
  <c r="Q1760" i="1"/>
  <c r="L1756" i="1"/>
  <c r="Q1756" i="1"/>
  <c r="L1752" i="1"/>
  <c r="Q1752" i="1"/>
  <c r="L1748" i="1"/>
  <c r="Q1748" i="1"/>
  <c r="L1744" i="1"/>
  <c r="Q1744" i="1"/>
  <c r="L1736" i="1"/>
  <c r="Q1736" i="1"/>
  <c r="L1732" i="1"/>
  <c r="Q1732" i="1"/>
  <c r="L1728" i="1"/>
  <c r="Q1728" i="1"/>
  <c r="L1724" i="1"/>
  <c r="Q1724" i="1"/>
  <c r="L1720" i="1"/>
  <c r="Q1720" i="1"/>
  <c r="L1716" i="1"/>
  <c r="Q1716" i="1"/>
  <c r="L1712" i="1"/>
  <c r="Q1712" i="1"/>
  <c r="L1708" i="1"/>
  <c r="Q1708" i="1"/>
  <c r="L1704" i="1"/>
  <c r="Q1704" i="1"/>
  <c r="L1700" i="1"/>
  <c r="Q1700" i="1"/>
  <c r="L1696" i="1"/>
  <c r="Q1696" i="1"/>
  <c r="L1692" i="1"/>
  <c r="Q1692" i="1"/>
  <c r="L1688" i="1"/>
  <c r="Q1688" i="1"/>
  <c r="L1684" i="1"/>
  <c r="Q1684" i="1"/>
  <c r="L1680" i="1"/>
  <c r="Q1680" i="1"/>
  <c r="L1672" i="1"/>
  <c r="Q1672" i="1"/>
  <c r="L1668" i="1"/>
  <c r="Q1668" i="1"/>
  <c r="L1664" i="1"/>
  <c r="Q1664" i="1"/>
  <c r="L1660" i="1"/>
  <c r="Q1660" i="1"/>
  <c r="L1656" i="1"/>
  <c r="Q1656" i="1"/>
  <c r="L1652" i="1"/>
  <c r="Q1652" i="1"/>
  <c r="L1648" i="1"/>
  <c r="Q1648" i="1"/>
  <c r="L1644" i="1"/>
  <c r="Q1644" i="1"/>
  <c r="L1640" i="1"/>
  <c r="Q1640" i="1"/>
  <c r="L1636" i="1"/>
  <c r="Q1636" i="1"/>
  <c r="L1632" i="1"/>
  <c r="Q1632" i="1"/>
  <c r="L1628" i="1"/>
  <c r="Q1628" i="1"/>
  <c r="L1624" i="1"/>
  <c r="Q1624" i="1"/>
  <c r="L1620" i="1"/>
  <c r="Q1620" i="1"/>
  <c r="L1616" i="1"/>
  <c r="Q1616" i="1"/>
  <c r="L1608" i="1"/>
  <c r="Q1608" i="1"/>
  <c r="L1604" i="1"/>
  <c r="Q1604" i="1"/>
  <c r="L1600" i="1"/>
  <c r="Q1600" i="1"/>
  <c r="L1596" i="1"/>
  <c r="Q1596" i="1"/>
  <c r="L1592" i="1"/>
  <c r="Q1592" i="1"/>
  <c r="L1588" i="1"/>
  <c r="Q1588" i="1"/>
  <c r="L1584" i="1"/>
  <c r="Q1584" i="1"/>
  <c r="L1580" i="1"/>
  <c r="Q1580" i="1"/>
  <c r="L1576" i="1"/>
  <c r="Q1576" i="1"/>
  <c r="L1572" i="1"/>
  <c r="Q1572" i="1"/>
  <c r="L1568" i="1"/>
  <c r="Q1568" i="1"/>
  <c r="L1564" i="1"/>
  <c r="Q1564" i="1"/>
  <c r="L1560" i="1"/>
  <c r="Q1560" i="1"/>
  <c r="L1556" i="1"/>
  <c r="Q1556" i="1"/>
  <c r="L1552" i="1"/>
  <c r="Q1552" i="1"/>
  <c r="L1544" i="1"/>
  <c r="Q1544" i="1"/>
  <c r="L1540" i="1"/>
  <c r="Q1540" i="1"/>
  <c r="L1536" i="1"/>
  <c r="Q1536" i="1"/>
  <c r="L1532" i="1"/>
  <c r="Q1532" i="1"/>
  <c r="L1528" i="1"/>
  <c r="Q1528" i="1"/>
  <c r="L1524" i="1"/>
  <c r="Q1524" i="1"/>
  <c r="L1520" i="1"/>
  <c r="Q1520" i="1"/>
  <c r="L1516" i="1"/>
  <c r="Q1516" i="1"/>
  <c r="L1512" i="1"/>
  <c r="Q1512" i="1"/>
  <c r="L1508" i="1"/>
  <c r="Q1508" i="1"/>
  <c r="L1504" i="1"/>
  <c r="Q1504" i="1"/>
  <c r="L1500" i="1"/>
  <c r="Q1500" i="1"/>
  <c r="L1496" i="1"/>
  <c r="Q1496" i="1"/>
  <c r="L1492" i="1"/>
  <c r="Q1492" i="1"/>
  <c r="L1488" i="1"/>
  <c r="Q1488" i="1"/>
  <c r="L1480" i="1"/>
  <c r="Q1480" i="1"/>
  <c r="L1476" i="1"/>
  <c r="Q1476" i="1"/>
  <c r="L1472" i="1"/>
  <c r="Q1472" i="1"/>
  <c r="L1468" i="1"/>
  <c r="Q1468" i="1"/>
  <c r="L1464" i="1"/>
  <c r="Q1464" i="1"/>
  <c r="L1460" i="1"/>
  <c r="Q1460" i="1"/>
  <c r="L1456" i="1"/>
  <c r="Q1456" i="1"/>
  <c r="L1452" i="1"/>
  <c r="Q1452" i="1"/>
  <c r="L1448" i="1"/>
  <c r="Q1448" i="1"/>
  <c r="L1444" i="1"/>
  <c r="Q1444" i="1"/>
  <c r="L1440" i="1"/>
  <c r="Q1440" i="1"/>
  <c r="L1436" i="1"/>
  <c r="Q1436" i="1"/>
  <c r="L1432" i="1"/>
  <c r="Q1432" i="1"/>
  <c r="L1428" i="1"/>
  <c r="Q1428" i="1"/>
  <c r="L1424" i="1"/>
  <c r="Q1424" i="1"/>
  <c r="L1416" i="1"/>
  <c r="Q1416" i="1"/>
  <c r="L1412" i="1"/>
  <c r="Q1412" i="1"/>
  <c r="L1408" i="1"/>
  <c r="Q1408" i="1"/>
  <c r="L1404" i="1"/>
  <c r="Q1404" i="1"/>
  <c r="L1400" i="1"/>
  <c r="Q1400" i="1"/>
  <c r="L1396" i="1"/>
  <c r="Q1396" i="1"/>
  <c r="L1392" i="1"/>
  <c r="Q1392" i="1"/>
  <c r="L1388" i="1"/>
  <c r="Q1388" i="1"/>
  <c r="L1384" i="1"/>
  <c r="Q1384" i="1"/>
  <c r="L1380" i="1"/>
  <c r="Q1380" i="1"/>
  <c r="L1376" i="1"/>
  <c r="Q1376" i="1"/>
  <c r="L1372" i="1"/>
  <c r="Q1372" i="1"/>
  <c r="L1368" i="1"/>
  <c r="Q1368" i="1"/>
  <c r="L1364" i="1"/>
  <c r="Q1364" i="1"/>
  <c r="L1360" i="1"/>
  <c r="Q1360" i="1"/>
  <c r="L1352" i="1"/>
  <c r="Q1352" i="1"/>
  <c r="L1348" i="1"/>
  <c r="Q1348" i="1"/>
  <c r="L1344" i="1"/>
  <c r="Q1344" i="1"/>
  <c r="L1340" i="1"/>
  <c r="Q1340" i="1"/>
  <c r="L1336" i="1"/>
  <c r="Q1336" i="1"/>
  <c r="L1332" i="1"/>
  <c r="Q1332" i="1"/>
  <c r="L1328" i="1"/>
  <c r="Q1328" i="1"/>
  <c r="L1324" i="1"/>
  <c r="Q1324" i="1"/>
  <c r="L1320" i="1"/>
  <c r="Q1320" i="1"/>
  <c r="L1316" i="1"/>
  <c r="Q1316" i="1"/>
  <c r="L1312" i="1"/>
  <c r="Q1312" i="1"/>
  <c r="L1308" i="1"/>
  <c r="Q1308" i="1"/>
  <c r="L1304" i="1"/>
  <c r="Q1304" i="1"/>
  <c r="L1300" i="1"/>
  <c r="Q1300" i="1"/>
  <c r="L1296" i="1"/>
  <c r="Q1296" i="1"/>
  <c r="L1288" i="1"/>
  <c r="Q1288" i="1"/>
  <c r="L1284" i="1"/>
  <c r="Q1284" i="1"/>
  <c r="L1280" i="1"/>
  <c r="Q1280" i="1"/>
  <c r="L1276" i="1"/>
  <c r="Q1276" i="1"/>
  <c r="L1272" i="1"/>
  <c r="Q1272" i="1"/>
  <c r="L1268" i="1"/>
  <c r="Q1268" i="1"/>
  <c r="L1264" i="1"/>
  <c r="Q1264" i="1"/>
  <c r="L1260" i="1"/>
  <c r="Q1260" i="1"/>
  <c r="L1256" i="1"/>
  <c r="Q1256" i="1"/>
  <c r="L1252" i="1"/>
  <c r="Q1252" i="1"/>
  <c r="L1248" i="1"/>
  <c r="Q1248" i="1"/>
  <c r="L1244" i="1"/>
  <c r="Q1244" i="1"/>
  <c r="L1240" i="1"/>
  <c r="Q1240" i="1"/>
  <c r="L1236" i="1"/>
  <c r="Q1236" i="1"/>
  <c r="L1232" i="1"/>
  <c r="Q1232" i="1"/>
  <c r="L1228" i="1"/>
  <c r="Q1228" i="1"/>
  <c r="L1224" i="1"/>
  <c r="Q1224" i="1"/>
  <c r="L1220" i="1"/>
  <c r="Q1220" i="1"/>
  <c r="L1216" i="1"/>
  <c r="Q1216" i="1"/>
  <c r="L1212" i="1"/>
  <c r="Q1212" i="1"/>
  <c r="Q2901" i="1"/>
  <c r="Q2885" i="1"/>
  <c r="Q2869" i="1"/>
  <c r="Q2853" i="1"/>
  <c r="Q2837" i="1"/>
  <c r="Q2821" i="1"/>
  <c r="Q2805" i="1"/>
  <c r="Q2789" i="1"/>
  <c r="Q2773" i="1"/>
  <c r="Q2757" i="1"/>
  <c r="Q2741" i="1"/>
  <c r="Q2725" i="1"/>
  <c r="Q2709" i="1"/>
  <c r="Q2693" i="1"/>
  <c r="Q2677" i="1"/>
  <c r="Q2661" i="1"/>
  <c r="Q2645" i="1"/>
  <c r="Q2629" i="1"/>
  <c r="Q2613" i="1"/>
  <c r="Q2597" i="1"/>
  <c r="Q2581" i="1"/>
  <c r="Q2565" i="1"/>
  <c r="Q2549" i="1"/>
  <c r="Q2533" i="1"/>
  <c r="Q2517" i="1"/>
  <c r="Q2501" i="1"/>
  <c r="Q2485" i="1"/>
  <c r="Q2469" i="1"/>
  <c r="Q2453" i="1"/>
  <c r="Q2437" i="1"/>
  <c r="Q2421" i="1"/>
  <c r="Q2405" i="1"/>
  <c r="Q2389" i="1"/>
  <c r="Q2373" i="1"/>
  <c r="Q2357" i="1"/>
  <c r="Q2341" i="1"/>
  <c r="Q2320" i="1"/>
  <c r="Q2288" i="1"/>
  <c r="Q2228" i="1"/>
  <c r="Q2164" i="1"/>
  <c r="Q2100" i="1"/>
  <c r="Q2036" i="1"/>
  <c r="Q1972" i="1"/>
  <c r="Q1908" i="1"/>
  <c r="Q1844" i="1"/>
  <c r="Q1548" i="1"/>
  <c r="Q1292" i="1"/>
  <c r="L2325" i="1"/>
  <c r="Q2325" i="1"/>
  <c r="L2317" i="1"/>
  <c r="Q2317" i="1"/>
  <c r="L2309" i="1"/>
  <c r="Q2309" i="1"/>
  <c r="L2305" i="1"/>
  <c r="Q2305" i="1"/>
  <c r="L2293" i="1"/>
  <c r="Q2293" i="1"/>
  <c r="L2281" i="1"/>
  <c r="Q2281" i="1"/>
  <c r="L2277" i="1"/>
  <c r="Q2277" i="1"/>
  <c r="L2265" i="1"/>
  <c r="Q2265" i="1"/>
  <c r="L2261" i="1"/>
  <c r="Q2261" i="1"/>
  <c r="L2249" i="1"/>
  <c r="Q2249" i="1"/>
  <c r="L2237" i="1"/>
  <c r="Q2237" i="1"/>
  <c r="L2233" i="1"/>
  <c r="Q2233" i="1"/>
  <c r="L2221" i="1"/>
  <c r="Q2221" i="1"/>
  <c r="L2213" i="1"/>
  <c r="Q2213" i="1"/>
  <c r="L2205" i="1"/>
  <c r="Q2205" i="1"/>
  <c r="L2193" i="1"/>
  <c r="Q2193" i="1"/>
  <c r="L2185" i="1"/>
  <c r="Q2185" i="1"/>
  <c r="L2177" i="1"/>
  <c r="Q2177" i="1"/>
  <c r="L2165" i="1"/>
  <c r="Q2165" i="1"/>
  <c r="L2161" i="1"/>
  <c r="Q2161" i="1"/>
  <c r="L2149" i="1"/>
  <c r="Q2149" i="1"/>
  <c r="L2141" i="1"/>
  <c r="Q2141" i="1"/>
  <c r="L2133" i="1"/>
  <c r="Q2133" i="1"/>
  <c r="L2121" i="1"/>
  <c r="Q2121" i="1"/>
  <c r="L2117" i="1"/>
  <c r="Q2117" i="1"/>
  <c r="L2105" i="1"/>
  <c r="Q2105" i="1"/>
  <c r="L2101" i="1"/>
  <c r="Q2101" i="1"/>
  <c r="L2089" i="1"/>
  <c r="Q2089" i="1"/>
  <c r="L2077" i="1"/>
  <c r="Q2077" i="1"/>
  <c r="L2073" i="1"/>
  <c r="Q2073" i="1"/>
  <c r="L2061" i="1"/>
  <c r="Q2061" i="1"/>
  <c r="L2057" i="1"/>
  <c r="Q2057" i="1"/>
  <c r="L2045" i="1"/>
  <c r="Q2045" i="1"/>
  <c r="L2033" i="1"/>
  <c r="Q2033" i="1"/>
  <c r="L2029" i="1"/>
  <c r="Q2029" i="1"/>
  <c r="L2009" i="1"/>
  <c r="Q2009" i="1"/>
  <c r="L1905" i="1"/>
  <c r="Q1905" i="1"/>
  <c r="L2911" i="1"/>
  <c r="Q2911" i="1"/>
  <c r="L2907" i="1"/>
  <c r="Q2907" i="1"/>
  <c r="L2903" i="1"/>
  <c r="Q2903" i="1"/>
  <c r="L2899" i="1"/>
  <c r="Q2899" i="1"/>
  <c r="L2895" i="1"/>
  <c r="Q2895" i="1"/>
  <c r="L2891" i="1"/>
  <c r="Q2891" i="1"/>
  <c r="L2887" i="1"/>
  <c r="Q2887" i="1"/>
  <c r="L2883" i="1"/>
  <c r="Q2883" i="1"/>
  <c r="L2879" i="1"/>
  <c r="Q2879" i="1"/>
  <c r="L2875" i="1"/>
  <c r="Q2875" i="1"/>
  <c r="L2871" i="1"/>
  <c r="Q2871" i="1"/>
  <c r="L2867" i="1"/>
  <c r="Q2867" i="1"/>
  <c r="L2863" i="1"/>
  <c r="Q2863" i="1"/>
  <c r="L2859" i="1"/>
  <c r="Q2859" i="1"/>
  <c r="L2855" i="1"/>
  <c r="Q2855" i="1"/>
  <c r="L2851" i="1"/>
  <c r="Q2851" i="1"/>
  <c r="L2847" i="1"/>
  <c r="Q2847" i="1"/>
  <c r="L2843" i="1"/>
  <c r="Q2843" i="1"/>
  <c r="L2839" i="1"/>
  <c r="Q2839" i="1"/>
  <c r="L2835" i="1"/>
  <c r="Q2835" i="1"/>
  <c r="L2831" i="1"/>
  <c r="Q2831" i="1"/>
  <c r="L2827" i="1"/>
  <c r="Q2827" i="1"/>
  <c r="L2823" i="1"/>
  <c r="Q2823" i="1"/>
  <c r="L2819" i="1"/>
  <c r="Q2819" i="1"/>
  <c r="L2815" i="1"/>
  <c r="Q2815" i="1"/>
  <c r="L2811" i="1"/>
  <c r="Q2811" i="1"/>
  <c r="L2807" i="1"/>
  <c r="Q2807" i="1"/>
  <c r="L2803" i="1"/>
  <c r="Q2803" i="1"/>
  <c r="L2799" i="1"/>
  <c r="Q2799" i="1"/>
  <c r="L2795" i="1"/>
  <c r="Q2795" i="1"/>
  <c r="L2791" i="1"/>
  <c r="Q2791" i="1"/>
  <c r="L2787" i="1"/>
  <c r="Q2787" i="1"/>
  <c r="L2783" i="1"/>
  <c r="Q2783" i="1"/>
  <c r="L2779" i="1"/>
  <c r="Q2779" i="1"/>
  <c r="L2775" i="1"/>
  <c r="Q2775" i="1"/>
  <c r="L2771" i="1"/>
  <c r="Q2771" i="1"/>
  <c r="L2767" i="1"/>
  <c r="Q2767" i="1"/>
  <c r="L2763" i="1"/>
  <c r="Q2763" i="1"/>
  <c r="L2759" i="1"/>
  <c r="Q2759" i="1"/>
  <c r="L2755" i="1"/>
  <c r="Q2755" i="1"/>
  <c r="L2751" i="1"/>
  <c r="Q2751" i="1"/>
  <c r="L2747" i="1"/>
  <c r="Q2747" i="1"/>
  <c r="L2743" i="1"/>
  <c r="Q2743" i="1"/>
  <c r="L2739" i="1"/>
  <c r="Q2739" i="1"/>
  <c r="L2735" i="1"/>
  <c r="Q2735" i="1"/>
  <c r="L2731" i="1"/>
  <c r="Q2731" i="1"/>
  <c r="L2727" i="1"/>
  <c r="Q2727" i="1"/>
  <c r="L2723" i="1"/>
  <c r="Q2723" i="1"/>
  <c r="L2719" i="1"/>
  <c r="Q2719" i="1"/>
  <c r="L2715" i="1"/>
  <c r="Q2715" i="1"/>
  <c r="L2711" i="1"/>
  <c r="Q2711" i="1"/>
  <c r="L2707" i="1"/>
  <c r="Q2707" i="1"/>
  <c r="L2703" i="1"/>
  <c r="Q2703" i="1"/>
  <c r="L2699" i="1"/>
  <c r="Q2699" i="1"/>
  <c r="L2695" i="1"/>
  <c r="Q2695" i="1"/>
  <c r="L2691" i="1"/>
  <c r="Q2691" i="1"/>
  <c r="L2687" i="1"/>
  <c r="Q2687" i="1"/>
  <c r="L2683" i="1"/>
  <c r="Q2683" i="1"/>
  <c r="L2679" i="1"/>
  <c r="Q2679" i="1"/>
  <c r="L2675" i="1"/>
  <c r="Q2675" i="1"/>
  <c r="L2671" i="1"/>
  <c r="Q2671" i="1"/>
  <c r="L2667" i="1"/>
  <c r="Q2667" i="1"/>
  <c r="L2663" i="1"/>
  <c r="Q2663" i="1"/>
  <c r="L2659" i="1"/>
  <c r="Q2659" i="1"/>
  <c r="L2655" i="1"/>
  <c r="Q2655" i="1"/>
  <c r="L2651" i="1"/>
  <c r="Q2651" i="1"/>
  <c r="L2647" i="1"/>
  <c r="Q2647" i="1"/>
  <c r="L2643" i="1"/>
  <c r="Q2643" i="1"/>
  <c r="L2639" i="1"/>
  <c r="Q2639" i="1"/>
  <c r="L2635" i="1"/>
  <c r="Q2635" i="1"/>
  <c r="L2631" i="1"/>
  <c r="Q2631" i="1"/>
  <c r="L2627" i="1"/>
  <c r="Q2627" i="1"/>
  <c r="L2623" i="1"/>
  <c r="Q2623" i="1"/>
  <c r="L2619" i="1"/>
  <c r="Q2619" i="1"/>
  <c r="L2615" i="1"/>
  <c r="Q2615" i="1"/>
  <c r="L2611" i="1"/>
  <c r="Q2611" i="1"/>
  <c r="L2607" i="1"/>
  <c r="Q2607" i="1"/>
  <c r="L2603" i="1"/>
  <c r="Q2603" i="1"/>
  <c r="L2599" i="1"/>
  <c r="Q2599" i="1"/>
  <c r="L2595" i="1"/>
  <c r="Q2595" i="1"/>
  <c r="L2591" i="1"/>
  <c r="Q2591" i="1"/>
  <c r="L2587" i="1"/>
  <c r="Q2587" i="1"/>
  <c r="L2583" i="1"/>
  <c r="Q2583" i="1"/>
  <c r="L2579" i="1"/>
  <c r="Q2579" i="1"/>
  <c r="L2575" i="1"/>
  <c r="Q2575" i="1"/>
  <c r="L2571" i="1"/>
  <c r="Q2571" i="1"/>
  <c r="L2567" i="1"/>
  <c r="Q2567" i="1"/>
  <c r="L2563" i="1"/>
  <c r="Q2563" i="1"/>
  <c r="L2559" i="1"/>
  <c r="Q2559" i="1"/>
  <c r="L2555" i="1"/>
  <c r="Q2555" i="1"/>
  <c r="L2551" i="1"/>
  <c r="Q2551" i="1"/>
  <c r="L2547" i="1"/>
  <c r="Q2547" i="1"/>
  <c r="L2543" i="1"/>
  <c r="Q2543" i="1"/>
  <c r="L2539" i="1"/>
  <c r="Q2539" i="1"/>
  <c r="L2535" i="1"/>
  <c r="Q2535" i="1"/>
  <c r="L2531" i="1"/>
  <c r="Q2531" i="1"/>
  <c r="L2527" i="1"/>
  <c r="Q2527" i="1"/>
  <c r="L2523" i="1"/>
  <c r="Q2523" i="1"/>
  <c r="L2519" i="1"/>
  <c r="Q2519" i="1"/>
  <c r="L2515" i="1"/>
  <c r="Q2515" i="1"/>
  <c r="L2511" i="1"/>
  <c r="Q2511" i="1"/>
  <c r="L2507" i="1"/>
  <c r="Q2507" i="1"/>
  <c r="L2503" i="1"/>
  <c r="Q2503" i="1"/>
  <c r="L2499" i="1"/>
  <c r="Q2499" i="1"/>
  <c r="L2495" i="1"/>
  <c r="Q2495" i="1"/>
  <c r="L2491" i="1"/>
  <c r="Q2491" i="1"/>
  <c r="L2487" i="1"/>
  <c r="Q2487" i="1"/>
  <c r="L2483" i="1"/>
  <c r="Q2483" i="1"/>
  <c r="L2479" i="1"/>
  <c r="Q2479" i="1"/>
  <c r="L2475" i="1"/>
  <c r="Q2475" i="1"/>
  <c r="L2471" i="1"/>
  <c r="Q2471" i="1"/>
  <c r="L2467" i="1"/>
  <c r="Q2467" i="1"/>
  <c r="L2463" i="1"/>
  <c r="Q2463" i="1"/>
  <c r="L2459" i="1"/>
  <c r="Q2459" i="1"/>
  <c r="L2455" i="1"/>
  <c r="Q2455" i="1"/>
  <c r="L2451" i="1"/>
  <c r="Q2451" i="1"/>
  <c r="L2447" i="1"/>
  <c r="Q2447" i="1"/>
  <c r="L2443" i="1"/>
  <c r="Q2443" i="1"/>
  <c r="L2439" i="1"/>
  <c r="Q2439" i="1"/>
  <c r="L2435" i="1"/>
  <c r="Q2435" i="1"/>
  <c r="L2431" i="1"/>
  <c r="Q2431" i="1"/>
  <c r="L2427" i="1"/>
  <c r="Q2427" i="1"/>
  <c r="L2423" i="1"/>
  <c r="Q2423" i="1"/>
  <c r="L2419" i="1"/>
  <c r="Q2419" i="1"/>
  <c r="L2415" i="1"/>
  <c r="Q2415" i="1"/>
  <c r="L2411" i="1"/>
  <c r="Q2411" i="1"/>
  <c r="L2407" i="1"/>
  <c r="Q2407" i="1"/>
  <c r="L2403" i="1"/>
  <c r="Q2403" i="1"/>
  <c r="L2399" i="1"/>
  <c r="Q2399" i="1"/>
  <c r="L2395" i="1"/>
  <c r="Q2395" i="1"/>
  <c r="L2391" i="1"/>
  <c r="Q2391" i="1"/>
  <c r="L2387" i="1"/>
  <c r="Q2387" i="1"/>
  <c r="L2383" i="1"/>
  <c r="Q2383" i="1"/>
  <c r="L2379" i="1"/>
  <c r="Q2379" i="1"/>
  <c r="L2375" i="1"/>
  <c r="Q2375" i="1"/>
  <c r="L2371" i="1"/>
  <c r="Q2371" i="1"/>
  <c r="L2367" i="1"/>
  <c r="Q2367" i="1"/>
  <c r="L2363" i="1"/>
  <c r="Q2363" i="1"/>
  <c r="L2359" i="1"/>
  <c r="Q2359" i="1"/>
  <c r="L2355" i="1"/>
  <c r="Q2355" i="1"/>
  <c r="L2351" i="1"/>
  <c r="Q2351" i="1"/>
  <c r="L2347" i="1"/>
  <c r="Q2347" i="1"/>
  <c r="L2343" i="1"/>
  <c r="Q2343" i="1"/>
  <c r="L2339" i="1"/>
  <c r="Q2339" i="1"/>
  <c r="L2335" i="1"/>
  <c r="Q2335" i="1"/>
  <c r="L2331" i="1"/>
  <c r="Q2331" i="1"/>
  <c r="L2327" i="1"/>
  <c r="Q2327" i="1"/>
  <c r="L2323" i="1"/>
  <c r="Q2323" i="1"/>
  <c r="L2319" i="1"/>
  <c r="Q2319" i="1"/>
  <c r="L2315" i="1"/>
  <c r="Q2315" i="1"/>
  <c r="L2311" i="1"/>
  <c r="Q2311" i="1"/>
  <c r="L2307" i="1"/>
  <c r="Q2307" i="1"/>
  <c r="L2303" i="1"/>
  <c r="Q2303" i="1"/>
  <c r="L2299" i="1"/>
  <c r="Q2299" i="1"/>
  <c r="L2295" i="1"/>
  <c r="Q2295" i="1"/>
  <c r="L2291" i="1"/>
  <c r="Q2291" i="1"/>
  <c r="L2287" i="1"/>
  <c r="Q2287" i="1"/>
  <c r="L2283" i="1"/>
  <c r="Q2283" i="1"/>
  <c r="L2279" i="1"/>
  <c r="Q2279" i="1"/>
  <c r="L2275" i="1"/>
  <c r="Q2275" i="1"/>
  <c r="L2271" i="1"/>
  <c r="Q2271" i="1"/>
  <c r="L2267" i="1"/>
  <c r="Q2267" i="1"/>
  <c r="L2263" i="1"/>
  <c r="Q2263" i="1"/>
  <c r="L2259" i="1"/>
  <c r="Q2259" i="1"/>
  <c r="L2255" i="1"/>
  <c r="Q2255" i="1"/>
  <c r="L2251" i="1"/>
  <c r="Q2251" i="1"/>
  <c r="L2247" i="1"/>
  <c r="Q2247" i="1"/>
  <c r="L2243" i="1"/>
  <c r="Q2243" i="1"/>
  <c r="L2239" i="1"/>
  <c r="Q2239" i="1"/>
  <c r="L2235" i="1"/>
  <c r="Q2235" i="1"/>
  <c r="L2231" i="1"/>
  <c r="Q2231" i="1"/>
  <c r="L2227" i="1"/>
  <c r="Q2227" i="1"/>
  <c r="L2223" i="1"/>
  <c r="Q2223" i="1"/>
  <c r="L2219" i="1"/>
  <c r="Q2219" i="1"/>
  <c r="L2215" i="1"/>
  <c r="Q2215" i="1"/>
  <c r="L2211" i="1"/>
  <c r="Q2211" i="1"/>
  <c r="L2207" i="1"/>
  <c r="Q2207" i="1"/>
  <c r="L2203" i="1"/>
  <c r="Q2203" i="1"/>
  <c r="L2199" i="1"/>
  <c r="Q2199" i="1"/>
  <c r="L2195" i="1"/>
  <c r="Q2195" i="1"/>
  <c r="L2191" i="1"/>
  <c r="Q2191" i="1"/>
  <c r="L2187" i="1"/>
  <c r="Q2187" i="1"/>
  <c r="L2183" i="1"/>
  <c r="Q2183" i="1"/>
  <c r="L2179" i="1"/>
  <c r="Q2179" i="1"/>
  <c r="L2175" i="1"/>
  <c r="Q2175" i="1"/>
  <c r="L2171" i="1"/>
  <c r="Q2171" i="1"/>
  <c r="L2167" i="1"/>
  <c r="Q2167" i="1"/>
  <c r="L2163" i="1"/>
  <c r="Q2163" i="1"/>
  <c r="L2159" i="1"/>
  <c r="Q2159" i="1"/>
  <c r="L2155" i="1"/>
  <c r="Q2155" i="1"/>
  <c r="L2151" i="1"/>
  <c r="Q2151" i="1"/>
  <c r="L2147" i="1"/>
  <c r="Q2147" i="1"/>
  <c r="L2143" i="1"/>
  <c r="Q2143" i="1"/>
  <c r="L2139" i="1"/>
  <c r="Q2139" i="1"/>
  <c r="L2135" i="1"/>
  <c r="Q2135" i="1"/>
  <c r="L2131" i="1"/>
  <c r="Q2131" i="1"/>
  <c r="L2127" i="1"/>
  <c r="Q2127" i="1"/>
  <c r="L2123" i="1"/>
  <c r="Q2123" i="1"/>
  <c r="L2119" i="1"/>
  <c r="Q2119" i="1"/>
  <c r="L2115" i="1"/>
  <c r="Q2115" i="1"/>
  <c r="L2111" i="1"/>
  <c r="Q2111" i="1"/>
  <c r="L2107" i="1"/>
  <c r="Q2107" i="1"/>
  <c r="L2103" i="1"/>
  <c r="Q2103" i="1"/>
  <c r="L2099" i="1"/>
  <c r="Q2099" i="1"/>
  <c r="L2095" i="1"/>
  <c r="Q2095" i="1"/>
  <c r="L2091" i="1"/>
  <c r="Q2091" i="1"/>
  <c r="L2087" i="1"/>
  <c r="Q2087" i="1"/>
  <c r="L2083" i="1"/>
  <c r="Q2083" i="1"/>
  <c r="L2079" i="1"/>
  <c r="Q2079" i="1"/>
  <c r="L2075" i="1"/>
  <c r="Q2075" i="1"/>
  <c r="L2071" i="1"/>
  <c r="Q2071" i="1"/>
  <c r="L2067" i="1"/>
  <c r="Q2067" i="1"/>
  <c r="L2063" i="1"/>
  <c r="Q2063" i="1"/>
  <c r="L2059" i="1"/>
  <c r="Q2059" i="1"/>
  <c r="L2055" i="1"/>
  <c r="Q2055" i="1"/>
  <c r="L2051" i="1"/>
  <c r="Q2051" i="1"/>
  <c r="L2047" i="1"/>
  <c r="Q2047" i="1"/>
  <c r="L2043" i="1"/>
  <c r="Q2043" i="1"/>
  <c r="L2039" i="1"/>
  <c r="Q2039" i="1"/>
  <c r="L2035" i="1"/>
  <c r="Q2035" i="1"/>
  <c r="L2031" i="1"/>
  <c r="Q2031" i="1"/>
  <c r="L2027" i="1"/>
  <c r="Q2027" i="1"/>
  <c r="L2023" i="1"/>
  <c r="Q2023" i="1"/>
  <c r="L2019" i="1"/>
  <c r="Q2019" i="1"/>
  <c r="L2015" i="1"/>
  <c r="Q2015" i="1"/>
  <c r="L2011" i="1"/>
  <c r="Q2011" i="1"/>
  <c r="L2007" i="1"/>
  <c r="Q2007" i="1"/>
  <c r="L2003" i="1"/>
  <c r="Q2003" i="1"/>
  <c r="L1999" i="1"/>
  <c r="Q1999" i="1"/>
  <c r="L1995" i="1"/>
  <c r="Q1995" i="1"/>
  <c r="L1991" i="1"/>
  <c r="Q1991" i="1"/>
  <c r="L1987" i="1"/>
  <c r="Q1987" i="1"/>
  <c r="L1983" i="1"/>
  <c r="Q1983" i="1"/>
  <c r="L1979" i="1"/>
  <c r="Q1979" i="1"/>
  <c r="L1975" i="1"/>
  <c r="Q1975" i="1"/>
  <c r="L1971" i="1"/>
  <c r="Q1971" i="1"/>
  <c r="L1967" i="1"/>
  <c r="Q1967" i="1"/>
  <c r="L1963" i="1"/>
  <c r="Q1963" i="1"/>
  <c r="L1959" i="1"/>
  <c r="Q1959" i="1"/>
  <c r="L1955" i="1"/>
  <c r="Q1955" i="1"/>
  <c r="L1951" i="1"/>
  <c r="Q1951" i="1"/>
  <c r="L1947" i="1"/>
  <c r="Q1947" i="1"/>
  <c r="L1943" i="1"/>
  <c r="Q1943" i="1"/>
  <c r="L1939" i="1"/>
  <c r="Q1939" i="1"/>
  <c r="L1935" i="1"/>
  <c r="Q1935" i="1"/>
  <c r="L1931" i="1"/>
  <c r="Q1931" i="1"/>
  <c r="L1927" i="1"/>
  <c r="Q1927" i="1"/>
  <c r="L1923" i="1"/>
  <c r="Q1923" i="1"/>
  <c r="L1919" i="1"/>
  <c r="Q1919" i="1"/>
  <c r="L1915" i="1"/>
  <c r="Q1915" i="1"/>
  <c r="L1911" i="1"/>
  <c r="Q1911" i="1"/>
  <c r="L1907" i="1"/>
  <c r="Q1907" i="1"/>
  <c r="L1903" i="1"/>
  <c r="Q1903" i="1"/>
  <c r="L1899" i="1"/>
  <c r="Q1899" i="1"/>
  <c r="L1895" i="1"/>
  <c r="Q1895" i="1"/>
  <c r="L1891" i="1"/>
  <c r="Q1891" i="1"/>
  <c r="L1887" i="1"/>
  <c r="Q1887" i="1"/>
  <c r="L1883" i="1"/>
  <c r="Q1883" i="1"/>
  <c r="L1879" i="1"/>
  <c r="Q1879" i="1"/>
  <c r="L1875" i="1"/>
  <c r="Q1875" i="1"/>
  <c r="L1871" i="1"/>
  <c r="Q1871" i="1"/>
  <c r="L1867" i="1"/>
  <c r="Q1867" i="1"/>
  <c r="L1863" i="1"/>
  <c r="Q1863" i="1"/>
  <c r="L1859" i="1"/>
  <c r="Q1859" i="1"/>
  <c r="L1855" i="1"/>
  <c r="Q1855" i="1"/>
  <c r="L1851" i="1"/>
  <c r="Q1851" i="1"/>
  <c r="L1847" i="1"/>
  <c r="Q1847" i="1"/>
  <c r="L1843" i="1"/>
  <c r="Q1843" i="1"/>
  <c r="L1839" i="1"/>
  <c r="Q1839" i="1"/>
  <c r="L1835" i="1"/>
  <c r="Q1835" i="1"/>
  <c r="L1831" i="1"/>
  <c r="Q1831" i="1"/>
  <c r="L1827" i="1"/>
  <c r="Q1827" i="1"/>
  <c r="L1823" i="1"/>
  <c r="Q1823" i="1"/>
  <c r="L1819" i="1"/>
  <c r="Q1819" i="1"/>
  <c r="L1815" i="1"/>
  <c r="Q1815" i="1"/>
  <c r="L1811" i="1"/>
  <c r="Q1811" i="1"/>
  <c r="L1807" i="1"/>
  <c r="Q1807" i="1"/>
  <c r="L1803" i="1"/>
  <c r="Q1803" i="1"/>
  <c r="L1799" i="1"/>
  <c r="Q1799" i="1"/>
  <c r="L1795" i="1"/>
  <c r="Q1795" i="1"/>
  <c r="L1791" i="1"/>
  <c r="Q1791" i="1"/>
  <c r="L1787" i="1"/>
  <c r="Q1787" i="1"/>
  <c r="L1783" i="1"/>
  <c r="Q1783" i="1"/>
  <c r="L1779" i="1"/>
  <c r="Q1779" i="1"/>
  <c r="L1775" i="1"/>
  <c r="Q1775" i="1"/>
  <c r="L1771" i="1"/>
  <c r="Q1771" i="1"/>
  <c r="L1767" i="1"/>
  <c r="Q1767" i="1"/>
  <c r="L1763" i="1"/>
  <c r="Q1763" i="1"/>
  <c r="L1759" i="1"/>
  <c r="Q1759" i="1"/>
  <c r="L1755" i="1"/>
  <c r="Q1755" i="1"/>
  <c r="L1751" i="1"/>
  <c r="Q1751" i="1"/>
  <c r="L1747" i="1"/>
  <c r="Q1747" i="1"/>
  <c r="L1743" i="1"/>
  <c r="Q1743" i="1"/>
  <c r="L1739" i="1"/>
  <c r="Q1739" i="1"/>
  <c r="L1735" i="1"/>
  <c r="Q1735" i="1"/>
  <c r="L1731" i="1"/>
  <c r="Q1731" i="1"/>
  <c r="L1727" i="1"/>
  <c r="Q1727" i="1"/>
  <c r="L1723" i="1"/>
  <c r="Q1723" i="1"/>
  <c r="L1719" i="1"/>
  <c r="Q1719" i="1"/>
  <c r="L1715" i="1"/>
  <c r="Q1715" i="1"/>
  <c r="L1711" i="1"/>
  <c r="Q1711" i="1"/>
  <c r="L1707" i="1"/>
  <c r="Q1707" i="1"/>
  <c r="L1703" i="1"/>
  <c r="Q1703" i="1"/>
  <c r="L1699" i="1"/>
  <c r="Q1699" i="1"/>
  <c r="L1695" i="1"/>
  <c r="Q1695" i="1"/>
  <c r="L1691" i="1"/>
  <c r="Q1691" i="1"/>
  <c r="L1687" i="1"/>
  <c r="Q1687" i="1"/>
  <c r="L1683" i="1"/>
  <c r="Q1683" i="1"/>
  <c r="L1679" i="1"/>
  <c r="Q1679" i="1"/>
  <c r="L1675" i="1"/>
  <c r="Q1675" i="1"/>
  <c r="L1671" i="1"/>
  <c r="Q1671" i="1"/>
  <c r="L1667" i="1"/>
  <c r="Q1667" i="1"/>
  <c r="L1663" i="1"/>
  <c r="Q1663" i="1"/>
  <c r="L1659" i="1"/>
  <c r="Q1659" i="1"/>
  <c r="L1655" i="1"/>
  <c r="Q1655" i="1"/>
  <c r="L1651" i="1"/>
  <c r="Q1651" i="1"/>
  <c r="L1647" i="1"/>
  <c r="Q1647" i="1"/>
  <c r="L1643" i="1"/>
  <c r="Q1643" i="1"/>
  <c r="L1639" i="1"/>
  <c r="Q1639" i="1"/>
  <c r="L1635" i="1"/>
  <c r="Q1635" i="1"/>
  <c r="L1631" i="1"/>
  <c r="Q1631" i="1"/>
  <c r="L1627" i="1"/>
  <c r="Q1627" i="1"/>
  <c r="L1623" i="1"/>
  <c r="Q1623" i="1"/>
  <c r="L1619" i="1"/>
  <c r="Q1619" i="1"/>
  <c r="L1615" i="1"/>
  <c r="Q1615" i="1"/>
  <c r="L1611" i="1"/>
  <c r="Q1611" i="1"/>
  <c r="L1607" i="1"/>
  <c r="Q1607" i="1"/>
  <c r="L1603" i="1"/>
  <c r="Q1603" i="1"/>
  <c r="L1599" i="1"/>
  <c r="Q1599" i="1"/>
  <c r="L1595" i="1"/>
  <c r="Q1595" i="1"/>
  <c r="L1591" i="1"/>
  <c r="Q1591" i="1"/>
  <c r="L1587" i="1"/>
  <c r="Q1587" i="1"/>
  <c r="L1583" i="1"/>
  <c r="Q1583" i="1"/>
  <c r="L1579" i="1"/>
  <c r="Q1579" i="1"/>
  <c r="L1575" i="1"/>
  <c r="Q1575" i="1"/>
  <c r="L1571" i="1"/>
  <c r="Q1571" i="1"/>
  <c r="L1567" i="1"/>
  <c r="Q1567" i="1"/>
  <c r="L1563" i="1"/>
  <c r="Q1563" i="1"/>
  <c r="L1559" i="1"/>
  <c r="Q1559" i="1"/>
  <c r="L1555" i="1"/>
  <c r="Q1555" i="1"/>
  <c r="L1551" i="1"/>
  <c r="Q1551" i="1"/>
  <c r="L1547" i="1"/>
  <c r="Q1547" i="1"/>
  <c r="L1543" i="1"/>
  <c r="Q1543" i="1"/>
  <c r="L1539" i="1"/>
  <c r="Q1539" i="1"/>
  <c r="L1535" i="1"/>
  <c r="Q1535" i="1"/>
  <c r="L1531" i="1"/>
  <c r="Q1531" i="1"/>
  <c r="L1527" i="1"/>
  <c r="Q1527" i="1"/>
  <c r="L1523" i="1"/>
  <c r="Q1523" i="1"/>
  <c r="L1519" i="1"/>
  <c r="Q1519" i="1"/>
  <c r="L1515" i="1"/>
  <c r="Q1515" i="1"/>
  <c r="L1511" i="1"/>
  <c r="Q1511" i="1"/>
  <c r="L1507" i="1"/>
  <c r="Q1507" i="1"/>
  <c r="L1503" i="1"/>
  <c r="Q1503" i="1"/>
  <c r="L1499" i="1"/>
  <c r="Q1499" i="1"/>
  <c r="L1495" i="1"/>
  <c r="Q1495" i="1"/>
  <c r="L1491" i="1"/>
  <c r="Q1491" i="1"/>
  <c r="L1487" i="1"/>
  <c r="Q1487" i="1"/>
  <c r="L1483" i="1"/>
  <c r="Q1483" i="1"/>
  <c r="L1479" i="1"/>
  <c r="Q1479" i="1"/>
  <c r="L1475" i="1"/>
  <c r="Q1475" i="1"/>
  <c r="L1471" i="1"/>
  <c r="Q1471" i="1"/>
  <c r="L1467" i="1"/>
  <c r="Q1467" i="1"/>
  <c r="L1463" i="1"/>
  <c r="Q1463" i="1"/>
  <c r="L1459" i="1"/>
  <c r="Q1459" i="1"/>
  <c r="L1455" i="1"/>
  <c r="Q1455" i="1"/>
  <c r="L1451" i="1"/>
  <c r="Q1451" i="1"/>
  <c r="L1447" i="1"/>
  <c r="Q1447" i="1"/>
  <c r="L1443" i="1"/>
  <c r="Q1443" i="1"/>
  <c r="L1439" i="1"/>
  <c r="Q1439" i="1"/>
  <c r="L1435" i="1"/>
  <c r="Q1435" i="1"/>
  <c r="L1431" i="1"/>
  <c r="Q1431" i="1"/>
  <c r="L1427" i="1"/>
  <c r="Q1427" i="1"/>
  <c r="L1423" i="1"/>
  <c r="Q1423" i="1"/>
  <c r="L1419" i="1"/>
  <c r="Q1419" i="1"/>
  <c r="L1415" i="1"/>
  <c r="Q1415" i="1"/>
  <c r="L1411" i="1"/>
  <c r="Q1411" i="1"/>
  <c r="L1407" i="1"/>
  <c r="Q1407" i="1"/>
  <c r="L1403" i="1"/>
  <c r="Q1403" i="1"/>
  <c r="L1399" i="1"/>
  <c r="Q1399" i="1"/>
  <c r="L1395" i="1"/>
  <c r="Q1395" i="1"/>
  <c r="L1391" i="1"/>
  <c r="Q1391" i="1"/>
  <c r="L1387" i="1"/>
  <c r="Q1387" i="1"/>
  <c r="L1383" i="1"/>
  <c r="Q1383" i="1"/>
  <c r="L1379" i="1"/>
  <c r="Q1379" i="1"/>
  <c r="L1375" i="1"/>
  <c r="Q1375" i="1"/>
  <c r="L1371" i="1"/>
  <c r="Q1371" i="1"/>
  <c r="L1367" i="1"/>
  <c r="Q1367" i="1"/>
  <c r="L1363" i="1"/>
  <c r="Q1363" i="1"/>
  <c r="L1359" i="1"/>
  <c r="Q1359" i="1"/>
  <c r="L1355" i="1"/>
  <c r="Q1355" i="1"/>
  <c r="L1351" i="1"/>
  <c r="Q1351" i="1"/>
  <c r="L1347" i="1"/>
  <c r="Q1347" i="1"/>
  <c r="L1343" i="1"/>
  <c r="Q1343" i="1"/>
  <c r="L1339" i="1"/>
  <c r="Q1339" i="1"/>
  <c r="L1335" i="1"/>
  <c r="Q1335" i="1"/>
  <c r="L1331" i="1"/>
  <c r="Q1331" i="1"/>
  <c r="L1327" i="1"/>
  <c r="Q1327" i="1"/>
  <c r="L1323" i="1"/>
  <c r="Q1323" i="1"/>
  <c r="L1319" i="1"/>
  <c r="Q1319" i="1"/>
  <c r="L1315" i="1"/>
  <c r="Q1315" i="1"/>
  <c r="L1311" i="1"/>
  <c r="Q1311" i="1"/>
  <c r="L1307" i="1"/>
  <c r="Q1307" i="1"/>
  <c r="L1303" i="1"/>
  <c r="Q1303" i="1"/>
  <c r="L1299" i="1"/>
  <c r="Q1299" i="1"/>
  <c r="L1295" i="1"/>
  <c r="Q1295" i="1"/>
  <c r="L1291" i="1"/>
  <c r="Q1291" i="1"/>
  <c r="L1287" i="1"/>
  <c r="Q1287" i="1"/>
  <c r="L1283" i="1"/>
  <c r="Q1283" i="1"/>
  <c r="L1279" i="1"/>
  <c r="Q1279" i="1"/>
  <c r="L1275" i="1"/>
  <c r="Q1275" i="1"/>
  <c r="L1271" i="1"/>
  <c r="Q1271" i="1"/>
  <c r="L1267" i="1"/>
  <c r="Q1267" i="1"/>
  <c r="L1263" i="1"/>
  <c r="Q1263" i="1"/>
  <c r="L1259" i="1"/>
  <c r="Q1259" i="1"/>
  <c r="L1255" i="1"/>
  <c r="Q1255" i="1"/>
  <c r="L1251" i="1"/>
  <c r="Q1251" i="1"/>
  <c r="L1247" i="1"/>
  <c r="Q1247" i="1"/>
  <c r="L1243" i="1"/>
  <c r="Q1243" i="1"/>
  <c r="L1239" i="1"/>
  <c r="Q1239" i="1"/>
  <c r="L1235" i="1"/>
  <c r="Q1235" i="1"/>
  <c r="L1231" i="1"/>
  <c r="Q1231" i="1"/>
  <c r="L1227" i="1"/>
  <c r="Q1227" i="1"/>
  <c r="L1223" i="1"/>
  <c r="Q1223" i="1"/>
  <c r="L1219" i="1"/>
  <c r="Q1219" i="1"/>
  <c r="L1215" i="1"/>
  <c r="Q1215" i="1"/>
  <c r="L1211" i="1"/>
  <c r="Q1211" i="1"/>
  <c r="L1207" i="1"/>
  <c r="Q1207" i="1"/>
  <c r="L1203" i="1"/>
  <c r="Q1203" i="1"/>
  <c r="L1199" i="1"/>
  <c r="Q1199" i="1"/>
  <c r="L1195" i="1"/>
  <c r="Q1195" i="1"/>
  <c r="L1191" i="1"/>
  <c r="Q1191" i="1"/>
  <c r="L1187" i="1"/>
  <c r="Q1187" i="1"/>
  <c r="L1183" i="1"/>
  <c r="Q1183" i="1"/>
  <c r="L1179" i="1"/>
  <c r="Q1179" i="1"/>
  <c r="L1175" i="1"/>
  <c r="Q1175" i="1"/>
  <c r="L1171" i="1"/>
  <c r="Q1171" i="1"/>
  <c r="L1167" i="1"/>
  <c r="Q1167" i="1"/>
  <c r="L1163" i="1"/>
  <c r="Q1163" i="1"/>
  <c r="L1159" i="1"/>
  <c r="Q1159" i="1"/>
  <c r="L1155" i="1"/>
  <c r="Q1155" i="1"/>
  <c r="L1151" i="1"/>
  <c r="Q1151" i="1"/>
  <c r="L1147" i="1"/>
  <c r="Q1147" i="1"/>
  <c r="L1143" i="1"/>
  <c r="Q1143" i="1"/>
  <c r="L1139" i="1"/>
  <c r="Q1139" i="1"/>
  <c r="L1135" i="1"/>
  <c r="Q1135" i="1"/>
  <c r="L1131" i="1"/>
  <c r="Q1131" i="1"/>
  <c r="L1127" i="1"/>
  <c r="Q1127" i="1"/>
  <c r="L1123" i="1"/>
  <c r="Q1123" i="1"/>
  <c r="L1119" i="1"/>
  <c r="Q1119" i="1"/>
  <c r="L1115" i="1"/>
  <c r="Q1115" i="1"/>
  <c r="L1111" i="1"/>
  <c r="Q1111" i="1"/>
  <c r="L1107" i="1"/>
  <c r="Q1107" i="1"/>
  <c r="L1103" i="1"/>
  <c r="Q1103" i="1"/>
  <c r="L1099" i="1"/>
  <c r="Q1099" i="1"/>
  <c r="L1095" i="1"/>
  <c r="Q1095" i="1"/>
  <c r="L1091" i="1"/>
  <c r="Q1091" i="1"/>
  <c r="L1087" i="1"/>
  <c r="Q1087" i="1"/>
  <c r="L1083" i="1"/>
  <c r="Q1083" i="1"/>
  <c r="L1079" i="1"/>
  <c r="Q1079" i="1"/>
  <c r="L1075" i="1"/>
  <c r="Q1075" i="1"/>
  <c r="L1071" i="1"/>
  <c r="Q1071" i="1"/>
  <c r="L1067" i="1"/>
  <c r="Q1067" i="1"/>
  <c r="L1063" i="1"/>
  <c r="Q1063" i="1"/>
  <c r="L1059" i="1"/>
  <c r="Q1059" i="1"/>
  <c r="L1055" i="1"/>
  <c r="Q1055" i="1"/>
  <c r="L1051" i="1"/>
  <c r="Q1051" i="1"/>
  <c r="L1047" i="1"/>
  <c r="Q1047" i="1"/>
  <c r="L1043" i="1"/>
  <c r="Q1043" i="1"/>
  <c r="L1039" i="1"/>
  <c r="Q1039" i="1"/>
  <c r="L1035" i="1"/>
  <c r="Q1035" i="1"/>
  <c r="L1031" i="1"/>
  <c r="Q1031" i="1"/>
  <c r="L1027" i="1"/>
  <c r="Q1027" i="1"/>
  <c r="L1023" i="1"/>
  <c r="Q1023" i="1"/>
  <c r="L1019" i="1"/>
  <c r="Q1019" i="1"/>
  <c r="L1015" i="1"/>
  <c r="Q1015" i="1"/>
  <c r="L1011" i="1"/>
  <c r="Q1011" i="1"/>
  <c r="L1007" i="1"/>
  <c r="Q1007" i="1"/>
  <c r="L1003" i="1"/>
  <c r="Q1003" i="1"/>
  <c r="L999" i="1"/>
  <c r="Q999" i="1"/>
  <c r="L995" i="1"/>
  <c r="Q995" i="1"/>
  <c r="L991" i="1"/>
  <c r="Q991" i="1"/>
  <c r="L987" i="1"/>
  <c r="Q987" i="1"/>
  <c r="L983" i="1"/>
  <c r="Q983" i="1"/>
  <c r="L979" i="1"/>
  <c r="Q979" i="1"/>
  <c r="L975" i="1"/>
  <c r="Q975" i="1"/>
  <c r="L971" i="1"/>
  <c r="Q971" i="1"/>
  <c r="L967" i="1"/>
  <c r="Q967" i="1"/>
  <c r="L963" i="1"/>
  <c r="Q963" i="1"/>
  <c r="L959" i="1"/>
  <c r="Q959" i="1"/>
  <c r="L955" i="1"/>
  <c r="Q955" i="1"/>
  <c r="L951" i="1"/>
  <c r="Q951" i="1"/>
  <c r="L947" i="1"/>
  <c r="Q947" i="1"/>
  <c r="L943" i="1"/>
  <c r="Q943" i="1"/>
  <c r="L939" i="1"/>
  <c r="Q939" i="1"/>
  <c r="L935" i="1"/>
  <c r="Q935" i="1"/>
  <c r="L931" i="1"/>
  <c r="Q931" i="1"/>
  <c r="L927" i="1"/>
  <c r="Q927" i="1"/>
  <c r="L923" i="1"/>
  <c r="Q923" i="1"/>
  <c r="L919" i="1"/>
  <c r="Q919" i="1"/>
  <c r="L915" i="1"/>
  <c r="Q915" i="1"/>
  <c r="L911" i="1"/>
  <c r="Q911" i="1"/>
  <c r="L907" i="1"/>
  <c r="Q907" i="1"/>
  <c r="L903" i="1"/>
  <c r="Q903" i="1"/>
  <c r="L899" i="1"/>
  <c r="Q899" i="1"/>
  <c r="L895" i="1"/>
  <c r="Q895" i="1"/>
  <c r="L891" i="1"/>
  <c r="Q891" i="1"/>
  <c r="L887" i="1"/>
  <c r="Q887" i="1"/>
  <c r="L883" i="1"/>
  <c r="Q883" i="1"/>
  <c r="L879" i="1"/>
  <c r="Q879" i="1"/>
  <c r="L875" i="1"/>
  <c r="Q875" i="1"/>
  <c r="L871" i="1"/>
  <c r="Q871" i="1"/>
  <c r="L867" i="1"/>
  <c r="Q867" i="1"/>
  <c r="L863" i="1"/>
  <c r="Q863" i="1"/>
  <c r="L859" i="1"/>
  <c r="Q859" i="1"/>
  <c r="L855" i="1"/>
  <c r="Q855" i="1"/>
  <c r="L851" i="1"/>
  <c r="Q851" i="1"/>
  <c r="L847" i="1"/>
  <c r="Q847" i="1"/>
  <c r="L843" i="1"/>
  <c r="Q843" i="1"/>
  <c r="L839" i="1"/>
  <c r="Q839" i="1"/>
  <c r="L835" i="1"/>
  <c r="Q835" i="1"/>
  <c r="L831" i="1"/>
  <c r="Q831" i="1"/>
  <c r="L827" i="1"/>
  <c r="Q827" i="1"/>
  <c r="L823" i="1"/>
  <c r="Q823" i="1"/>
  <c r="L819" i="1"/>
  <c r="Q819" i="1"/>
  <c r="L815" i="1"/>
  <c r="Q815" i="1"/>
  <c r="L811" i="1"/>
  <c r="Q811" i="1"/>
  <c r="L807" i="1"/>
  <c r="Q807" i="1"/>
  <c r="L803" i="1"/>
  <c r="Q803" i="1"/>
  <c r="L799" i="1"/>
  <c r="Q799" i="1"/>
  <c r="L795" i="1"/>
  <c r="Q795" i="1"/>
  <c r="L791" i="1"/>
  <c r="Q791" i="1"/>
  <c r="L787" i="1"/>
  <c r="Q787" i="1"/>
  <c r="L783" i="1"/>
  <c r="Q783" i="1"/>
  <c r="L779" i="1"/>
  <c r="Q779" i="1"/>
  <c r="L775" i="1"/>
  <c r="Q775" i="1"/>
  <c r="L771" i="1"/>
  <c r="Q771" i="1"/>
  <c r="L767" i="1"/>
  <c r="Q767" i="1"/>
  <c r="L763" i="1"/>
  <c r="Q763" i="1"/>
  <c r="L759" i="1"/>
  <c r="Q759" i="1"/>
  <c r="L755" i="1"/>
  <c r="Q755" i="1"/>
  <c r="L751" i="1"/>
  <c r="Q751" i="1"/>
  <c r="L747" i="1"/>
  <c r="Q747" i="1"/>
  <c r="L743" i="1"/>
  <c r="Q743" i="1"/>
  <c r="L739" i="1"/>
  <c r="Q739" i="1"/>
  <c r="L735" i="1"/>
  <c r="Q735" i="1"/>
  <c r="L731" i="1"/>
  <c r="Q731" i="1"/>
  <c r="L727" i="1"/>
  <c r="Q727" i="1"/>
  <c r="L723" i="1"/>
  <c r="Q723" i="1"/>
  <c r="L719" i="1"/>
  <c r="Q719" i="1"/>
  <c r="L715" i="1"/>
  <c r="Q715" i="1"/>
  <c r="L711" i="1"/>
  <c r="Q711" i="1"/>
  <c r="L707" i="1"/>
  <c r="Q707" i="1"/>
  <c r="L703" i="1"/>
  <c r="Q703" i="1"/>
  <c r="L699" i="1"/>
  <c r="Q699" i="1"/>
  <c r="L695" i="1"/>
  <c r="Q695" i="1"/>
  <c r="L691" i="1"/>
  <c r="Q691" i="1"/>
  <c r="L687" i="1"/>
  <c r="Q687" i="1"/>
  <c r="L683" i="1"/>
  <c r="Q683" i="1"/>
  <c r="L679" i="1"/>
  <c r="Q679" i="1"/>
  <c r="L675" i="1"/>
  <c r="Q675" i="1"/>
  <c r="L671" i="1"/>
  <c r="Q671" i="1"/>
  <c r="L667" i="1"/>
  <c r="Q667" i="1"/>
  <c r="L663" i="1"/>
  <c r="Q663" i="1"/>
  <c r="L659" i="1"/>
  <c r="Q659" i="1"/>
  <c r="L655" i="1"/>
  <c r="Q655" i="1"/>
  <c r="L651" i="1"/>
  <c r="Q651" i="1"/>
  <c r="L647" i="1"/>
  <c r="Q647" i="1"/>
  <c r="L643" i="1"/>
  <c r="Q643" i="1"/>
  <c r="L639" i="1"/>
  <c r="Q639" i="1"/>
  <c r="L635" i="1"/>
  <c r="Q635" i="1"/>
  <c r="L631" i="1"/>
  <c r="Q631" i="1"/>
  <c r="L627" i="1"/>
  <c r="Q627" i="1"/>
  <c r="L623" i="1"/>
  <c r="Q623" i="1"/>
  <c r="L619" i="1"/>
  <c r="Q619" i="1"/>
  <c r="L615" i="1"/>
  <c r="Q615" i="1"/>
  <c r="L611" i="1"/>
  <c r="Q611" i="1"/>
  <c r="L607" i="1"/>
  <c r="Q607" i="1"/>
  <c r="L603" i="1"/>
  <c r="Q603" i="1"/>
  <c r="L599" i="1"/>
  <c r="Q599" i="1"/>
  <c r="L595" i="1"/>
  <c r="Q595" i="1"/>
  <c r="L591" i="1"/>
  <c r="Q591" i="1"/>
  <c r="L587" i="1"/>
  <c r="Q587" i="1"/>
  <c r="L583" i="1"/>
  <c r="Q583" i="1"/>
  <c r="L579" i="1"/>
  <c r="Q579" i="1"/>
  <c r="L575" i="1"/>
  <c r="Q575" i="1"/>
  <c r="L571" i="1"/>
  <c r="Q571" i="1"/>
  <c r="L567" i="1"/>
  <c r="Q567" i="1"/>
  <c r="L563" i="1"/>
  <c r="Q563" i="1"/>
  <c r="L559" i="1"/>
  <c r="Q559" i="1"/>
  <c r="L555" i="1"/>
  <c r="Q555" i="1"/>
  <c r="L551" i="1"/>
  <c r="Q551" i="1"/>
  <c r="L547" i="1"/>
  <c r="Q547" i="1"/>
  <c r="L543" i="1"/>
  <c r="Q543" i="1"/>
  <c r="L539" i="1"/>
  <c r="Q539" i="1"/>
  <c r="L535" i="1"/>
  <c r="Q535" i="1"/>
  <c r="L531" i="1"/>
  <c r="Q531" i="1"/>
  <c r="L527" i="1"/>
  <c r="Q527" i="1"/>
  <c r="L523" i="1"/>
  <c r="Q523" i="1"/>
  <c r="L519" i="1"/>
  <c r="Q519" i="1"/>
  <c r="L515" i="1"/>
  <c r="Q515" i="1"/>
  <c r="L511" i="1"/>
  <c r="Q511" i="1"/>
  <c r="L507" i="1"/>
  <c r="Q507" i="1"/>
  <c r="L503" i="1"/>
  <c r="Q503" i="1"/>
  <c r="L499" i="1"/>
  <c r="Q499" i="1"/>
  <c r="L495" i="1"/>
  <c r="Q495" i="1"/>
  <c r="L491" i="1"/>
  <c r="Q491" i="1"/>
  <c r="L487" i="1"/>
  <c r="Q487" i="1"/>
  <c r="L483" i="1"/>
  <c r="Q483" i="1"/>
  <c r="L479" i="1"/>
  <c r="Q479" i="1"/>
  <c r="L475" i="1"/>
  <c r="Q475" i="1"/>
  <c r="L471" i="1"/>
  <c r="Q471" i="1"/>
  <c r="L467" i="1"/>
  <c r="Q467" i="1"/>
  <c r="L463" i="1"/>
  <c r="Q463" i="1"/>
  <c r="L459" i="1"/>
  <c r="Q459" i="1"/>
  <c r="L455" i="1"/>
  <c r="Q455" i="1"/>
  <c r="L451" i="1"/>
  <c r="Q451" i="1"/>
  <c r="L447" i="1"/>
  <c r="Q447" i="1"/>
  <c r="L443" i="1"/>
  <c r="Q443" i="1"/>
  <c r="L439" i="1"/>
  <c r="Q439" i="1"/>
  <c r="L435" i="1"/>
  <c r="Q435" i="1"/>
  <c r="L431" i="1"/>
  <c r="Q431" i="1"/>
  <c r="L427" i="1"/>
  <c r="Q427" i="1"/>
  <c r="L423" i="1"/>
  <c r="Q423" i="1"/>
  <c r="L419" i="1"/>
  <c r="Q419" i="1"/>
  <c r="L415" i="1"/>
  <c r="Q415" i="1"/>
  <c r="L411" i="1"/>
  <c r="Q411" i="1"/>
  <c r="L407" i="1"/>
  <c r="Q407" i="1"/>
  <c r="L403" i="1"/>
  <c r="Q403" i="1"/>
  <c r="L399" i="1"/>
  <c r="Q399" i="1"/>
  <c r="L395" i="1"/>
  <c r="Q395" i="1"/>
  <c r="L391" i="1"/>
  <c r="Q391" i="1"/>
  <c r="L387" i="1"/>
  <c r="Q387" i="1"/>
  <c r="L383" i="1"/>
  <c r="Q383" i="1"/>
  <c r="L379" i="1"/>
  <c r="Q379" i="1"/>
  <c r="L375" i="1"/>
  <c r="Q375" i="1"/>
  <c r="L371" i="1"/>
  <c r="Q371" i="1"/>
  <c r="L367" i="1"/>
  <c r="Q367" i="1"/>
  <c r="L363" i="1"/>
  <c r="Q363" i="1"/>
  <c r="L359" i="1"/>
  <c r="Q359" i="1"/>
  <c r="L355" i="1"/>
  <c r="Q355" i="1"/>
  <c r="L351" i="1"/>
  <c r="Q351" i="1"/>
  <c r="L347" i="1"/>
  <c r="Q347" i="1"/>
  <c r="L343" i="1"/>
  <c r="Q343" i="1"/>
  <c r="L339" i="1"/>
  <c r="Q339" i="1"/>
  <c r="L335" i="1"/>
  <c r="Q335" i="1"/>
  <c r="L331" i="1"/>
  <c r="Q331" i="1"/>
  <c r="L327" i="1"/>
  <c r="Q327" i="1"/>
  <c r="L323" i="1"/>
  <c r="Q323" i="1"/>
  <c r="L319" i="1"/>
  <c r="Q319" i="1"/>
  <c r="L315" i="1"/>
  <c r="Q315" i="1"/>
  <c r="L311" i="1"/>
  <c r="Q311" i="1"/>
  <c r="L307" i="1"/>
  <c r="Q307" i="1"/>
  <c r="L303" i="1"/>
  <c r="Q303" i="1"/>
  <c r="L299" i="1"/>
  <c r="Q299" i="1"/>
  <c r="L295" i="1"/>
  <c r="Q295" i="1"/>
  <c r="L291" i="1"/>
  <c r="Q291" i="1"/>
  <c r="L287" i="1"/>
  <c r="Q287" i="1"/>
  <c r="L283" i="1"/>
  <c r="Q283" i="1"/>
  <c r="L279" i="1"/>
  <c r="Q279" i="1"/>
  <c r="L275" i="1"/>
  <c r="Q275" i="1"/>
  <c r="L271" i="1"/>
  <c r="Q271" i="1"/>
  <c r="L267" i="1"/>
  <c r="Q267" i="1"/>
  <c r="L263" i="1"/>
  <c r="Q263" i="1"/>
  <c r="L259" i="1"/>
  <c r="Q259" i="1"/>
  <c r="L255" i="1"/>
  <c r="Q255" i="1"/>
  <c r="L251" i="1"/>
  <c r="Q251" i="1"/>
  <c r="L247" i="1"/>
  <c r="Q247" i="1"/>
  <c r="L243" i="1"/>
  <c r="Q243" i="1"/>
  <c r="L239" i="1"/>
  <c r="Q239" i="1"/>
  <c r="L235" i="1"/>
  <c r="Q235" i="1"/>
  <c r="L231" i="1"/>
  <c r="Q231" i="1"/>
  <c r="L227" i="1"/>
  <c r="Q227" i="1"/>
  <c r="L223" i="1"/>
  <c r="Q223" i="1"/>
  <c r="L219" i="1"/>
  <c r="Q219" i="1"/>
  <c r="L215" i="1"/>
  <c r="Q215" i="1"/>
  <c r="L211" i="1"/>
  <c r="Q211" i="1"/>
  <c r="L207" i="1"/>
  <c r="Q207" i="1"/>
  <c r="L203" i="1"/>
  <c r="Q203" i="1"/>
  <c r="L199" i="1"/>
  <c r="Q199" i="1"/>
  <c r="L195" i="1"/>
  <c r="Q195" i="1"/>
  <c r="L191" i="1"/>
  <c r="Q191" i="1"/>
  <c r="L187" i="1"/>
  <c r="Q187" i="1"/>
  <c r="L183" i="1"/>
  <c r="Q183" i="1"/>
  <c r="L179" i="1"/>
  <c r="Q179" i="1"/>
  <c r="L175" i="1"/>
  <c r="Q175" i="1"/>
  <c r="L171" i="1"/>
  <c r="Q171" i="1"/>
  <c r="L167" i="1"/>
  <c r="Q167" i="1"/>
  <c r="L163" i="1"/>
  <c r="Q163" i="1"/>
  <c r="L159" i="1"/>
  <c r="Q159" i="1"/>
  <c r="L155" i="1"/>
  <c r="Q155" i="1"/>
  <c r="L151" i="1"/>
  <c r="Q151" i="1"/>
  <c r="L147" i="1"/>
  <c r="Q147" i="1"/>
  <c r="L143" i="1"/>
  <c r="Q143" i="1"/>
  <c r="L139" i="1"/>
  <c r="Q139" i="1"/>
  <c r="L135" i="1"/>
  <c r="Q135" i="1"/>
  <c r="L131" i="1"/>
  <c r="Q131" i="1"/>
  <c r="L127" i="1"/>
  <c r="Q127" i="1"/>
  <c r="L123" i="1"/>
  <c r="Q123" i="1"/>
  <c r="L119" i="1"/>
  <c r="Q119" i="1"/>
  <c r="L115" i="1"/>
  <c r="Q115" i="1"/>
  <c r="L111" i="1"/>
  <c r="Q111" i="1"/>
  <c r="L107" i="1"/>
  <c r="Q107" i="1"/>
  <c r="L103" i="1"/>
  <c r="Q103" i="1"/>
  <c r="L99" i="1"/>
  <c r="Q99" i="1"/>
  <c r="L95" i="1"/>
  <c r="Q95" i="1"/>
  <c r="L91" i="1"/>
  <c r="Q91" i="1"/>
  <c r="L87" i="1"/>
  <c r="Q87" i="1"/>
  <c r="L83" i="1"/>
  <c r="Q83" i="1"/>
  <c r="L79" i="1"/>
  <c r="Q79" i="1"/>
  <c r="L75" i="1"/>
  <c r="Q75" i="1"/>
  <c r="L71" i="1"/>
  <c r="Q71" i="1"/>
  <c r="L67" i="1"/>
  <c r="Q67" i="1"/>
  <c r="L63" i="1"/>
  <c r="Q63" i="1"/>
  <c r="L59" i="1"/>
  <c r="Q59" i="1"/>
  <c r="L55" i="1"/>
  <c r="Q55" i="1"/>
  <c r="L51" i="1"/>
  <c r="Q51" i="1"/>
  <c r="L47" i="1"/>
  <c r="Q47" i="1"/>
  <c r="L43" i="1"/>
  <c r="Q43" i="1"/>
  <c r="L39" i="1"/>
  <c r="Q39" i="1"/>
  <c r="L35" i="1"/>
  <c r="Q35" i="1"/>
  <c r="L31" i="1"/>
  <c r="Q31" i="1"/>
  <c r="L27" i="1"/>
  <c r="Q27" i="1"/>
  <c r="L23" i="1"/>
  <c r="Q23" i="1"/>
  <c r="L19" i="1"/>
  <c r="Q19" i="1"/>
  <c r="L15" i="1"/>
  <c r="Q15" i="1"/>
  <c r="L11" i="1"/>
  <c r="Q11" i="1"/>
  <c r="L7" i="1"/>
  <c r="Q7" i="1"/>
  <c r="L3" i="1"/>
  <c r="Q3" i="1"/>
  <c r="Q2897" i="1"/>
  <c r="Q2881" i="1"/>
  <c r="Q2865" i="1"/>
  <c r="Q2849" i="1"/>
  <c r="Q2833" i="1"/>
  <c r="Q2817" i="1"/>
  <c r="Q2801" i="1"/>
  <c r="Q2785" i="1"/>
  <c r="Q2769" i="1"/>
  <c r="Q2753" i="1"/>
  <c r="Q2737" i="1"/>
  <c r="Q2721" i="1"/>
  <c r="Q2705" i="1"/>
  <c r="Q2689" i="1"/>
  <c r="Q2673" i="1"/>
  <c r="Q2657" i="1"/>
  <c r="Q2641" i="1"/>
  <c r="Q2625" i="1"/>
  <c r="Q2609" i="1"/>
  <c r="Q2593" i="1"/>
  <c r="Q2577" i="1"/>
  <c r="Q2561" i="1"/>
  <c r="Q2545" i="1"/>
  <c r="Q2529" i="1"/>
  <c r="Q2513" i="1"/>
  <c r="Q2497" i="1"/>
  <c r="Q2481" i="1"/>
  <c r="Q2465" i="1"/>
  <c r="Q2449" i="1"/>
  <c r="Q2433" i="1"/>
  <c r="Q2417" i="1"/>
  <c r="Q2401" i="1"/>
  <c r="Q2385" i="1"/>
  <c r="Q2369" i="1"/>
  <c r="Q2353" i="1"/>
  <c r="Q2337" i="1"/>
  <c r="Q2312" i="1"/>
  <c r="Q2276" i="1"/>
  <c r="Q2212" i="1"/>
  <c r="Q2148" i="1"/>
  <c r="Q2084" i="1"/>
  <c r="Q2020" i="1"/>
  <c r="Q1956" i="1"/>
  <c r="Q1892" i="1"/>
  <c r="Q1828" i="1"/>
  <c r="Q1740" i="1"/>
  <c r="Q1484" i="1"/>
  <c r="L2321" i="1"/>
  <c r="Q2321" i="1"/>
  <c r="L2301" i="1"/>
  <c r="Q2301" i="1"/>
  <c r="L2289" i="1"/>
  <c r="Q2289" i="1"/>
  <c r="L2273" i="1"/>
  <c r="Q2273" i="1"/>
  <c r="L2257" i="1"/>
  <c r="Q2257" i="1"/>
  <c r="L2241" i="1"/>
  <c r="Q2241" i="1"/>
  <c r="L2225" i="1"/>
  <c r="Q2225" i="1"/>
  <c r="L2209" i="1"/>
  <c r="Q2209" i="1"/>
  <c r="L2197" i="1"/>
  <c r="Q2197" i="1"/>
  <c r="L2181" i="1"/>
  <c r="Q2181" i="1"/>
  <c r="L2169" i="1"/>
  <c r="Q2169" i="1"/>
  <c r="L2153" i="1"/>
  <c r="Q2153" i="1"/>
  <c r="L2137" i="1"/>
  <c r="Q2137" i="1"/>
  <c r="L2125" i="1"/>
  <c r="Q2125" i="1"/>
  <c r="L2113" i="1"/>
  <c r="Q2113" i="1"/>
  <c r="L2097" i="1"/>
  <c r="Q2097" i="1"/>
  <c r="L2081" i="1"/>
  <c r="Q2081" i="1"/>
  <c r="L2069" i="1"/>
  <c r="Q2069" i="1"/>
  <c r="L2053" i="1"/>
  <c r="Q2053" i="1"/>
  <c r="L2041" i="1"/>
  <c r="Q2041" i="1"/>
  <c r="L2025" i="1"/>
  <c r="Q2025" i="1"/>
  <c r="L2013" i="1"/>
  <c r="Q2013" i="1"/>
  <c r="L2005" i="1"/>
  <c r="Q2005" i="1"/>
  <c r="L1993" i="1"/>
  <c r="Q1993" i="1"/>
  <c r="L1985" i="1"/>
  <c r="Q1985" i="1"/>
  <c r="L1977" i="1"/>
  <c r="Q1977" i="1"/>
  <c r="L1969" i="1"/>
  <c r="Q1969" i="1"/>
  <c r="L1961" i="1"/>
  <c r="Q1961" i="1"/>
  <c r="L1953" i="1"/>
  <c r="Q1953" i="1"/>
  <c r="L1945" i="1"/>
  <c r="Q1945" i="1"/>
  <c r="L1937" i="1"/>
  <c r="Q1937" i="1"/>
  <c r="L1929" i="1"/>
  <c r="Q1929" i="1"/>
  <c r="L1921" i="1"/>
  <c r="Q1921" i="1"/>
  <c r="L1913" i="1"/>
  <c r="Q1913" i="1"/>
  <c r="L1901" i="1"/>
  <c r="Q1901" i="1"/>
  <c r="L1893" i="1"/>
  <c r="Q1893" i="1"/>
  <c r="L1885" i="1"/>
  <c r="Q1885" i="1"/>
  <c r="L1877" i="1"/>
  <c r="Q1877" i="1"/>
  <c r="L1869" i="1"/>
  <c r="Q1869" i="1"/>
  <c r="L1861" i="1"/>
  <c r="Q1861" i="1"/>
  <c r="L1853" i="1"/>
  <c r="Q1853" i="1"/>
  <c r="L1845" i="1"/>
  <c r="Q1845" i="1"/>
  <c r="L1837" i="1"/>
  <c r="Q1837" i="1"/>
  <c r="L1829" i="1"/>
  <c r="Q1829" i="1"/>
  <c r="L1821" i="1"/>
  <c r="Q1821" i="1"/>
  <c r="L1813" i="1"/>
  <c r="Q1813" i="1"/>
  <c r="L1805" i="1"/>
  <c r="Q1805" i="1"/>
  <c r="L1797" i="1"/>
  <c r="Q1797" i="1"/>
  <c r="L1789" i="1"/>
  <c r="Q1789" i="1"/>
  <c r="L1781" i="1"/>
  <c r="Q1781" i="1"/>
  <c r="L1773" i="1"/>
  <c r="Q1773" i="1"/>
  <c r="L1765" i="1"/>
  <c r="Q1765" i="1"/>
  <c r="Q2905" i="1"/>
  <c r="Q2873" i="1"/>
  <c r="Q2841" i="1"/>
  <c r="Q2809" i="1"/>
  <c r="Q2777" i="1"/>
  <c r="Q2729" i="1"/>
  <c r="Q2697" i="1"/>
  <c r="Q2665" i="1"/>
  <c r="Q2633" i="1"/>
  <c r="Q2601" i="1"/>
  <c r="Q2569" i="1"/>
  <c r="Q2537" i="1"/>
  <c r="Q2505" i="1"/>
  <c r="Q2473" i="1"/>
  <c r="Q2441" i="1"/>
  <c r="Q2409" i="1"/>
  <c r="Q2377" i="1"/>
  <c r="Q2361" i="1"/>
  <c r="L2910" i="1"/>
  <c r="Q2910" i="1"/>
  <c r="L2906" i="1"/>
  <c r="Q2906" i="1"/>
  <c r="L2902" i="1"/>
  <c r="Q2902" i="1"/>
  <c r="L2898" i="1"/>
  <c r="Q2898" i="1"/>
  <c r="L2894" i="1"/>
  <c r="Q2894" i="1"/>
  <c r="L2890" i="1"/>
  <c r="Q2890" i="1"/>
  <c r="L2886" i="1"/>
  <c r="Q2886" i="1"/>
  <c r="L2882" i="1"/>
  <c r="Q2882" i="1"/>
  <c r="L2878" i="1"/>
  <c r="Q2878" i="1"/>
  <c r="L2874" i="1"/>
  <c r="Q2874" i="1"/>
  <c r="L2870" i="1"/>
  <c r="Q2870" i="1"/>
  <c r="L2866" i="1"/>
  <c r="Q2866" i="1"/>
  <c r="L2862" i="1"/>
  <c r="Q2862" i="1"/>
  <c r="L2858" i="1"/>
  <c r="Q2858" i="1"/>
  <c r="L2854" i="1"/>
  <c r="Q2854" i="1"/>
  <c r="L2850" i="1"/>
  <c r="Q2850" i="1"/>
  <c r="L2846" i="1"/>
  <c r="Q2846" i="1"/>
  <c r="L2842" i="1"/>
  <c r="Q2842" i="1"/>
  <c r="L2838" i="1"/>
  <c r="Q2838" i="1"/>
  <c r="L2834" i="1"/>
  <c r="Q2834" i="1"/>
  <c r="L2830" i="1"/>
  <c r="Q2830" i="1"/>
  <c r="L2826" i="1"/>
  <c r="Q2826" i="1"/>
  <c r="L2822" i="1"/>
  <c r="Q2822" i="1"/>
  <c r="L2818" i="1"/>
  <c r="Q2818" i="1"/>
  <c r="L2814" i="1"/>
  <c r="Q2814" i="1"/>
  <c r="L2810" i="1"/>
  <c r="Q2810" i="1"/>
  <c r="L2806" i="1"/>
  <c r="Q2806" i="1"/>
  <c r="L2802" i="1"/>
  <c r="Q2802" i="1"/>
  <c r="L2798" i="1"/>
  <c r="Q2798" i="1"/>
  <c r="L2794" i="1"/>
  <c r="Q2794" i="1"/>
  <c r="L2790" i="1"/>
  <c r="Q2790" i="1"/>
  <c r="L2786" i="1"/>
  <c r="Q2786" i="1"/>
  <c r="L2782" i="1"/>
  <c r="Q2782" i="1"/>
  <c r="L2778" i="1"/>
  <c r="Q2778" i="1"/>
  <c r="L2774" i="1"/>
  <c r="Q2774" i="1"/>
  <c r="L2770" i="1"/>
  <c r="Q2770" i="1"/>
  <c r="L2766" i="1"/>
  <c r="Q2766" i="1"/>
  <c r="L2762" i="1"/>
  <c r="Q2762" i="1"/>
  <c r="L2758" i="1"/>
  <c r="Q2758" i="1"/>
  <c r="L2754" i="1"/>
  <c r="Q2754" i="1"/>
  <c r="L2750" i="1"/>
  <c r="Q2750" i="1"/>
  <c r="L2746" i="1"/>
  <c r="Q2746" i="1"/>
  <c r="L2742" i="1"/>
  <c r="Q2742" i="1"/>
  <c r="L2738" i="1"/>
  <c r="Q2738" i="1"/>
  <c r="L2734" i="1"/>
  <c r="Q2734" i="1"/>
  <c r="L2730" i="1"/>
  <c r="Q2730" i="1"/>
  <c r="L2726" i="1"/>
  <c r="Q2726" i="1"/>
  <c r="L2722" i="1"/>
  <c r="Q2722" i="1"/>
  <c r="L2718" i="1"/>
  <c r="Q2718" i="1"/>
  <c r="L2714" i="1"/>
  <c r="Q2714" i="1"/>
  <c r="L2710" i="1"/>
  <c r="Q2710" i="1"/>
  <c r="L2706" i="1"/>
  <c r="Q2706" i="1"/>
  <c r="L2702" i="1"/>
  <c r="Q2702" i="1"/>
  <c r="L2698" i="1"/>
  <c r="Q2698" i="1"/>
  <c r="L2694" i="1"/>
  <c r="Q2694" i="1"/>
  <c r="L2690" i="1"/>
  <c r="Q2690" i="1"/>
  <c r="L2686" i="1"/>
  <c r="Q2686" i="1"/>
  <c r="L2682" i="1"/>
  <c r="Q2682" i="1"/>
  <c r="L2678" i="1"/>
  <c r="Q2678" i="1"/>
  <c r="L2674" i="1"/>
  <c r="Q2674" i="1"/>
  <c r="L2670" i="1"/>
  <c r="Q2670" i="1"/>
  <c r="L2666" i="1"/>
  <c r="Q2666" i="1"/>
  <c r="L2662" i="1"/>
  <c r="Q2662" i="1"/>
  <c r="L2658" i="1"/>
  <c r="Q2658" i="1"/>
  <c r="L2654" i="1"/>
  <c r="Q2654" i="1"/>
  <c r="L2650" i="1"/>
  <c r="Q2650" i="1"/>
  <c r="L2646" i="1"/>
  <c r="Q2646" i="1"/>
  <c r="L2642" i="1"/>
  <c r="Q2642" i="1"/>
  <c r="L2638" i="1"/>
  <c r="Q2638" i="1"/>
  <c r="L2634" i="1"/>
  <c r="Q2634" i="1"/>
  <c r="L2630" i="1"/>
  <c r="Q2630" i="1"/>
  <c r="L2626" i="1"/>
  <c r="Q2626" i="1"/>
  <c r="L2622" i="1"/>
  <c r="Q2622" i="1"/>
  <c r="L2618" i="1"/>
  <c r="Q2618" i="1"/>
  <c r="L2614" i="1"/>
  <c r="Q2614" i="1"/>
  <c r="L2610" i="1"/>
  <c r="Q2610" i="1"/>
  <c r="L2606" i="1"/>
  <c r="Q2606" i="1"/>
  <c r="L2602" i="1"/>
  <c r="Q2602" i="1"/>
  <c r="L2598" i="1"/>
  <c r="Q2598" i="1"/>
  <c r="L2594" i="1"/>
  <c r="Q2594" i="1"/>
  <c r="L2590" i="1"/>
  <c r="Q2590" i="1"/>
  <c r="L2586" i="1"/>
  <c r="Q2586" i="1"/>
  <c r="L2582" i="1"/>
  <c r="Q2582" i="1"/>
  <c r="L2578" i="1"/>
  <c r="Q2578" i="1"/>
  <c r="L2574" i="1"/>
  <c r="Q2574" i="1"/>
  <c r="L2570" i="1"/>
  <c r="Q2570" i="1"/>
  <c r="L2566" i="1"/>
  <c r="Q2566" i="1"/>
  <c r="L2562" i="1"/>
  <c r="Q2562" i="1"/>
  <c r="L2558" i="1"/>
  <c r="Q2558" i="1"/>
  <c r="L2554" i="1"/>
  <c r="Q2554" i="1"/>
  <c r="L2550" i="1"/>
  <c r="Q2550" i="1"/>
  <c r="L2546" i="1"/>
  <c r="Q2546" i="1"/>
  <c r="L2542" i="1"/>
  <c r="Q2542" i="1"/>
  <c r="L2538" i="1"/>
  <c r="Q2538" i="1"/>
  <c r="L2534" i="1"/>
  <c r="Q2534" i="1"/>
  <c r="L2530" i="1"/>
  <c r="Q2530" i="1"/>
  <c r="L2526" i="1"/>
  <c r="Q2526" i="1"/>
  <c r="L2522" i="1"/>
  <c r="Q2522" i="1"/>
  <c r="L2518" i="1"/>
  <c r="Q2518" i="1"/>
  <c r="L2514" i="1"/>
  <c r="Q2514" i="1"/>
  <c r="L2510" i="1"/>
  <c r="Q2510" i="1"/>
  <c r="L2506" i="1"/>
  <c r="Q2506" i="1"/>
  <c r="L2502" i="1"/>
  <c r="Q2502" i="1"/>
  <c r="L2498" i="1"/>
  <c r="Q2498" i="1"/>
  <c r="L2494" i="1"/>
  <c r="Q2494" i="1"/>
  <c r="L2490" i="1"/>
  <c r="Q2490" i="1"/>
  <c r="L2486" i="1"/>
  <c r="Q2486" i="1"/>
  <c r="L2482" i="1"/>
  <c r="Q2482" i="1"/>
  <c r="L2478" i="1"/>
  <c r="Q2478" i="1"/>
  <c r="L2474" i="1"/>
  <c r="Q2474" i="1"/>
  <c r="L2470" i="1"/>
  <c r="Q2470" i="1"/>
  <c r="L2466" i="1"/>
  <c r="Q2466" i="1"/>
  <c r="L2462" i="1"/>
  <c r="Q2462" i="1"/>
  <c r="L2458" i="1"/>
  <c r="Q2458" i="1"/>
  <c r="L2454" i="1"/>
  <c r="Q2454" i="1"/>
  <c r="L2450" i="1"/>
  <c r="Q2450" i="1"/>
  <c r="L2446" i="1"/>
  <c r="Q2446" i="1"/>
  <c r="L2442" i="1"/>
  <c r="Q2442" i="1"/>
  <c r="L2438" i="1"/>
  <c r="Q2438" i="1"/>
  <c r="L2434" i="1"/>
  <c r="Q2434" i="1"/>
  <c r="L2430" i="1"/>
  <c r="Q2430" i="1"/>
  <c r="L2426" i="1"/>
  <c r="Q2426" i="1"/>
  <c r="L2422" i="1"/>
  <c r="Q2422" i="1"/>
  <c r="L2418" i="1"/>
  <c r="Q2418" i="1"/>
  <c r="L2414" i="1"/>
  <c r="Q2414" i="1"/>
  <c r="L2410" i="1"/>
  <c r="Q2410" i="1"/>
  <c r="L2406" i="1"/>
  <c r="Q2406" i="1"/>
  <c r="L2402" i="1"/>
  <c r="Q2402" i="1"/>
  <c r="L2398" i="1"/>
  <c r="Q2398" i="1"/>
  <c r="L2394" i="1"/>
  <c r="Q2394" i="1"/>
  <c r="L2390" i="1"/>
  <c r="Q2390" i="1"/>
  <c r="L2386" i="1"/>
  <c r="Q2386" i="1"/>
  <c r="L2382" i="1"/>
  <c r="Q2382" i="1"/>
  <c r="L2378" i="1"/>
  <c r="Q2378" i="1"/>
  <c r="L2374" i="1"/>
  <c r="Q2374" i="1"/>
  <c r="L2370" i="1"/>
  <c r="Q2370" i="1"/>
  <c r="L2366" i="1"/>
  <c r="Q2366" i="1"/>
  <c r="L2362" i="1"/>
  <c r="Q2362" i="1"/>
  <c r="L2358" i="1"/>
  <c r="Q2358" i="1"/>
  <c r="L2354" i="1"/>
  <c r="Q2354" i="1"/>
  <c r="L2350" i="1"/>
  <c r="Q2350" i="1"/>
  <c r="L2346" i="1"/>
  <c r="Q2346" i="1"/>
  <c r="L2342" i="1"/>
  <c r="Q2342" i="1"/>
  <c r="L2338" i="1"/>
  <c r="Q2338" i="1"/>
  <c r="L2334" i="1"/>
  <c r="Q2334" i="1"/>
  <c r="L2330" i="1"/>
  <c r="Q2330" i="1"/>
  <c r="L2326" i="1"/>
  <c r="Q2326" i="1"/>
  <c r="L2322" i="1"/>
  <c r="Q2322" i="1"/>
  <c r="L2318" i="1"/>
  <c r="Q2318" i="1"/>
  <c r="L2314" i="1"/>
  <c r="Q2314" i="1"/>
  <c r="L2310" i="1"/>
  <c r="Q2310" i="1"/>
  <c r="L2306" i="1"/>
  <c r="Q2306" i="1"/>
  <c r="L2302" i="1"/>
  <c r="Q2302" i="1"/>
  <c r="L2298" i="1"/>
  <c r="Q2298" i="1"/>
  <c r="L2294" i="1"/>
  <c r="Q2294" i="1"/>
  <c r="L2290" i="1"/>
  <c r="Q2290" i="1"/>
  <c r="L2286" i="1"/>
  <c r="Q2286" i="1"/>
  <c r="L2282" i="1"/>
  <c r="Q2282" i="1"/>
  <c r="L2278" i="1"/>
  <c r="Q2278" i="1"/>
  <c r="L2274" i="1"/>
  <c r="Q2274" i="1"/>
  <c r="L2270" i="1"/>
  <c r="Q2270" i="1"/>
  <c r="L2266" i="1"/>
  <c r="Q2266" i="1"/>
  <c r="L2262" i="1"/>
  <c r="Q2262" i="1"/>
  <c r="L2258" i="1"/>
  <c r="Q2258" i="1"/>
  <c r="L2254" i="1"/>
  <c r="Q2254" i="1"/>
  <c r="L2250" i="1"/>
  <c r="Q2250" i="1"/>
  <c r="L2246" i="1"/>
  <c r="Q2246" i="1"/>
  <c r="L2242" i="1"/>
  <c r="Q2242" i="1"/>
  <c r="L2238" i="1"/>
  <c r="Q2238" i="1"/>
  <c r="L2234" i="1"/>
  <c r="Q2234" i="1"/>
  <c r="L2230" i="1"/>
  <c r="Q2230" i="1"/>
  <c r="L2226" i="1"/>
  <c r="Q2226" i="1"/>
  <c r="L2222" i="1"/>
  <c r="Q2222" i="1"/>
  <c r="L2218" i="1"/>
  <c r="Q2218" i="1"/>
  <c r="L2214" i="1"/>
  <c r="Q2214" i="1"/>
  <c r="L2210" i="1"/>
  <c r="Q2210" i="1"/>
  <c r="L2206" i="1"/>
  <c r="Q2206" i="1"/>
  <c r="L2202" i="1"/>
  <c r="Q2202" i="1"/>
  <c r="L2198" i="1"/>
  <c r="Q2198" i="1"/>
  <c r="L2194" i="1"/>
  <c r="Q2194" i="1"/>
  <c r="L2190" i="1"/>
  <c r="Q2190" i="1"/>
  <c r="L2186" i="1"/>
  <c r="Q2186" i="1"/>
  <c r="L2182" i="1"/>
  <c r="Q2182" i="1"/>
  <c r="L2178" i="1"/>
  <c r="Q2178" i="1"/>
  <c r="L2174" i="1"/>
  <c r="Q2174" i="1"/>
  <c r="L2170" i="1"/>
  <c r="Q2170" i="1"/>
  <c r="L2166" i="1"/>
  <c r="Q2166" i="1"/>
  <c r="L2162" i="1"/>
  <c r="Q2162" i="1"/>
  <c r="L2158" i="1"/>
  <c r="Q2158" i="1"/>
  <c r="L2154" i="1"/>
  <c r="Q2154" i="1"/>
  <c r="L2150" i="1"/>
  <c r="Q2150" i="1"/>
  <c r="L2146" i="1"/>
  <c r="Q2146" i="1"/>
  <c r="L2142" i="1"/>
  <c r="Q2142" i="1"/>
  <c r="L2138" i="1"/>
  <c r="Q2138" i="1"/>
  <c r="L2134" i="1"/>
  <c r="Q2134" i="1"/>
  <c r="L2130" i="1"/>
  <c r="Q2130" i="1"/>
  <c r="L2126" i="1"/>
  <c r="Q2126" i="1"/>
  <c r="L2122" i="1"/>
  <c r="Q2122" i="1"/>
  <c r="L2118" i="1"/>
  <c r="Q2118" i="1"/>
  <c r="L2114" i="1"/>
  <c r="Q2114" i="1"/>
  <c r="L2110" i="1"/>
  <c r="Q2110" i="1"/>
  <c r="L2106" i="1"/>
  <c r="Q2106" i="1"/>
  <c r="L2102" i="1"/>
  <c r="Q2102" i="1"/>
  <c r="L2098" i="1"/>
  <c r="Q2098" i="1"/>
  <c r="L2094" i="1"/>
  <c r="Q2094" i="1"/>
  <c r="L2090" i="1"/>
  <c r="Q2090" i="1"/>
  <c r="L2086" i="1"/>
  <c r="Q2086" i="1"/>
  <c r="L2082" i="1"/>
  <c r="Q2082" i="1"/>
  <c r="L2078" i="1"/>
  <c r="Q2078" i="1"/>
  <c r="L2074" i="1"/>
  <c r="Q2074" i="1"/>
  <c r="L2070" i="1"/>
  <c r="Q2070" i="1"/>
  <c r="L2066" i="1"/>
  <c r="Q2066" i="1"/>
  <c r="L2062" i="1"/>
  <c r="Q2062" i="1"/>
  <c r="L2058" i="1"/>
  <c r="Q2058" i="1"/>
  <c r="L2054" i="1"/>
  <c r="Q2054" i="1"/>
  <c r="L2050" i="1"/>
  <c r="Q2050" i="1"/>
  <c r="L2046" i="1"/>
  <c r="Q2046" i="1"/>
  <c r="L2042" i="1"/>
  <c r="Q2042" i="1"/>
  <c r="L2038" i="1"/>
  <c r="Q2038" i="1"/>
  <c r="L2034" i="1"/>
  <c r="Q2034" i="1"/>
  <c r="L2030" i="1"/>
  <c r="Q2030" i="1"/>
  <c r="L2026" i="1"/>
  <c r="Q2026" i="1"/>
  <c r="L2022" i="1"/>
  <c r="Q2022" i="1"/>
  <c r="L2018" i="1"/>
  <c r="Q2018" i="1"/>
  <c r="L2014" i="1"/>
  <c r="Q2014" i="1"/>
  <c r="L2010" i="1"/>
  <c r="Q2010" i="1"/>
  <c r="L2006" i="1"/>
  <c r="Q2006" i="1"/>
  <c r="L2002" i="1"/>
  <c r="Q2002" i="1"/>
  <c r="L1998" i="1"/>
  <c r="Q1998" i="1"/>
  <c r="L1994" i="1"/>
  <c r="Q1994" i="1"/>
  <c r="L1990" i="1"/>
  <c r="Q1990" i="1"/>
  <c r="L1986" i="1"/>
  <c r="Q1986" i="1"/>
  <c r="L1982" i="1"/>
  <c r="Q1982" i="1"/>
  <c r="L1978" i="1"/>
  <c r="Q1978" i="1"/>
  <c r="L1974" i="1"/>
  <c r="Q1974" i="1"/>
  <c r="L1970" i="1"/>
  <c r="Q1970" i="1"/>
  <c r="L1966" i="1"/>
  <c r="Q1966" i="1"/>
  <c r="L1962" i="1"/>
  <c r="Q1962" i="1"/>
  <c r="L1958" i="1"/>
  <c r="Q1958" i="1"/>
  <c r="L1954" i="1"/>
  <c r="Q1954" i="1"/>
  <c r="L1950" i="1"/>
  <c r="Q1950" i="1"/>
  <c r="L1946" i="1"/>
  <c r="Q1946" i="1"/>
  <c r="L1942" i="1"/>
  <c r="Q1942" i="1"/>
  <c r="L1938" i="1"/>
  <c r="Q1938" i="1"/>
  <c r="L1934" i="1"/>
  <c r="Q1934" i="1"/>
  <c r="L1930" i="1"/>
  <c r="Q1930" i="1"/>
  <c r="L1926" i="1"/>
  <c r="Q1926" i="1"/>
  <c r="L1922" i="1"/>
  <c r="Q1922" i="1"/>
  <c r="L1918" i="1"/>
  <c r="Q1918" i="1"/>
  <c r="L1914" i="1"/>
  <c r="Q1914" i="1"/>
  <c r="L1910" i="1"/>
  <c r="Q1910" i="1"/>
  <c r="L1906" i="1"/>
  <c r="Q1906" i="1"/>
  <c r="L1902" i="1"/>
  <c r="Q1902" i="1"/>
  <c r="L1898" i="1"/>
  <c r="Q1898" i="1"/>
  <c r="L1894" i="1"/>
  <c r="Q1894" i="1"/>
  <c r="L1890" i="1"/>
  <c r="Q1890" i="1"/>
  <c r="L1886" i="1"/>
  <c r="Q1886" i="1"/>
  <c r="L1882" i="1"/>
  <c r="Q1882" i="1"/>
  <c r="L1878" i="1"/>
  <c r="Q1878" i="1"/>
  <c r="L1874" i="1"/>
  <c r="Q1874" i="1"/>
  <c r="L1870" i="1"/>
  <c r="Q1870" i="1"/>
  <c r="L1866" i="1"/>
  <c r="Q1866" i="1"/>
  <c r="L1862" i="1"/>
  <c r="Q1862" i="1"/>
  <c r="L1858" i="1"/>
  <c r="Q1858" i="1"/>
  <c r="L1854" i="1"/>
  <c r="Q1854" i="1"/>
  <c r="L1850" i="1"/>
  <c r="Q1850" i="1"/>
  <c r="L1846" i="1"/>
  <c r="Q1846" i="1"/>
  <c r="L1842" i="1"/>
  <c r="Q1842" i="1"/>
  <c r="L1838" i="1"/>
  <c r="Q1838" i="1"/>
  <c r="L1834" i="1"/>
  <c r="Q1834" i="1"/>
  <c r="L1830" i="1"/>
  <c r="Q1830" i="1"/>
  <c r="L1826" i="1"/>
  <c r="Q1826" i="1"/>
  <c r="L1822" i="1"/>
  <c r="Q1822" i="1"/>
  <c r="L1818" i="1"/>
  <c r="Q1818" i="1"/>
  <c r="L1814" i="1"/>
  <c r="Q1814" i="1"/>
  <c r="L1810" i="1"/>
  <c r="Q1810" i="1"/>
  <c r="L1806" i="1"/>
  <c r="Q1806" i="1"/>
  <c r="L1802" i="1"/>
  <c r="Q1802" i="1"/>
  <c r="L1798" i="1"/>
  <c r="Q1798" i="1"/>
  <c r="L1794" i="1"/>
  <c r="Q1794" i="1"/>
  <c r="L1790" i="1"/>
  <c r="Q1790" i="1"/>
  <c r="L1786" i="1"/>
  <c r="Q1786" i="1"/>
  <c r="L1782" i="1"/>
  <c r="Q1782" i="1"/>
  <c r="L1774" i="1"/>
  <c r="Q1774" i="1"/>
  <c r="L1770" i="1"/>
  <c r="Q1770" i="1"/>
  <c r="L1766" i="1"/>
  <c r="Q1766" i="1"/>
  <c r="L1762" i="1"/>
  <c r="Q1762" i="1"/>
  <c r="L1758" i="1"/>
  <c r="Q1758" i="1"/>
  <c r="L1754" i="1"/>
  <c r="Q1754" i="1"/>
  <c r="L1750" i="1"/>
  <c r="Q1750" i="1"/>
  <c r="L1746" i="1"/>
  <c r="Q1746" i="1"/>
  <c r="L1742" i="1"/>
  <c r="Q1742" i="1"/>
  <c r="L1738" i="1"/>
  <c r="Q1738" i="1"/>
  <c r="L1734" i="1"/>
  <c r="Q1734" i="1"/>
  <c r="L1730" i="1"/>
  <c r="Q1730" i="1"/>
  <c r="L1726" i="1"/>
  <c r="Q1726" i="1"/>
  <c r="L1722" i="1"/>
  <c r="Q1722" i="1"/>
  <c r="L1718" i="1"/>
  <c r="Q1718" i="1"/>
  <c r="L1714" i="1"/>
  <c r="Q1714" i="1"/>
  <c r="L1710" i="1"/>
  <c r="Q1710" i="1"/>
  <c r="L1706" i="1"/>
  <c r="Q1706" i="1"/>
  <c r="L1702" i="1"/>
  <c r="Q1702" i="1"/>
  <c r="L1698" i="1"/>
  <c r="Q1698" i="1"/>
  <c r="L1694" i="1"/>
  <c r="Q1694" i="1"/>
  <c r="L1690" i="1"/>
  <c r="Q1690" i="1"/>
  <c r="L1686" i="1"/>
  <c r="Q1686" i="1"/>
  <c r="L1682" i="1"/>
  <c r="Q1682" i="1"/>
  <c r="L1678" i="1"/>
  <c r="Q1678" i="1"/>
  <c r="L1674" i="1"/>
  <c r="Q1674" i="1"/>
  <c r="L1670" i="1"/>
  <c r="Q1670" i="1"/>
  <c r="L1666" i="1"/>
  <c r="Q1666" i="1"/>
  <c r="L1662" i="1"/>
  <c r="Q1662" i="1"/>
  <c r="L1658" i="1"/>
  <c r="Q1658" i="1"/>
  <c r="L1654" i="1"/>
  <c r="Q1654" i="1"/>
  <c r="L1650" i="1"/>
  <c r="Q1650" i="1"/>
  <c r="L1646" i="1"/>
  <c r="Q1646" i="1"/>
  <c r="L1642" i="1"/>
  <c r="Q1642" i="1"/>
  <c r="L1638" i="1"/>
  <c r="Q1638" i="1"/>
  <c r="L1634" i="1"/>
  <c r="Q1634" i="1"/>
  <c r="L1630" i="1"/>
  <c r="Q1630" i="1"/>
  <c r="L1626" i="1"/>
  <c r="Q1626" i="1"/>
  <c r="L1622" i="1"/>
  <c r="Q1622" i="1"/>
  <c r="L1618" i="1"/>
  <c r="Q1618" i="1"/>
  <c r="L1614" i="1"/>
  <c r="Q1614" i="1"/>
  <c r="L1610" i="1"/>
  <c r="Q1610" i="1"/>
  <c r="L1606" i="1"/>
  <c r="Q1606" i="1"/>
  <c r="L1602" i="1"/>
  <c r="Q1602" i="1"/>
  <c r="L1598" i="1"/>
  <c r="Q1598" i="1"/>
  <c r="L1594" i="1"/>
  <c r="Q1594" i="1"/>
  <c r="L1590" i="1"/>
  <c r="Q1590" i="1"/>
  <c r="L1586" i="1"/>
  <c r="Q1586" i="1"/>
  <c r="L1582" i="1"/>
  <c r="Q1582" i="1"/>
  <c r="L1578" i="1"/>
  <c r="Q1578" i="1"/>
  <c r="L1574" i="1"/>
  <c r="Q1574" i="1"/>
  <c r="L1570" i="1"/>
  <c r="Q1570" i="1"/>
  <c r="L1566" i="1"/>
  <c r="Q1566" i="1"/>
  <c r="L1562" i="1"/>
  <c r="Q1562" i="1"/>
  <c r="L1558" i="1"/>
  <c r="Q1558" i="1"/>
  <c r="L1554" i="1"/>
  <c r="Q1554" i="1"/>
  <c r="L1550" i="1"/>
  <c r="Q1550" i="1"/>
  <c r="L1546" i="1"/>
  <c r="Q1546" i="1"/>
  <c r="L1542" i="1"/>
  <c r="Q1542" i="1"/>
  <c r="L1538" i="1"/>
  <c r="Q1538" i="1"/>
  <c r="L1534" i="1"/>
  <c r="Q1534" i="1"/>
  <c r="L1530" i="1"/>
  <c r="Q1530" i="1"/>
  <c r="L1526" i="1"/>
  <c r="Q1526" i="1"/>
  <c r="L1522" i="1"/>
  <c r="Q1522" i="1"/>
  <c r="L1518" i="1"/>
  <c r="Q1518" i="1"/>
  <c r="L1514" i="1"/>
  <c r="Q1514" i="1"/>
  <c r="L1510" i="1"/>
  <c r="Q1510" i="1"/>
  <c r="L1506" i="1"/>
  <c r="Q1506" i="1"/>
  <c r="L1502" i="1"/>
  <c r="Q1502" i="1"/>
  <c r="L1498" i="1"/>
  <c r="Q1498" i="1"/>
  <c r="L1494" i="1"/>
  <c r="Q1494" i="1"/>
  <c r="L1490" i="1"/>
  <c r="Q1490" i="1"/>
  <c r="L1486" i="1"/>
  <c r="Q1486" i="1"/>
  <c r="L1482" i="1"/>
  <c r="Q1482" i="1"/>
  <c r="L1478" i="1"/>
  <c r="Q1478" i="1"/>
  <c r="L1474" i="1"/>
  <c r="Q1474" i="1"/>
  <c r="L1470" i="1"/>
  <c r="Q1470" i="1"/>
  <c r="L1466" i="1"/>
  <c r="Q1466" i="1"/>
  <c r="L1462" i="1"/>
  <c r="Q1462" i="1"/>
  <c r="L1458" i="1"/>
  <c r="Q1458" i="1"/>
  <c r="L1454" i="1"/>
  <c r="Q1454" i="1"/>
  <c r="L1450" i="1"/>
  <c r="Q1450" i="1"/>
  <c r="L1446" i="1"/>
  <c r="Q1446" i="1"/>
  <c r="L1442" i="1"/>
  <c r="Q1442" i="1"/>
  <c r="L1438" i="1"/>
  <c r="Q1438" i="1"/>
  <c r="L1434" i="1"/>
  <c r="Q1434" i="1"/>
  <c r="L1430" i="1"/>
  <c r="Q1430" i="1"/>
  <c r="L1426" i="1"/>
  <c r="Q1426" i="1"/>
  <c r="L1422" i="1"/>
  <c r="Q1422" i="1"/>
  <c r="L1418" i="1"/>
  <c r="Q1418" i="1"/>
  <c r="L1414" i="1"/>
  <c r="Q1414" i="1"/>
  <c r="L1410" i="1"/>
  <c r="Q1410" i="1"/>
  <c r="L1406" i="1"/>
  <c r="Q1406" i="1"/>
  <c r="L1402" i="1"/>
  <c r="Q1402" i="1"/>
  <c r="L1398" i="1"/>
  <c r="Q1398" i="1"/>
  <c r="L1394" i="1"/>
  <c r="Q1394" i="1"/>
  <c r="L1390" i="1"/>
  <c r="Q1390" i="1"/>
  <c r="L1386" i="1"/>
  <c r="Q1386" i="1"/>
  <c r="L1382" i="1"/>
  <c r="Q1382" i="1"/>
  <c r="L1378" i="1"/>
  <c r="Q1378" i="1"/>
  <c r="L1374" i="1"/>
  <c r="Q1374" i="1"/>
  <c r="L1370" i="1"/>
  <c r="Q1370" i="1"/>
  <c r="L1366" i="1"/>
  <c r="Q1366" i="1"/>
  <c r="L1362" i="1"/>
  <c r="Q1362" i="1"/>
  <c r="L1358" i="1"/>
  <c r="Q1358" i="1"/>
  <c r="L1354" i="1"/>
  <c r="Q1354" i="1"/>
  <c r="L1350" i="1"/>
  <c r="Q1350" i="1"/>
  <c r="L1346" i="1"/>
  <c r="Q1346" i="1"/>
  <c r="L1342" i="1"/>
  <c r="Q1342" i="1"/>
  <c r="L1338" i="1"/>
  <c r="Q1338" i="1"/>
  <c r="L1334" i="1"/>
  <c r="Q1334" i="1"/>
  <c r="L1330" i="1"/>
  <c r="Q1330" i="1"/>
  <c r="L1326" i="1"/>
  <c r="Q1326" i="1"/>
  <c r="L1322" i="1"/>
  <c r="Q1322" i="1"/>
  <c r="L1318" i="1"/>
  <c r="Q1318" i="1"/>
  <c r="L1314" i="1"/>
  <c r="Q1314" i="1"/>
  <c r="L1310" i="1"/>
  <c r="Q1310" i="1"/>
  <c r="L1306" i="1"/>
  <c r="Q1306" i="1"/>
  <c r="L1302" i="1"/>
  <c r="Q1302" i="1"/>
  <c r="L1298" i="1"/>
  <c r="Q1298" i="1"/>
  <c r="L1294" i="1"/>
  <c r="Q1294" i="1"/>
  <c r="L1290" i="1"/>
  <c r="Q1290" i="1"/>
  <c r="L1286" i="1"/>
  <c r="Q1286" i="1"/>
  <c r="L1282" i="1"/>
  <c r="Q1282" i="1"/>
  <c r="L1278" i="1"/>
  <c r="Q1278" i="1"/>
  <c r="L1274" i="1"/>
  <c r="Q1274" i="1"/>
  <c r="L1270" i="1"/>
  <c r="Q1270" i="1"/>
  <c r="L1266" i="1"/>
  <c r="Q1266" i="1"/>
  <c r="L1262" i="1"/>
  <c r="Q1262" i="1"/>
  <c r="L1258" i="1"/>
  <c r="Q1258" i="1"/>
  <c r="L1254" i="1"/>
  <c r="Q1254" i="1"/>
  <c r="L1250" i="1"/>
  <c r="Q1250" i="1"/>
  <c r="L1246" i="1"/>
  <c r="Q1246" i="1"/>
  <c r="L1242" i="1"/>
  <c r="Q1242" i="1"/>
  <c r="L1238" i="1"/>
  <c r="Q1238" i="1"/>
  <c r="L1234" i="1"/>
  <c r="Q1234" i="1"/>
  <c r="L1230" i="1"/>
  <c r="Q1230" i="1"/>
  <c r="L1226" i="1"/>
  <c r="Q1226" i="1"/>
  <c r="L1222" i="1"/>
  <c r="Q1222" i="1"/>
  <c r="L1218" i="1"/>
  <c r="Q1218" i="1"/>
  <c r="L1214" i="1"/>
  <c r="Q1214" i="1"/>
  <c r="L1210" i="1"/>
  <c r="Q1210" i="1"/>
  <c r="L1206" i="1"/>
  <c r="Q1206" i="1"/>
  <c r="L1202" i="1"/>
  <c r="Q1202" i="1"/>
  <c r="Q2909" i="1"/>
  <c r="Q2893" i="1"/>
  <c r="Q2877" i="1"/>
  <c r="Q2861" i="1"/>
  <c r="Q2845" i="1"/>
  <c r="Q2829" i="1"/>
  <c r="Q2813" i="1"/>
  <c r="Q2797" i="1"/>
  <c r="Q2781" i="1"/>
  <c r="Q2765" i="1"/>
  <c r="Q2749" i="1"/>
  <c r="Q2733" i="1"/>
  <c r="Q2717" i="1"/>
  <c r="Q2701" i="1"/>
  <c r="Q2685" i="1"/>
  <c r="Q2669" i="1"/>
  <c r="Q2653" i="1"/>
  <c r="Q2637" i="1"/>
  <c r="Q2621" i="1"/>
  <c r="Q2605" i="1"/>
  <c r="Q2589" i="1"/>
  <c r="Q2573" i="1"/>
  <c r="Q2557" i="1"/>
  <c r="Q2541" i="1"/>
  <c r="Q2525" i="1"/>
  <c r="Q2509" i="1"/>
  <c r="Q2493" i="1"/>
  <c r="Q2477" i="1"/>
  <c r="Q2461" i="1"/>
  <c r="Q2445" i="1"/>
  <c r="Q2429" i="1"/>
  <c r="Q2413" i="1"/>
  <c r="Q2397" i="1"/>
  <c r="Q2381" i="1"/>
  <c r="Q2365" i="1"/>
  <c r="Q2349" i="1"/>
  <c r="Q2333" i="1"/>
  <c r="Q2304" i="1"/>
  <c r="Q2260" i="1"/>
  <c r="Q2196" i="1"/>
  <c r="Q2132" i="1"/>
  <c r="Q2068" i="1"/>
  <c r="Q2004" i="1"/>
  <c r="Q1940" i="1"/>
  <c r="Q1876" i="1"/>
  <c r="Q1812" i="1"/>
  <c r="Q1676" i="1"/>
  <c r="Q1420" i="1"/>
  <c r="L1198" i="1"/>
  <c r="Q1198" i="1"/>
  <c r="L1194" i="1"/>
  <c r="Q1194" i="1"/>
  <c r="L1190" i="1"/>
  <c r="Q1190" i="1"/>
  <c r="L1186" i="1"/>
  <c r="Q1186" i="1"/>
  <c r="L1182" i="1"/>
  <c r="Q1182" i="1"/>
  <c r="L1178" i="1"/>
  <c r="Q1178" i="1"/>
  <c r="L1174" i="1"/>
  <c r="Q1174" i="1"/>
  <c r="L1166" i="1"/>
  <c r="Q1166" i="1"/>
  <c r="L1162" i="1"/>
  <c r="Q1162" i="1"/>
  <c r="L1158" i="1"/>
  <c r="Q1158" i="1"/>
  <c r="L1154" i="1"/>
  <c r="Q1154" i="1"/>
  <c r="L1150" i="1"/>
  <c r="Q1150" i="1"/>
  <c r="L1146" i="1"/>
  <c r="Q1146" i="1"/>
  <c r="L1142" i="1"/>
  <c r="Q1142" i="1"/>
  <c r="L1138" i="1"/>
  <c r="Q1138" i="1"/>
  <c r="L1134" i="1"/>
  <c r="Q1134" i="1"/>
  <c r="L1130" i="1"/>
  <c r="Q1130" i="1"/>
  <c r="L1126" i="1"/>
  <c r="Q1126" i="1"/>
  <c r="L1122" i="1"/>
  <c r="Q1122" i="1"/>
  <c r="L1118" i="1"/>
  <c r="Q1118" i="1"/>
  <c r="L1114" i="1"/>
  <c r="Q1114" i="1"/>
  <c r="L1110" i="1"/>
  <c r="Q1110" i="1"/>
  <c r="L1102" i="1"/>
  <c r="Q1102" i="1"/>
  <c r="L1098" i="1"/>
  <c r="Q1098" i="1"/>
  <c r="L1094" i="1"/>
  <c r="Q1094" i="1"/>
  <c r="L1090" i="1"/>
  <c r="Q1090" i="1"/>
  <c r="L1086" i="1"/>
  <c r="Q1086" i="1"/>
  <c r="L1082" i="1"/>
  <c r="Q1082" i="1"/>
  <c r="L1078" i="1"/>
  <c r="Q1078" i="1"/>
  <c r="L1074" i="1"/>
  <c r="Q1074" i="1"/>
  <c r="L1070" i="1"/>
  <c r="Q1070" i="1"/>
  <c r="L1066" i="1"/>
  <c r="Q1066" i="1"/>
  <c r="L1062" i="1"/>
  <c r="Q1062" i="1"/>
  <c r="L1058" i="1"/>
  <c r="Q1058" i="1"/>
  <c r="L1054" i="1"/>
  <c r="Q1054" i="1"/>
  <c r="L1050" i="1"/>
  <c r="Q1050" i="1"/>
  <c r="L1046" i="1"/>
  <c r="Q1046" i="1"/>
  <c r="L1038" i="1"/>
  <c r="Q1038" i="1"/>
  <c r="L1034" i="1"/>
  <c r="Q1034" i="1"/>
  <c r="L1030" i="1"/>
  <c r="Q1030" i="1"/>
  <c r="L1026" i="1"/>
  <c r="Q1026" i="1"/>
  <c r="L1022" i="1"/>
  <c r="Q1022" i="1"/>
  <c r="L1018" i="1"/>
  <c r="Q1018" i="1"/>
  <c r="L1014" i="1"/>
  <c r="Q1014" i="1"/>
  <c r="L1010" i="1"/>
  <c r="Q1010" i="1"/>
  <c r="L1006" i="1"/>
  <c r="Q1006" i="1"/>
  <c r="L1002" i="1"/>
  <c r="Q1002" i="1"/>
  <c r="L998" i="1"/>
  <c r="Q998" i="1"/>
  <c r="L994" i="1"/>
  <c r="Q994" i="1"/>
  <c r="L990" i="1"/>
  <c r="Q990" i="1"/>
  <c r="L986" i="1"/>
  <c r="Q986" i="1"/>
  <c r="L982" i="1"/>
  <c r="Q982" i="1"/>
  <c r="L974" i="1"/>
  <c r="Q974" i="1"/>
  <c r="L970" i="1"/>
  <c r="Q970" i="1"/>
  <c r="L966" i="1"/>
  <c r="Q966" i="1"/>
  <c r="L962" i="1"/>
  <c r="Q962" i="1"/>
  <c r="L958" i="1"/>
  <c r="Q958" i="1"/>
  <c r="L954" i="1"/>
  <c r="Q954" i="1"/>
  <c r="L950" i="1"/>
  <c r="Q950" i="1"/>
  <c r="L946" i="1"/>
  <c r="Q946" i="1"/>
  <c r="L942" i="1"/>
  <c r="Q942" i="1"/>
  <c r="L938" i="1"/>
  <c r="Q938" i="1"/>
  <c r="L934" i="1"/>
  <c r="Q934" i="1"/>
  <c r="L930" i="1"/>
  <c r="Q930" i="1"/>
  <c r="L926" i="1"/>
  <c r="Q926" i="1"/>
  <c r="L922" i="1"/>
  <c r="Q922" i="1"/>
  <c r="L918" i="1"/>
  <c r="Q918" i="1"/>
  <c r="L910" i="1"/>
  <c r="Q910" i="1"/>
  <c r="L906" i="1"/>
  <c r="Q906" i="1"/>
  <c r="L902" i="1"/>
  <c r="Q902" i="1"/>
  <c r="L898" i="1"/>
  <c r="Q898" i="1"/>
  <c r="L894" i="1"/>
  <c r="Q894" i="1"/>
  <c r="L890" i="1"/>
  <c r="Q890" i="1"/>
  <c r="L886" i="1"/>
  <c r="Q886" i="1"/>
  <c r="L882" i="1"/>
  <c r="Q882" i="1"/>
  <c r="L878" i="1"/>
  <c r="Q878" i="1"/>
  <c r="L874" i="1"/>
  <c r="Q874" i="1"/>
  <c r="L870" i="1"/>
  <c r="Q870" i="1"/>
  <c r="L866" i="1"/>
  <c r="Q866" i="1"/>
  <c r="L862" i="1"/>
  <c r="Q862" i="1"/>
  <c r="L858" i="1"/>
  <c r="Q858" i="1"/>
  <c r="L854" i="1"/>
  <c r="Q854" i="1"/>
  <c r="L846" i="1"/>
  <c r="Q846" i="1"/>
  <c r="L842" i="1"/>
  <c r="Q842" i="1"/>
  <c r="L838" i="1"/>
  <c r="Q838" i="1"/>
  <c r="L834" i="1"/>
  <c r="Q834" i="1"/>
  <c r="L830" i="1"/>
  <c r="Q830" i="1"/>
  <c r="L826" i="1"/>
  <c r="Q826" i="1"/>
  <c r="L822" i="1"/>
  <c r="Q822" i="1"/>
  <c r="L818" i="1"/>
  <c r="Q818" i="1"/>
  <c r="L814" i="1"/>
  <c r="Q814" i="1"/>
  <c r="L810" i="1"/>
  <c r="Q810" i="1"/>
  <c r="L806" i="1"/>
  <c r="Q806" i="1"/>
  <c r="L802" i="1"/>
  <c r="Q802" i="1"/>
  <c r="L798" i="1"/>
  <c r="Q798" i="1"/>
  <c r="L794" i="1"/>
  <c r="Q794" i="1"/>
  <c r="L790" i="1"/>
  <c r="Q790" i="1"/>
  <c r="L782" i="1"/>
  <c r="Q782" i="1"/>
  <c r="L778" i="1"/>
  <c r="Q778" i="1"/>
  <c r="L774" i="1"/>
  <c r="Q774" i="1"/>
  <c r="L770" i="1"/>
  <c r="Q770" i="1"/>
  <c r="L766" i="1"/>
  <c r="Q766" i="1"/>
  <c r="L762" i="1"/>
  <c r="Q762" i="1"/>
  <c r="L758" i="1"/>
  <c r="Q758" i="1"/>
  <c r="L754" i="1"/>
  <c r="Q754" i="1"/>
  <c r="L750" i="1"/>
  <c r="Q750" i="1"/>
  <c r="L746" i="1"/>
  <c r="Q746" i="1"/>
  <c r="L742" i="1"/>
  <c r="Q742" i="1"/>
  <c r="L738" i="1"/>
  <c r="Q738" i="1"/>
  <c r="L734" i="1"/>
  <c r="Q734" i="1"/>
  <c r="L730" i="1"/>
  <c r="Q730" i="1"/>
  <c r="L726" i="1"/>
  <c r="Q726" i="1"/>
  <c r="L718" i="1"/>
  <c r="Q718" i="1"/>
  <c r="L714" i="1"/>
  <c r="Q714" i="1"/>
  <c r="L710" i="1"/>
  <c r="Q710" i="1"/>
  <c r="L706" i="1"/>
  <c r="Q706" i="1"/>
  <c r="L702" i="1"/>
  <c r="Q702" i="1"/>
  <c r="L698" i="1"/>
  <c r="Q698" i="1"/>
  <c r="L694" i="1"/>
  <c r="Q694" i="1"/>
  <c r="L690" i="1"/>
  <c r="Q690" i="1"/>
  <c r="L686" i="1"/>
  <c r="Q686" i="1"/>
  <c r="L682" i="1"/>
  <c r="Q682" i="1"/>
  <c r="L678" i="1"/>
  <c r="Q678" i="1"/>
  <c r="L674" i="1"/>
  <c r="Q674" i="1"/>
  <c r="L670" i="1"/>
  <c r="Q670" i="1"/>
  <c r="L666" i="1"/>
  <c r="Q666" i="1"/>
  <c r="L662" i="1"/>
  <c r="Q662" i="1"/>
  <c r="L658" i="1"/>
  <c r="Q658" i="1"/>
  <c r="L654" i="1"/>
  <c r="Q654" i="1"/>
  <c r="L650" i="1"/>
  <c r="Q650" i="1"/>
  <c r="L646" i="1"/>
  <c r="Q646" i="1"/>
  <c r="L642" i="1"/>
  <c r="Q642" i="1"/>
  <c r="L638" i="1"/>
  <c r="Q638" i="1"/>
  <c r="L634" i="1"/>
  <c r="Q634" i="1"/>
  <c r="L630" i="1"/>
  <c r="Q630" i="1"/>
  <c r="L626" i="1"/>
  <c r="Q626" i="1"/>
  <c r="L622" i="1"/>
  <c r="Q622" i="1"/>
  <c r="L618" i="1"/>
  <c r="Q618" i="1"/>
  <c r="L614" i="1"/>
  <c r="Q614" i="1"/>
  <c r="L610" i="1"/>
  <c r="Q610" i="1"/>
  <c r="L606" i="1"/>
  <c r="Q606" i="1"/>
  <c r="L602" i="1"/>
  <c r="Q602" i="1"/>
  <c r="L594" i="1"/>
  <c r="Q594" i="1"/>
  <c r="L590" i="1"/>
  <c r="Q590" i="1"/>
  <c r="L586" i="1"/>
  <c r="Q586" i="1"/>
  <c r="L582" i="1"/>
  <c r="Q582" i="1"/>
  <c r="L578" i="1"/>
  <c r="Q578" i="1"/>
  <c r="L574" i="1"/>
  <c r="Q574" i="1"/>
  <c r="L570" i="1"/>
  <c r="Q570" i="1"/>
  <c r="Q566" i="1"/>
  <c r="L562" i="1"/>
  <c r="Q562" i="1"/>
  <c r="L558" i="1"/>
  <c r="Q558" i="1"/>
  <c r="L554" i="1"/>
  <c r="Q554" i="1"/>
  <c r="L550" i="1"/>
  <c r="Q550" i="1"/>
  <c r="L546" i="1"/>
  <c r="Q546" i="1"/>
  <c r="L542" i="1"/>
  <c r="Q542" i="1"/>
  <c r="L538" i="1"/>
  <c r="Q538" i="1"/>
  <c r="L534" i="1"/>
  <c r="Q534" i="1"/>
  <c r="L530" i="1"/>
  <c r="Q530" i="1"/>
  <c r="L526" i="1"/>
  <c r="Q526" i="1"/>
  <c r="L522" i="1"/>
  <c r="Q522" i="1"/>
  <c r="L518" i="1"/>
  <c r="Q518" i="1"/>
  <c r="L514" i="1"/>
  <c r="Q514" i="1"/>
  <c r="L510" i="1"/>
  <c r="Q510" i="1"/>
  <c r="L506" i="1"/>
  <c r="Q506" i="1"/>
  <c r="L502" i="1"/>
  <c r="Q502" i="1"/>
  <c r="L498" i="1"/>
  <c r="Q498" i="1"/>
  <c r="L494" i="1"/>
  <c r="Q494" i="1"/>
  <c r="L490" i="1"/>
  <c r="Q490" i="1"/>
  <c r="L486" i="1"/>
  <c r="Q486" i="1"/>
  <c r="L482" i="1"/>
  <c r="Q482" i="1"/>
  <c r="L478" i="1"/>
  <c r="Q478" i="1"/>
  <c r="L474" i="1"/>
  <c r="Q474" i="1"/>
  <c r="L470" i="1"/>
  <c r="Q470" i="1"/>
  <c r="L466" i="1"/>
  <c r="Q466" i="1"/>
  <c r="L462" i="1"/>
  <c r="Q462" i="1"/>
  <c r="L458" i="1"/>
  <c r="Q458" i="1"/>
  <c r="L454" i="1"/>
  <c r="Q454" i="1"/>
  <c r="L450" i="1"/>
  <c r="Q450" i="1"/>
  <c r="L446" i="1"/>
  <c r="Q446" i="1"/>
  <c r="L442" i="1"/>
  <c r="Q442" i="1"/>
  <c r="L438" i="1"/>
  <c r="Q438" i="1"/>
  <c r="L434" i="1"/>
  <c r="Q434" i="1"/>
  <c r="L430" i="1"/>
  <c r="Q430" i="1"/>
  <c r="L426" i="1"/>
  <c r="Q426" i="1"/>
  <c r="L422" i="1"/>
  <c r="Q422" i="1"/>
  <c r="L418" i="1"/>
  <c r="Q418" i="1"/>
  <c r="L414" i="1"/>
  <c r="Q414" i="1"/>
  <c r="L410" i="1"/>
  <c r="Q410" i="1"/>
  <c r="L406" i="1"/>
  <c r="Q406" i="1"/>
  <c r="L402" i="1"/>
  <c r="Q402" i="1"/>
  <c r="L398" i="1"/>
  <c r="Q398" i="1"/>
  <c r="L394" i="1"/>
  <c r="Q394" i="1"/>
  <c r="L390" i="1"/>
  <c r="Q390" i="1"/>
  <c r="L386" i="1"/>
  <c r="Q386" i="1"/>
  <c r="L382" i="1"/>
  <c r="Q382" i="1"/>
  <c r="L378" i="1"/>
  <c r="Q378" i="1"/>
  <c r="L374" i="1"/>
  <c r="Q374" i="1"/>
  <c r="L370" i="1"/>
  <c r="Q370" i="1"/>
  <c r="L366" i="1"/>
  <c r="Q366" i="1"/>
  <c r="L362" i="1"/>
  <c r="Q362" i="1"/>
  <c r="L358" i="1"/>
  <c r="Q358" i="1"/>
  <c r="L354" i="1"/>
  <c r="Q354" i="1"/>
  <c r="L350" i="1"/>
  <c r="Q350" i="1"/>
  <c r="L346" i="1"/>
  <c r="Q346" i="1"/>
  <c r="L342" i="1"/>
  <c r="Q342" i="1"/>
  <c r="L338" i="1"/>
  <c r="Q338" i="1"/>
  <c r="L334" i="1"/>
  <c r="Q334" i="1"/>
  <c r="L330" i="1"/>
  <c r="Q330" i="1"/>
  <c r="L326" i="1"/>
  <c r="Q326" i="1"/>
  <c r="L322" i="1"/>
  <c r="Q322" i="1"/>
  <c r="L318" i="1"/>
  <c r="Q318" i="1"/>
  <c r="L314" i="1"/>
  <c r="Q314" i="1"/>
  <c r="L310" i="1"/>
  <c r="Q310" i="1"/>
  <c r="L306" i="1"/>
  <c r="Q306" i="1"/>
  <c r="L302" i="1"/>
  <c r="Q302" i="1"/>
  <c r="L298" i="1"/>
  <c r="Q298" i="1"/>
  <c r="L294" i="1"/>
  <c r="Q294" i="1"/>
  <c r="L290" i="1"/>
  <c r="Q290" i="1"/>
  <c r="L286" i="1"/>
  <c r="Q286" i="1"/>
  <c r="L282" i="1"/>
  <c r="Q282" i="1"/>
  <c r="L278" i="1"/>
  <c r="Q278" i="1"/>
  <c r="L274" i="1"/>
  <c r="Q274" i="1"/>
  <c r="L270" i="1"/>
  <c r="Q270" i="1"/>
  <c r="L266" i="1"/>
  <c r="Q266" i="1"/>
  <c r="L262" i="1"/>
  <c r="Q262" i="1"/>
  <c r="L258" i="1"/>
  <c r="Q258" i="1"/>
  <c r="L254" i="1"/>
  <c r="Q254" i="1"/>
  <c r="L250" i="1"/>
  <c r="Q250" i="1"/>
  <c r="L246" i="1"/>
  <c r="Q246" i="1"/>
  <c r="L242" i="1"/>
  <c r="Q242" i="1"/>
  <c r="L238" i="1"/>
  <c r="Q238" i="1"/>
  <c r="L234" i="1"/>
  <c r="Q234" i="1"/>
  <c r="L230" i="1"/>
  <c r="Q230" i="1"/>
  <c r="L226" i="1"/>
  <c r="Q226" i="1"/>
  <c r="L222" i="1"/>
  <c r="Q222" i="1"/>
  <c r="L218" i="1"/>
  <c r="Q218" i="1"/>
  <c r="L214" i="1"/>
  <c r="Q214" i="1"/>
  <c r="L210" i="1"/>
  <c r="Q210" i="1"/>
  <c r="L206" i="1"/>
  <c r="Q206" i="1"/>
  <c r="L202" i="1"/>
  <c r="Q202" i="1"/>
  <c r="L198" i="1"/>
  <c r="Q198" i="1"/>
  <c r="L194" i="1"/>
  <c r="Q194" i="1"/>
  <c r="L190" i="1"/>
  <c r="Q190" i="1"/>
  <c r="L186" i="1"/>
  <c r="Q186" i="1"/>
  <c r="L182" i="1"/>
  <c r="Q182" i="1"/>
  <c r="L178" i="1"/>
  <c r="Q178" i="1"/>
  <c r="L174" i="1"/>
  <c r="Q174" i="1"/>
  <c r="L170" i="1"/>
  <c r="Q170" i="1"/>
  <c r="L166" i="1"/>
  <c r="Q166" i="1"/>
  <c r="L162" i="1"/>
  <c r="Q162" i="1"/>
  <c r="L158" i="1"/>
  <c r="Q158" i="1"/>
  <c r="L154" i="1"/>
  <c r="Q154" i="1"/>
  <c r="L150" i="1"/>
  <c r="Q150" i="1"/>
  <c r="L146" i="1"/>
  <c r="Q146" i="1"/>
  <c r="L142" i="1"/>
  <c r="Q142" i="1"/>
  <c r="L138" i="1"/>
  <c r="Q138" i="1"/>
  <c r="L134" i="1"/>
  <c r="Q134" i="1"/>
  <c r="L130" i="1"/>
  <c r="Q130" i="1"/>
  <c r="L126" i="1"/>
  <c r="Q126" i="1"/>
  <c r="L122" i="1"/>
  <c r="Q122" i="1"/>
  <c r="L118" i="1"/>
  <c r="Q118" i="1"/>
  <c r="L114" i="1"/>
  <c r="Q114" i="1"/>
  <c r="L110" i="1"/>
  <c r="Q110" i="1"/>
  <c r="L106" i="1"/>
  <c r="Q106" i="1"/>
  <c r="L102" i="1"/>
  <c r="Q102" i="1"/>
  <c r="L98" i="1"/>
  <c r="Q98" i="1"/>
  <c r="L94" i="1"/>
  <c r="Q94" i="1"/>
  <c r="L90" i="1"/>
  <c r="Q90" i="1"/>
  <c r="L86" i="1"/>
  <c r="Q86" i="1"/>
  <c r="L82" i="1"/>
  <c r="Q82" i="1"/>
  <c r="L78" i="1"/>
  <c r="Q78" i="1"/>
  <c r="L74" i="1"/>
  <c r="Q74" i="1"/>
  <c r="L70" i="1"/>
  <c r="Q70" i="1"/>
  <c r="L66" i="1"/>
  <c r="Q66" i="1"/>
  <c r="L62" i="1"/>
  <c r="Q62" i="1"/>
  <c r="L58" i="1"/>
  <c r="Q58" i="1"/>
  <c r="L54" i="1"/>
  <c r="Q54" i="1"/>
  <c r="L50" i="1"/>
  <c r="Q50" i="1"/>
  <c r="L46" i="1"/>
  <c r="Q46" i="1"/>
  <c r="L42" i="1"/>
  <c r="Q42" i="1"/>
  <c r="L38" i="1"/>
  <c r="Q38" i="1"/>
  <c r="L34" i="1"/>
  <c r="Q34" i="1"/>
  <c r="L30" i="1"/>
  <c r="Q30" i="1"/>
  <c r="L26" i="1"/>
  <c r="Q26" i="1"/>
  <c r="L22" i="1"/>
  <c r="Q22" i="1"/>
  <c r="L18" i="1"/>
  <c r="Q18" i="1"/>
  <c r="L14" i="1"/>
  <c r="Q14" i="1"/>
  <c r="L10" i="1"/>
  <c r="Q10" i="1"/>
  <c r="L6" i="1"/>
  <c r="Q6" i="1"/>
  <c r="Q1042" i="1"/>
  <c r="Q786" i="1"/>
  <c r="L1761" i="1"/>
  <c r="Q1761" i="1"/>
  <c r="L1757" i="1"/>
  <c r="Q1757" i="1"/>
  <c r="L1753" i="1"/>
  <c r="Q1753" i="1"/>
  <c r="L1749" i="1"/>
  <c r="Q1749" i="1"/>
  <c r="L1745" i="1"/>
  <c r="Q1745" i="1"/>
  <c r="L1741" i="1"/>
  <c r="Q1741" i="1"/>
  <c r="L1737" i="1"/>
  <c r="Q1737" i="1"/>
  <c r="L1733" i="1"/>
  <c r="Q1733" i="1"/>
  <c r="L1729" i="1"/>
  <c r="Q1729" i="1"/>
  <c r="L1725" i="1"/>
  <c r="Q1725" i="1"/>
  <c r="L1721" i="1"/>
  <c r="Q1721" i="1"/>
  <c r="L1717" i="1"/>
  <c r="Q1717" i="1"/>
  <c r="L1713" i="1"/>
  <c r="Q1713" i="1"/>
  <c r="L1709" i="1"/>
  <c r="Q1709" i="1"/>
  <c r="L1705" i="1"/>
  <c r="Q1705" i="1"/>
  <c r="L1701" i="1"/>
  <c r="Q1701" i="1"/>
  <c r="L1697" i="1"/>
  <c r="Q1697" i="1"/>
  <c r="L1693" i="1"/>
  <c r="Q1693" i="1"/>
  <c r="L1689" i="1"/>
  <c r="Q1689" i="1"/>
  <c r="L1685" i="1"/>
  <c r="Q1685" i="1"/>
  <c r="L1681" i="1"/>
  <c r="Q1681" i="1"/>
  <c r="L1677" i="1"/>
  <c r="Q1677" i="1"/>
  <c r="L1673" i="1"/>
  <c r="Q1673" i="1"/>
  <c r="L1669" i="1"/>
  <c r="Q1669" i="1"/>
  <c r="L1665" i="1"/>
  <c r="Q1665" i="1"/>
  <c r="L1661" i="1"/>
  <c r="Q1661" i="1"/>
  <c r="L1657" i="1"/>
  <c r="Q1657" i="1"/>
  <c r="L1653" i="1"/>
  <c r="Q1653" i="1"/>
  <c r="L1649" i="1"/>
  <c r="Q1649" i="1"/>
  <c r="L1645" i="1"/>
  <c r="Q1645" i="1"/>
  <c r="L1641" i="1"/>
  <c r="Q1641" i="1"/>
  <c r="L1637" i="1"/>
  <c r="Q1637" i="1"/>
  <c r="L1633" i="1"/>
  <c r="Q1633" i="1"/>
  <c r="L1629" i="1"/>
  <c r="Q1629" i="1"/>
  <c r="L1625" i="1"/>
  <c r="Q1625" i="1"/>
  <c r="L1621" i="1"/>
  <c r="Q1621" i="1"/>
  <c r="L1617" i="1"/>
  <c r="Q1617" i="1"/>
  <c r="L1613" i="1"/>
  <c r="Q1613" i="1"/>
  <c r="L1609" i="1"/>
  <c r="Q1609" i="1"/>
  <c r="L1605" i="1"/>
  <c r="Q1605" i="1"/>
  <c r="L1601" i="1"/>
  <c r="Q1601" i="1"/>
  <c r="L1597" i="1"/>
  <c r="Q1597" i="1"/>
  <c r="L1593" i="1"/>
  <c r="Q1593" i="1"/>
  <c r="L1589" i="1"/>
  <c r="Q1589" i="1"/>
  <c r="L1585" i="1"/>
  <c r="Q1585" i="1"/>
  <c r="L1581" i="1"/>
  <c r="Q1581" i="1"/>
  <c r="L1577" i="1"/>
  <c r="Q1577" i="1"/>
  <c r="L1573" i="1"/>
  <c r="Q1573" i="1"/>
  <c r="L1569" i="1"/>
  <c r="Q1569" i="1"/>
  <c r="L1565" i="1"/>
  <c r="Q1565" i="1"/>
  <c r="L1561" i="1"/>
  <c r="Q1561" i="1"/>
  <c r="L1557" i="1"/>
  <c r="Q1557" i="1"/>
  <c r="L1553" i="1"/>
  <c r="Q1553" i="1"/>
  <c r="L1549" i="1"/>
  <c r="Q1549" i="1"/>
  <c r="L1545" i="1"/>
  <c r="Q1545" i="1"/>
  <c r="L1541" i="1"/>
  <c r="Q1541" i="1"/>
  <c r="L1537" i="1"/>
  <c r="Q1537" i="1"/>
  <c r="L1533" i="1"/>
  <c r="Q1533" i="1"/>
  <c r="L1529" i="1"/>
  <c r="Q1529" i="1"/>
  <c r="L1525" i="1"/>
  <c r="Q1525" i="1"/>
  <c r="L1521" i="1"/>
  <c r="Q1521" i="1"/>
  <c r="L1517" i="1"/>
  <c r="Q1517" i="1"/>
  <c r="L1513" i="1"/>
  <c r="Q1513" i="1"/>
  <c r="L1509" i="1"/>
  <c r="Q1509" i="1"/>
  <c r="L1505" i="1"/>
  <c r="Q1505" i="1"/>
  <c r="L1501" i="1"/>
  <c r="Q1501" i="1"/>
  <c r="L1497" i="1"/>
  <c r="Q1497" i="1"/>
  <c r="L1493" i="1"/>
  <c r="Q1493" i="1"/>
  <c r="L1489" i="1"/>
  <c r="Q1489" i="1"/>
  <c r="L1485" i="1"/>
  <c r="Q1485" i="1"/>
  <c r="L1481" i="1"/>
  <c r="Q1481" i="1"/>
  <c r="L1477" i="1"/>
  <c r="Q1477" i="1"/>
  <c r="L1473" i="1"/>
  <c r="Q1473" i="1"/>
  <c r="L1469" i="1"/>
  <c r="Q1469" i="1"/>
  <c r="L1465" i="1"/>
  <c r="Q1465" i="1"/>
  <c r="L1461" i="1"/>
  <c r="Q1461" i="1"/>
  <c r="L1457" i="1"/>
  <c r="Q1457" i="1"/>
  <c r="L1453" i="1"/>
  <c r="Q1453" i="1"/>
  <c r="L1449" i="1"/>
  <c r="Q1449" i="1"/>
  <c r="L1445" i="1"/>
  <c r="Q1445" i="1"/>
  <c r="L1441" i="1"/>
  <c r="Q1441" i="1"/>
  <c r="L1437" i="1"/>
  <c r="Q1437" i="1"/>
  <c r="L1433" i="1"/>
  <c r="Q1433" i="1"/>
  <c r="L1429" i="1"/>
  <c r="Q1429" i="1"/>
  <c r="L1425" i="1"/>
  <c r="Q1425" i="1"/>
  <c r="L1421" i="1"/>
  <c r="Q1421" i="1"/>
  <c r="L1417" i="1"/>
  <c r="Q1417" i="1"/>
  <c r="L1413" i="1"/>
  <c r="Q1413" i="1"/>
  <c r="L1409" i="1"/>
  <c r="Q1409" i="1"/>
  <c r="L1405" i="1"/>
  <c r="Q1405" i="1"/>
  <c r="L1401" i="1"/>
  <c r="Q1401" i="1"/>
  <c r="L1397" i="1"/>
  <c r="Q1397" i="1"/>
  <c r="L1393" i="1"/>
  <c r="Q1393" i="1"/>
  <c r="L1389" i="1"/>
  <c r="Q1389" i="1"/>
  <c r="L1385" i="1"/>
  <c r="Q1385" i="1"/>
  <c r="L1381" i="1"/>
  <c r="Q1381" i="1"/>
  <c r="L1377" i="1"/>
  <c r="Q1377" i="1"/>
  <c r="L1373" i="1"/>
  <c r="Q1373" i="1"/>
  <c r="L1369" i="1"/>
  <c r="Q1369" i="1"/>
  <c r="L1365" i="1"/>
  <c r="Q1365" i="1"/>
  <c r="L1361" i="1"/>
  <c r="Q1361" i="1"/>
  <c r="L1357" i="1"/>
  <c r="Q1357" i="1"/>
  <c r="L1353" i="1"/>
  <c r="Q1353" i="1"/>
  <c r="L1349" i="1"/>
  <c r="Q1349" i="1"/>
  <c r="L1345" i="1"/>
  <c r="Q1345" i="1"/>
  <c r="L1341" i="1"/>
  <c r="Q1341" i="1"/>
  <c r="L1337" i="1"/>
  <c r="Q1337" i="1"/>
  <c r="L1333" i="1"/>
  <c r="Q1333" i="1"/>
  <c r="L1329" i="1"/>
  <c r="Q1329" i="1"/>
  <c r="L1325" i="1"/>
  <c r="Q1325" i="1"/>
  <c r="L1321" i="1"/>
  <c r="Q1321" i="1"/>
  <c r="L1317" i="1"/>
  <c r="Q1317" i="1"/>
  <c r="L1313" i="1"/>
  <c r="Q1313" i="1"/>
  <c r="L1309" i="1"/>
  <c r="Q1309" i="1"/>
  <c r="L1305" i="1"/>
  <c r="Q1305" i="1"/>
  <c r="L1301" i="1"/>
  <c r="Q1301" i="1"/>
  <c r="L1297" i="1"/>
  <c r="Q1297" i="1"/>
  <c r="L1293" i="1"/>
  <c r="Q1293" i="1"/>
  <c r="L1289" i="1"/>
  <c r="Q1289" i="1"/>
  <c r="L1285" i="1"/>
  <c r="Q1285" i="1"/>
  <c r="L1281" i="1"/>
  <c r="Q1281" i="1"/>
  <c r="L1277" i="1"/>
  <c r="Q1277" i="1"/>
  <c r="L1273" i="1"/>
  <c r="Q1273" i="1"/>
  <c r="L1269" i="1"/>
  <c r="Q1269" i="1"/>
  <c r="L1265" i="1"/>
  <c r="Q1265" i="1"/>
  <c r="L1261" i="1"/>
  <c r="Q1261" i="1"/>
  <c r="L1257" i="1"/>
  <c r="Q1257" i="1"/>
  <c r="L1253" i="1"/>
  <c r="Q1253" i="1"/>
  <c r="L1249" i="1"/>
  <c r="Q1249" i="1"/>
  <c r="L1245" i="1"/>
  <c r="Q1245" i="1"/>
  <c r="L1241" i="1"/>
  <c r="Q1241" i="1"/>
  <c r="L1237" i="1"/>
  <c r="Q1237" i="1"/>
  <c r="L1233" i="1"/>
  <c r="Q1233" i="1"/>
  <c r="L1229" i="1"/>
  <c r="Q1229" i="1"/>
  <c r="L1225" i="1"/>
  <c r="Q1225" i="1"/>
  <c r="L1221" i="1"/>
  <c r="Q1221" i="1"/>
  <c r="L1217" i="1"/>
  <c r="Q1217" i="1"/>
  <c r="L1213" i="1"/>
  <c r="Q1213" i="1"/>
  <c r="L1209" i="1"/>
  <c r="Q1209" i="1"/>
  <c r="L1205" i="1"/>
  <c r="Q1205" i="1"/>
  <c r="L1201" i="1"/>
  <c r="Q1201" i="1"/>
  <c r="L1197" i="1"/>
  <c r="Q1197" i="1"/>
  <c r="L1193" i="1"/>
  <c r="Q1193" i="1"/>
  <c r="L1189" i="1"/>
  <c r="Q1189" i="1"/>
  <c r="L1185" i="1"/>
  <c r="Q1185" i="1"/>
  <c r="L1181" i="1"/>
  <c r="Q1181" i="1"/>
  <c r="L1177" i="1"/>
  <c r="Q1177" i="1"/>
  <c r="L1173" i="1"/>
  <c r="Q1173" i="1"/>
  <c r="L1169" i="1"/>
  <c r="Q1169" i="1"/>
  <c r="L1165" i="1"/>
  <c r="Q1165" i="1"/>
  <c r="L1161" i="1"/>
  <c r="Q1161" i="1"/>
  <c r="L1157" i="1"/>
  <c r="Q1157" i="1"/>
  <c r="L1153" i="1"/>
  <c r="Q1153" i="1"/>
  <c r="L1149" i="1"/>
  <c r="Q1149" i="1"/>
  <c r="L1145" i="1"/>
  <c r="Q1145" i="1"/>
  <c r="L1141" i="1"/>
  <c r="Q1141" i="1"/>
  <c r="L1137" i="1"/>
  <c r="Q1137" i="1"/>
  <c r="L1133" i="1"/>
  <c r="Q1133" i="1"/>
  <c r="L1129" i="1"/>
  <c r="Q1129" i="1"/>
  <c r="L1125" i="1"/>
  <c r="Q1125" i="1"/>
  <c r="L1121" i="1"/>
  <c r="Q1121" i="1"/>
  <c r="L1117" i="1"/>
  <c r="Q1117" i="1"/>
  <c r="L1113" i="1"/>
  <c r="Q1113" i="1"/>
  <c r="L1109" i="1"/>
  <c r="Q1109" i="1"/>
  <c r="L1105" i="1"/>
  <c r="Q1105" i="1"/>
  <c r="L1101" i="1"/>
  <c r="Q1101" i="1"/>
  <c r="L1097" i="1"/>
  <c r="Q1097" i="1"/>
  <c r="L1093" i="1"/>
  <c r="Q1093" i="1"/>
  <c r="L1089" i="1"/>
  <c r="Q1089" i="1"/>
  <c r="L1085" i="1"/>
  <c r="Q1085" i="1"/>
  <c r="L1081" i="1"/>
  <c r="Q1081" i="1"/>
  <c r="L1077" i="1"/>
  <c r="Q1077" i="1"/>
  <c r="L1073" i="1"/>
  <c r="Q1073" i="1"/>
  <c r="L1069" i="1"/>
  <c r="Q1069" i="1"/>
  <c r="L1065" i="1"/>
  <c r="Q1065" i="1"/>
  <c r="L1061" i="1"/>
  <c r="Q1061" i="1"/>
  <c r="L1057" i="1"/>
  <c r="Q1057" i="1"/>
  <c r="L1053" i="1"/>
  <c r="Q1053" i="1"/>
  <c r="L1049" i="1"/>
  <c r="Q1049" i="1"/>
  <c r="L1045" i="1"/>
  <c r="Q1045" i="1"/>
  <c r="L1041" i="1"/>
  <c r="Q1041" i="1"/>
  <c r="L1037" i="1"/>
  <c r="Q1037" i="1"/>
  <c r="L1033" i="1"/>
  <c r="Q1033" i="1"/>
  <c r="L1029" i="1"/>
  <c r="Q1029" i="1"/>
  <c r="L1025" i="1"/>
  <c r="Q1025" i="1"/>
  <c r="L1021" i="1"/>
  <c r="Q1021" i="1"/>
  <c r="L1017" i="1"/>
  <c r="Q1017" i="1"/>
  <c r="L1013" i="1"/>
  <c r="Q1013" i="1"/>
  <c r="L1009" i="1"/>
  <c r="Q1009" i="1"/>
  <c r="L1005" i="1"/>
  <c r="Q1005" i="1"/>
  <c r="L1001" i="1"/>
  <c r="Q1001" i="1"/>
  <c r="L997" i="1"/>
  <c r="Q997" i="1"/>
  <c r="L993" i="1"/>
  <c r="Q993" i="1"/>
  <c r="L989" i="1"/>
  <c r="Q989" i="1"/>
  <c r="L985" i="1"/>
  <c r="Q985" i="1"/>
  <c r="L981" i="1"/>
  <c r="Q981" i="1"/>
  <c r="L977" i="1"/>
  <c r="Q977" i="1"/>
  <c r="L973" i="1"/>
  <c r="Q973" i="1"/>
  <c r="L969" i="1"/>
  <c r="Q969" i="1"/>
  <c r="L965" i="1"/>
  <c r="Q965" i="1"/>
  <c r="L961" i="1"/>
  <c r="Q961" i="1"/>
  <c r="L957" i="1"/>
  <c r="Q957" i="1"/>
  <c r="L953" i="1"/>
  <c r="Q953" i="1"/>
  <c r="L949" i="1"/>
  <c r="Q949" i="1"/>
  <c r="L945" i="1"/>
  <c r="Q945" i="1"/>
  <c r="L941" i="1"/>
  <c r="Q941" i="1"/>
  <c r="L937" i="1"/>
  <c r="Q937" i="1"/>
  <c r="L933" i="1"/>
  <c r="Q933" i="1"/>
  <c r="L929" i="1"/>
  <c r="Q929" i="1"/>
  <c r="L925" i="1"/>
  <c r="Q925" i="1"/>
  <c r="L921" i="1"/>
  <c r="Q921" i="1"/>
  <c r="L917" i="1"/>
  <c r="Q917" i="1"/>
  <c r="L913" i="1"/>
  <c r="Q913" i="1"/>
  <c r="L909" i="1"/>
  <c r="Q909" i="1"/>
  <c r="L905" i="1"/>
  <c r="Q905" i="1"/>
  <c r="L901" i="1"/>
  <c r="Q901" i="1"/>
  <c r="L897" i="1"/>
  <c r="Q897" i="1"/>
  <c r="L893" i="1"/>
  <c r="Q893" i="1"/>
  <c r="L889" i="1"/>
  <c r="Q889" i="1"/>
  <c r="L885" i="1"/>
  <c r="Q885" i="1"/>
  <c r="L881" i="1"/>
  <c r="Q881" i="1"/>
  <c r="L877" i="1"/>
  <c r="Q877" i="1"/>
  <c r="L873" i="1"/>
  <c r="Q873" i="1"/>
  <c r="L869" i="1"/>
  <c r="Q869" i="1"/>
  <c r="L865" i="1"/>
  <c r="Q865" i="1"/>
  <c r="L861" i="1"/>
  <c r="Q861" i="1"/>
  <c r="L857" i="1"/>
  <c r="Q857" i="1"/>
  <c r="L853" i="1"/>
  <c r="Q853" i="1"/>
  <c r="L849" i="1"/>
  <c r="Q849" i="1"/>
  <c r="L845" i="1"/>
  <c r="Q845" i="1"/>
  <c r="L841" i="1"/>
  <c r="Q841" i="1"/>
  <c r="L837" i="1"/>
  <c r="Q837" i="1"/>
  <c r="L833" i="1"/>
  <c r="Q833" i="1"/>
  <c r="L829" i="1"/>
  <c r="Q829" i="1"/>
  <c r="L825" i="1"/>
  <c r="Q825" i="1"/>
  <c r="L821" i="1"/>
  <c r="Q821" i="1"/>
  <c r="L817" i="1"/>
  <c r="Q817" i="1"/>
  <c r="L813" i="1"/>
  <c r="Q813" i="1"/>
  <c r="L809" i="1"/>
  <c r="Q809" i="1"/>
  <c r="L805" i="1"/>
  <c r="Q805" i="1"/>
  <c r="L801" i="1"/>
  <c r="Q801" i="1"/>
  <c r="L797" i="1"/>
  <c r="Q797" i="1"/>
  <c r="L793" i="1"/>
  <c r="Q793" i="1"/>
  <c r="L789" i="1"/>
  <c r="Q789" i="1"/>
  <c r="L785" i="1"/>
  <c r="Q785" i="1"/>
  <c r="L781" i="1"/>
  <c r="Q781" i="1"/>
  <c r="L777" i="1"/>
  <c r="Q777" i="1"/>
  <c r="L773" i="1"/>
  <c r="Q773" i="1"/>
  <c r="L769" i="1"/>
  <c r="Q769" i="1"/>
  <c r="L765" i="1"/>
  <c r="Q765" i="1"/>
  <c r="L761" i="1"/>
  <c r="Q761" i="1"/>
  <c r="L757" i="1"/>
  <c r="Q757" i="1"/>
  <c r="L753" i="1"/>
  <c r="Q753" i="1"/>
  <c r="L749" i="1"/>
  <c r="Q749" i="1"/>
  <c r="L745" i="1"/>
  <c r="Q745" i="1"/>
  <c r="L741" i="1"/>
  <c r="Q741" i="1"/>
  <c r="L737" i="1"/>
  <c r="Q737" i="1"/>
  <c r="L733" i="1"/>
  <c r="Q733" i="1"/>
  <c r="L729" i="1"/>
  <c r="Q729" i="1"/>
  <c r="L725" i="1"/>
  <c r="Q725" i="1"/>
  <c r="L721" i="1"/>
  <c r="Q721" i="1"/>
  <c r="L717" i="1"/>
  <c r="Q717" i="1"/>
  <c r="L713" i="1"/>
  <c r="Q713" i="1"/>
  <c r="L709" i="1"/>
  <c r="Q709" i="1"/>
  <c r="L705" i="1"/>
  <c r="Q705" i="1"/>
  <c r="L701" i="1"/>
  <c r="Q701" i="1"/>
  <c r="L697" i="1"/>
  <c r="Q697" i="1"/>
  <c r="L693" i="1"/>
  <c r="Q693" i="1"/>
  <c r="L689" i="1"/>
  <c r="Q689" i="1"/>
  <c r="L685" i="1"/>
  <c r="Q685" i="1"/>
  <c r="L681" i="1"/>
  <c r="Q681" i="1"/>
  <c r="L677" i="1"/>
  <c r="Q677" i="1"/>
  <c r="L673" i="1"/>
  <c r="Q673" i="1"/>
  <c r="L669" i="1"/>
  <c r="Q669" i="1"/>
  <c r="L665" i="1"/>
  <c r="Q665" i="1"/>
  <c r="L661" i="1"/>
  <c r="Q661" i="1"/>
  <c r="L657" i="1"/>
  <c r="Q657" i="1"/>
  <c r="L653" i="1"/>
  <c r="Q653" i="1"/>
  <c r="L649" i="1"/>
  <c r="Q649" i="1"/>
  <c r="L645" i="1"/>
  <c r="Q645" i="1"/>
  <c r="L641" i="1"/>
  <c r="Q641" i="1"/>
  <c r="L637" i="1"/>
  <c r="Q637" i="1"/>
  <c r="L633" i="1"/>
  <c r="Q633" i="1"/>
  <c r="L629" i="1"/>
  <c r="Q629" i="1"/>
  <c r="L625" i="1"/>
  <c r="Q625" i="1"/>
  <c r="L621" i="1"/>
  <c r="Q621" i="1"/>
  <c r="L617" i="1"/>
  <c r="Q617" i="1"/>
  <c r="L613" i="1"/>
  <c r="Q613" i="1"/>
  <c r="L609" i="1"/>
  <c r="Q609" i="1"/>
  <c r="L605" i="1"/>
  <c r="Q605" i="1"/>
  <c r="L601" i="1"/>
  <c r="Q601" i="1"/>
  <c r="L597" i="1"/>
  <c r="Q597" i="1"/>
  <c r="L593" i="1"/>
  <c r="Q593" i="1"/>
  <c r="L589" i="1"/>
  <c r="Q589" i="1"/>
  <c r="L585" i="1"/>
  <c r="Q585" i="1"/>
  <c r="L581" i="1"/>
  <c r="Q581" i="1"/>
  <c r="L577" i="1"/>
  <c r="Q577" i="1"/>
  <c r="L573" i="1"/>
  <c r="Q573" i="1"/>
  <c r="L569" i="1"/>
  <c r="Q569" i="1"/>
  <c r="L565" i="1"/>
  <c r="Q565" i="1"/>
  <c r="L561" i="1"/>
  <c r="Q561" i="1"/>
  <c r="L557" i="1"/>
  <c r="Q557" i="1"/>
  <c r="L553" i="1"/>
  <c r="Q553" i="1"/>
  <c r="L549" i="1"/>
  <c r="Q549" i="1"/>
  <c r="L545" i="1"/>
  <c r="Q545" i="1"/>
  <c r="L541" i="1"/>
  <c r="Q541" i="1"/>
  <c r="L537" i="1"/>
  <c r="Q537" i="1"/>
  <c r="L533" i="1"/>
  <c r="Q533" i="1"/>
  <c r="L529" i="1"/>
  <c r="Q529" i="1"/>
  <c r="L525" i="1"/>
  <c r="Q525" i="1"/>
  <c r="L521" i="1"/>
  <c r="Q521" i="1"/>
  <c r="L517" i="1"/>
  <c r="Q517" i="1"/>
  <c r="L513" i="1"/>
  <c r="Q513" i="1"/>
  <c r="L509" i="1"/>
  <c r="Q509" i="1"/>
  <c r="L505" i="1"/>
  <c r="Q505" i="1"/>
  <c r="L501" i="1"/>
  <c r="Q501" i="1"/>
  <c r="L497" i="1"/>
  <c r="Q497" i="1"/>
  <c r="L493" i="1"/>
  <c r="Q493" i="1"/>
  <c r="L489" i="1"/>
  <c r="Q489" i="1"/>
  <c r="L485" i="1"/>
  <c r="Q485" i="1"/>
  <c r="L481" i="1"/>
  <c r="Q481" i="1"/>
  <c r="L477" i="1"/>
  <c r="Q477" i="1"/>
  <c r="L473" i="1"/>
  <c r="Q473" i="1"/>
  <c r="L469" i="1"/>
  <c r="Q469" i="1"/>
  <c r="L465" i="1"/>
  <c r="Q465" i="1"/>
  <c r="L461" i="1"/>
  <c r="Q461" i="1"/>
  <c r="L457" i="1"/>
  <c r="Q457" i="1"/>
  <c r="L453" i="1"/>
  <c r="Q453" i="1"/>
  <c r="L449" i="1"/>
  <c r="Q449" i="1"/>
  <c r="L445" i="1"/>
  <c r="Q445" i="1"/>
  <c r="L441" i="1"/>
  <c r="Q441" i="1"/>
  <c r="L437" i="1"/>
  <c r="Q437" i="1"/>
  <c r="L433" i="1"/>
  <c r="Q433" i="1"/>
  <c r="L429" i="1"/>
  <c r="Q429" i="1"/>
  <c r="L425" i="1"/>
  <c r="Q425" i="1"/>
  <c r="L421" i="1"/>
  <c r="Q421" i="1"/>
  <c r="L417" i="1"/>
  <c r="Q417" i="1"/>
  <c r="L413" i="1"/>
  <c r="Q413" i="1"/>
  <c r="L409" i="1"/>
  <c r="Q409" i="1"/>
  <c r="L405" i="1"/>
  <c r="Q405" i="1"/>
  <c r="L401" i="1"/>
  <c r="Q401" i="1"/>
  <c r="L397" i="1"/>
  <c r="Q397" i="1"/>
  <c r="L393" i="1"/>
  <c r="Q393" i="1"/>
  <c r="L389" i="1"/>
  <c r="Q389" i="1"/>
  <c r="L385" i="1"/>
  <c r="Q385" i="1"/>
  <c r="L381" i="1"/>
  <c r="Q381" i="1"/>
  <c r="L377" i="1"/>
  <c r="Q377" i="1"/>
  <c r="L373" i="1"/>
  <c r="Q373" i="1"/>
  <c r="L369" i="1"/>
  <c r="Q369" i="1"/>
  <c r="L365" i="1"/>
  <c r="Q365" i="1"/>
  <c r="L361" i="1"/>
  <c r="Q361" i="1"/>
  <c r="L357" i="1"/>
  <c r="Q357" i="1"/>
  <c r="L353" i="1"/>
  <c r="Q353" i="1"/>
  <c r="L349" i="1"/>
  <c r="Q349" i="1"/>
  <c r="L345" i="1"/>
  <c r="Q345" i="1"/>
  <c r="L341" i="1"/>
  <c r="Q341" i="1"/>
  <c r="L337" i="1"/>
  <c r="Q337" i="1"/>
  <c r="L333" i="1"/>
  <c r="Q333" i="1"/>
  <c r="L329" i="1"/>
  <c r="Q329" i="1"/>
  <c r="L325" i="1"/>
  <c r="Q325" i="1"/>
  <c r="L321" i="1"/>
  <c r="Q321" i="1"/>
  <c r="L317" i="1"/>
  <c r="Q317" i="1"/>
  <c r="L313" i="1"/>
  <c r="Q313" i="1"/>
  <c r="L309" i="1"/>
  <c r="Q309" i="1"/>
  <c r="L305" i="1"/>
  <c r="Q305" i="1"/>
  <c r="L301" i="1"/>
  <c r="Q301" i="1"/>
  <c r="L297" i="1"/>
  <c r="Q297" i="1"/>
  <c r="L293" i="1"/>
  <c r="Q293" i="1"/>
  <c r="L289" i="1"/>
  <c r="Q289" i="1"/>
  <c r="L285" i="1"/>
  <c r="Q285" i="1"/>
  <c r="L281" i="1"/>
  <c r="Q281" i="1"/>
  <c r="L277" i="1"/>
  <c r="Q277" i="1"/>
  <c r="L273" i="1"/>
  <c r="Q273" i="1"/>
  <c r="L269" i="1"/>
  <c r="Q269" i="1"/>
  <c r="L265" i="1"/>
  <c r="Q265" i="1"/>
  <c r="L261" i="1"/>
  <c r="Q261" i="1"/>
  <c r="L257" i="1"/>
  <c r="Q257" i="1"/>
  <c r="L253" i="1"/>
  <c r="Q253" i="1"/>
  <c r="L249" i="1"/>
  <c r="Q249" i="1"/>
  <c r="L245" i="1"/>
  <c r="Q245" i="1"/>
  <c r="L241" i="1"/>
  <c r="Q241" i="1"/>
  <c r="L237" i="1"/>
  <c r="Q237" i="1"/>
  <c r="L233" i="1"/>
  <c r="Q233" i="1"/>
  <c r="L229" i="1"/>
  <c r="Q229" i="1"/>
  <c r="L225" i="1"/>
  <c r="Q225" i="1"/>
  <c r="L221" i="1"/>
  <c r="Q221" i="1"/>
  <c r="L217" i="1"/>
  <c r="Q217" i="1"/>
  <c r="L213" i="1"/>
  <c r="Q213" i="1"/>
  <c r="L209" i="1"/>
  <c r="Q209" i="1"/>
  <c r="L205" i="1"/>
  <c r="Q205" i="1"/>
  <c r="L201" i="1"/>
  <c r="Q201" i="1"/>
  <c r="L197" i="1"/>
  <c r="Q197" i="1"/>
  <c r="L193" i="1"/>
  <c r="Q193" i="1"/>
  <c r="L189" i="1"/>
  <c r="Q189" i="1"/>
  <c r="L185" i="1"/>
  <c r="Q185" i="1"/>
  <c r="L181" i="1"/>
  <c r="Q181" i="1"/>
  <c r="L177" i="1"/>
  <c r="Q177" i="1"/>
  <c r="L173" i="1"/>
  <c r="Q173" i="1"/>
  <c r="L169" i="1"/>
  <c r="Q169" i="1"/>
  <c r="L165" i="1"/>
  <c r="Q165" i="1"/>
  <c r="L161" i="1"/>
  <c r="Q161" i="1"/>
  <c r="L157" i="1"/>
  <c r="Q157" i="1"/>
  <c r="L153" i="1"/>
  <c r="Q153" i="1"/>
  <c r="L149" i="1"/>
  <c r="Q149" i="1"/>
  <c r="L145" i="1"/>
  <c r="Q145" i="1"/>
  <c r="L141" i="1"/>
  <c r="Q141" i="1"/>
  <c r="L137" i="1"/>
  <c r="Q137" i="1"/>
  <c r="L133" i="1"/>
  <c r="Q133" i="1"/>
  <c r="L129" i="1"/>
  <c r="Q129" i="1"/>
  <c r="L125" i="1"/>
  <c r="Q125" i="1"/>
  <c r="L121" i="1"/>
  <c r="Q121" i="1"/>
  <c r="L117" i="1"/>
  <c r="Q117" i="1"/>
  <c r="L113" i="1"/>
  <c r="Q113" i="1"/>
  <c r="L109" i="1"/>
  <c r="Q109" i="1"/>
  <c r="L105" i="1"/>
  <c r="Q105" i="1"/>
  <c r="L101" i="1"/>
  <c r="Q101" i="1"/>
  <c r="L97" i="1"/>
  <c r="Q97" i="1"/>
  <c r="L93" i="1"/>
  <c r="Q93" i="1"/>
  <c r="L89" i="1"/>
  <c r="Q89" i="1"/>
  <c r="L85" i="1"/>
  <c r="Q85" i="1"/>
  <c r="L81" i="1"/>
  <c r="Q81" i="1"/>
  <c r="L77" i="1"/>
  <c r="Q77" i="1"/>
  <c r="L73" i="1"/>
  <c r="Q73" i="1"/>
  <c r="L69" i="1"/>
  <c r="Q69" i="1"/>
  <c r="L65" i="1"/>
  <c r="Q65" i="1"/>
  <c r="L61" i="1"/>
  <c r="Q61" i="1"/>
  <c r="L57" i="1"/>
  <c r="Q57" i="1"/>
  <c r="L53" i="1"/>
  <c r="Q53" i="1"/>
  <c r="L49" i="1"/>
  <c r="Q49" i="1"/>
  <c r="L45" i="1"/>
  <c r="Q45" i="1"/>
  <c r="L41" i="1"/>
  <c r="Q41" i="1"/>
  <c r="L37" i="1"/>
  <c r="Q37" i="1"/>
  <c r="L33" i="1"/>
  <c r="Q33" i="1"/>
  <c r="L29" i="1"/>
  <c r="Q29" i="1"/>
  <c r="L25" i="1"/>
  <c r="Q25" i="1"/>
  <c r="L21" i="1"/>
  <c r="Q21" i="1"/>
  <c r="L17" i="1"/>
  <c r="Q17" i="1"/>
  <c r="L13" i="1"/>
  <c r="Q13" i="1"/>
  <c r="L9" i="1"/>
  <c r="Q9" i="1"/>
  <c r="L5" i="1"/>
  <c r="Q5" i="1"/>
  <c r="Q978" i="1"/>
  <c r="Q722" i="1"/>
  <c r="L1208" i="1"/>
  <c r="Q1208" i="1"/>
  <c r="L1204" i="1"/>
  <c r="Q1204" i="1"/>
  <c r="L1200" i="1"/>
  <c r="Q1200" i="1"/>
  <c r="L1196" i="1"/>
  <c r="Q1196" i="1"/>
  <c r="L1192" i="1"/>
  <c r="Q1192" i="1"/>
  <c r="L1188" i="1"/>
  <c r="Q1188" i="1"/>
  <c r="L1184" i="1"/>
  <c r="Q1184" i="1"/>
  <c r="L1180" i="1"/>
  <c r="Q1180" i="1"/>
  <c r="L1176" i="1"/>
  <c r="Q1176" i="1"/>
  <c r="L1172" i="1"/>
  <c r="Q1172" i="1"/>
  <c r="L1168" i="1"/>
  <c r="Q1168" i="1"/>
  <c r="L1164" i="1"/>
  <c r="Q1164" i="1"/>
  <c r="L1160" i="1"/>
  <c r="Q1160" i="1"/>
  <c r="L1156" i="1"/>
  <c r="Q1156" i="1"/>
  <c r="L1152" i="1"/>
  <c r="Q1152" i="1"/>
  <c r="L1148" i="1"/>
  <c r="Q1148" i="1"/>
  <c r="L1144" i="1"/>
  <c r="Q1144" i="1"/>
  <c r="L1140" i="1"/>
  <c r="Q1140" i="1"/>
  <c r="L1136" i="1"/>
  <c r="Q1136" i="1"/>
  <c r="L1132" i="1"/>
  <c r="Q1132" i="1"/>
  <c r="L1128" i="1"/>
  <c r="Q1128" i="1"/>
  <c r="L1124" i="1"/>
  <c r="Q1124" i="1"/>
  <c r="L1120" i="1"/>
  <c r="Q1120" i="1"/>
  <c r="L1116" i="1"/>
  <c r="Q1116" i="1"/>
  <c r="L1112" i="1"/>
  <c r="Q1112" i="1"/>
  <c r="L1108" i="1"/>
  <c r="Q1108" i="1"/>
  <c r="L1104" i="1"/>
  <c r="Q1104" i="1"/>
  <c r="L1100" i="1"/>
  <c r="Q1100" i="1"/>
  <c r="L1096" i="1"/>
  <c r="Q1096" i="1"/>
  <c r="L1092" i="1"/>
  <c r="Q1092" i="1"/>
  <c r="L1088" i="1"/>
  <c r="Q1088" i="1"/>
  <c r="L1084" i="1"/>
  <c r="Q1084" i="1"/>
  <c r="L1080" i="1"/>
  <c r="Q1080" i="1"/>
  <c r="Q1076" i="1"/>
  <c r="L1072" i="1"/>
  <c r="Q1072" i="1"/>
  <c r="L1068" i="1"/>
  <c r="Q1068" i="1"/>
  <c r="L1064" i="1"/>
  <c r="Q1064" i="1"/>
  <c r="L1060" i="1"/>
  <c r="Q1060" i="1"/>
  <c r="L1056" i="1"/>
  <c r="Q1056" i="1"/>
  <c r="L1052" i="1"/>
  <c r="Q1052" i="1"/>
  <c r="L1048" i="1"/>
  <c r="Q1048" i="1"/>
  <c r="L1044" i="1"/>
  <c r="Q1044" i="1"/>
  <c r="L1040" i="1"/>
  <c r="Q1040" i="1"/>
  <c r="L1036" i="1"/>
  <c r="Q1036" i="1"/>
  <c r="L1032" i="1"/>
  <c r="Q1032" i="1"/>
  <c r="L1028" i="1"/>
  <c r="Q1028" i="1"/>
  <c r="L1024" i="1"/>
  <c r="Q1024" i="1"/>
  <c r="L1020" i="1"/>
  <c r="Q1020" i="1"/>
  <c r="L1016" i="1"/>
  <c r="Q1016" i="1"/>
  <c r="L1012" i="1"/>
  <c r="Q1012" i="1"/>
  <c r="L1008" i="1"/>
  <c r="Q1008" i="1"/>
  <c r="L1004" i="1"/>
  <c r="Q1004" i="1"/>
  <c r="L1000" i="1"/>
  <c r="Q1000" i="1"/>
  <c r="L996" i="1"/>
  <c r="Q996" i="1"/>
  <c r="L992" i="1"/>
  <c r="Q992" i="1"/>
  <c r="L988" i="1"/>
  <c r="Q988" i="1"/>
  <c r="L984" i="1"/>
  <c r="Q984" i="1"/>
  <c r="L980" i="1"/>
  <c r="Q980" i="1"/>
  <c r="L976" i="1"/>
  <c r="Q976" i="1"/>
  <c r="L972" i="1"/>
  <c r="Q972" i="1"/>
  <c r="L968" i="1"/>
  <c r="Q968" i="1"/>
  <c r="L964" i="1"/>
  <c r="Q964" i="1"/>
  <c r="L960" i="1"/>
  <c r="Q960" i="1"/>
  <c r="L956" i="1"/>
  <c r="Q956" i="1"/>
  <c r="L952" i="1"/>
  <c r="Q952" i="1"/>
  <c r="L948" i="1"/>
  <c r="Q948" i="1"/>
  <c r="L944" i="1"/>
  <c r="Q944" i="1"/>
  <c r="L940" i="1"/>
  <c r="Q940" i="1"/>
  <c r="L936" i="1"/>
  <c r="Q936" i="1"/>
  <c r="L932" i="1"/>
  <c r="Q932" i="1"/>
  <c r="L928" i="1"/>
  <c r="Q928" i="1"/>
  <c r="L924" i="1"/>
  <c r="Q924" i="1"/>
  <c r="L920" i="1"/>
  <c r="Q920" i="1"/>
  <c r="L916" i="1"/>
  <c r="Q916" i="1"/>
  <c r="L912" i="1"/>
  <c r="Q912" i="1"/>
  <c r="L908" i="1"/>
  <c r="Q908" i="1"/>
  <c r="L904" i="1"/>
  <c r="Q904" i="1"/>
  <c r="L900" i="1"/>
  <c r="Q900" i="1"/>
  <c r="L896" i="1"/>
  <c r="Q896" i="1"/>
  <c r="L892" i="1"/>
  <c r="Q892" i="1"/>
  <c r="L888" i="1"/>
  <c r="Q888" i="1"/>
  <c r="L884" i="1"/>
  <c r="Q884" i="1"/>
  <c r="L880" i="1"/>
  <c r="Q880" i="1"/>
  <c r="L876" i="1"/>
  <c r="Q876" i="1"/>
  <c r="L872" i="1"/>
  <c r="Q872" i="1"/>
  <c r="L868" i="1"/>
  <c r="Q868" i="1"/>
  <c r="L864" i="1"/>
  <c r="Q864" i="1"/>
  <c r="L860" i="1"/>
  <c r="Q860" i="1"/>
  <c r="L856" i="1"/>
  <c r="Q856" i="1"/>
  <c r="L852" i="1"/>
  <c r="Q852" i="1"/>
  <c r="L848" i="1"/>
  <c r="Q848" i="1"/>
  <c r="L844" i="1"/>
  <c r="Q844" i="1"/>
  <c r="L840" i="1"/>
  <c r="Q840" i="1"/>
  <c r="L836" i="1"/>
  <c r="Q836" i="1"/>
  <c r="L832" i="1"/>
  <c r="Q832" i="1"/>
  <c r="L828" i="1"/>
  <c r="Q828" i="1"/>
  <c r="L824" i="1"/>
  <c r="Q824" i="1"/>
  <c r="L820" i="1"/>
  <c r="Q820" i="1"/>
  <c r="L816" i="1"/>
  <c r="Q816" i="1"/>
  <c r="L812" i="1"/>
  <c r="Q812" i="1"/>
  <c r="L808" i="1"/>
  <c r="Q808" i="1"/>
  <c r="L804" i="1"/>
  <c r="Q804" i="1"/>
  <c r="L800" i="1"/>
  <c r="Q800" i="1"/>
  <c r="L796" i="1"/>
  <c r="Q796" i="1"/>
  <c r="L792" i="1"/>
  <c r="Q792" i="1"/>
  <c r="L788" i="1"/>
  <c r="Q788" i="1"/>
  <c r="L784" i="1"/>
  <c r="Q784" i="1"/>
  <c r="L780" i="1"/>
  <c r="Q780" i="1"/>
  <c r="L776" i="1"/>
  <c r="Q776" i="1"/>
  <c r="L772" i="1"/>
  <c r="Q772" i="1"/>
  <c r="L768" i="1"/>
  <c r="Q768" i="1"/>
  <c r="L764" i="1"/>
  <c r="Q764" i="1"/>
  <c r="L760" i="1"/>
  <c r="Q760" i="1"/>
  <c r="L756" i="1"/>
  <c r="Q756" i="1"/>
  <c r="L752" i="1"/>
  <c r="Q752" i="1"/>
  <c r="L748" i="1"/>
  <c r="Q748" i="1"/>
  <c r="L744" i="1"/>
  <c r="Q744" i="1"/>
  <c r="L740" i="1"/>
  <c r="Q740" i="1"/>
  <c r="L736" i="1"/>
  <c r="Q736" i="1"/>
  <c r="L732" i="1"/>
  <c r="Q732" i="1"/>
  <c r="L728" i="1"/>
  <c r="Q728" i="1"/>
  <c r="L724" i="1"/>
  <c r="Q724" i="1"/>
  <c r="L720" i="1"/>
  <c r="Q720" i="1"/>
  <c r="L716" i="1"/>
  <c r="Q716" i="1"/>
  <c r="L712" i="1"/>
  <c r="Q712" i="1"/>
  <c r="L708" i="1"/>
  <c r="Q708" i="1"/>
  <c r="L704" i="1"/>
  <c r="Q704" i="1"/>
  <c r="L700" i="1"/>
  <c r="Q700" i="1"/>
  <c r="L696" i="1"/>
  <c r="Q696" i="1"/>
  <c r="L692" i="1"/>
  <c r="Q692" i="1"/>
  <c r="L688" i="1"/>
  <c r="Q688" i="1"/>
  <c r="L684" i="1"/>
  <c r="Q684" i="1"/>
  <c r="L680" i="1"/>
  <c r="Q680" i="1"/>
  <c r="L676" i="1"/>
  <c r="Q676" i="1"/>
  <c r="L672" i="1"/>
  <c r="Q672" i="1"/>
  <c r="L668" i="1"/>
  <c r="Q668" i="1"/>
  <c r="L664" i="1"/>
  <c r="Q664" i="1"/>
  <c r="L660" i="1"/>
  <c r="Q660" i="1"/>
  <c r="L656" i="1"/>
  <c r="Q656" i="1"/>
  <c r="L652" i="1"/>
  <c r="Q652" i="1"/>
  <c r="L648" i="1"/>
  <c r="Q648" i="1"/>
  <c r="L644" i="1"/>
  <c r="Q644" i="1"/>
  <c r="L640" i="1"/>
  <c r="Q640" i="1"/>
  <c r="L636" i="1"/>
  <c r="Q636" i="1"/>
  <c r="L632" i="1"/>
  <c r="Q632" i="1"/>
  <c r="L628" i="1"/>
  <c r="Q628" i="1"/>
  <c r="L624" i="1"/>
  <c r="Q624" i="1"/>
  <c r="L620" i="1"/>
  <c r="Q620" i="1"/>
  <c r="L616" i="1"/>
  <c r="Q616" i="1"/>
  <c r="L612" i="1"/>
  <c r="Q612" i="1"/>
  <c r="L608" i="1"/>
  <c r="Q608" i="1"/>
  <c r="L604" i="1"/>
  <c r="Q604" i="1"/>
  <c r="L600" i="1"/>
  <c r="Q600" i="1"/>
  <c r="L596" i="1"/>
  <c r="Q596" i="1"/>
  <c r="L592" i="1"/>
  <c r="Q592" i="1"/>
  <c r="L588" i="1"/>
  <c r="Q588" i="1"/>
  <c r="L584" i="1"/>
  <c r="Q584" i="1"/>
  <c r="L580" i="1"/>
  <c r="Q580" i="1"/>
  <c r="L576" i="1"/>
  <c r="Q576" i="1"/>
  <c r="L572" i="1"/>
  <c r="Q572" i="1"/>
  <c r="L568" i="1"/>
  <c r="Q568" i="1"/>
  <c r="L564" i="1"/>
  <c r="Q564" i="1"/>
  <c r="L560" i="1"/>
  <c r="Q560" i="1"/>
  <c r="L556" i="1"/>
  <c r="Q556" i="1"/>
  <c r="L552" i="1"/>
  <c r="Q552" i="1"/>
  <c r="L548" i="1"/>
  <c r="Q548" i="1"/>
  <c r="L544" i="1"/>
  <c r="Q544" i="1"/>
  <c r="L540" i="1"/>
  <c r="Q540" i="1"/>
  <c r="L536" i="1"/>
  <c r="Q536" i="1"/>
  <c r="L532" i="1"/>
  <c r="Q532" i="1"/>
  <c r="L528" i="1"/>
  <c r="Q528" i="1"/>
  <c r="L524" i="1"/>
  <c r="Q524" i="1"/>
  <c r="L520" i="1"/>
  <c r="Q520" i="1"/>
  <c r="L516" i="1"/>
  <c r="Q516" i="1"/>
  <c r="L512" i="1"/>
  <c r="Q512" i="1"/>
  <c r="L508" i="1"/>
  <c r="Q508" i="1"/>
  <c r="L504" i="1"/>
  <c r="Q504" i="1"/>
  <c r="L500" i="1"/>
  <c r="Q500" i="1"/>
  <c r="L496" i="1"/>
  <c r="Q496" i="1"/>
  <c r="L492" i="1"/>
  <c r="Q492" i="1"/>
  <c r="L488" i="1"/>
  <c r="Q488" i="1"/>
  <c r="L484" i="1"/>
  <c r="Q484" i="1"/>
  <c r="L480" i="1"/>
  <c r="Q480" i="1"/>
  <c r="L476" i="1"/>
  <c r="Q476" i="1"/>
  <c r="L472" i="1"/>
  <c r="Q472" i="1"/>
  <c r="L468" i="1"/>
  <c r="Q468" i="1"/>
  <c r="L464" i="1"/>
  <c r="Q464" i="1"/>
  <c r="L460" i="1"/>
  <c r="Q460" i="1"/>
  <c r="L456" i="1"/>
  <c r="Q456" i="1"/>
  <c r="L452" i="1"/>
  <c r="Q452" i="1"/>
  <c r="L448" i="1"/>
  <c r="Q448" i="1"/>
  <c r="L444" i="1"/>
  <c r="Q444" i="1"/>
  <c r="L440" i="1"/>
  <c r="Q440" i="1"/>
  <c r="L436" i="1"/>
  <c r="Q436" i="1"/>
  <c r="L432" i="1"/>
  <c r="Q432" i="1"/>
  <c r="L428" i="1"/>
  <c r="Q428" i="1"/>
  <c r="L424" i="1"/>
  <c r="Q424" i="1"/>
  <c r="L420" i="1"/>
  <c r="Q420" i="1"/>
  <c r="L416" i="1"/>
  <c r="Q416" i="1"/>
  <c r="L412" i="1"/>
  <c r="Q412" i="1"/>
  <c r="L408" i="1"/>
  <c r="Q408" i="1"/>
  <c r="L404" i="1"/>
  <c r="Q404" i="1"/>
  <c r="L400" i="1"/>
  <c r="Q400" i="1"/>
  <c r="L396" i="1"/>
  <c r="Q396" i="1"/>
  <c r="L392" i="1"/>
  <c r="Q392" i="1"/>
  <c r="L388" i="1"/>
  <c r="Q388" i="1"/>
  <c r="L384" i="1"/>
  <c r="Q384" i="1"/>
  <c r="L380" i="1"/>
  <c r="Q380" i="1"/>
  <c r="L376" i="1"/>
  <c r="Q376" i="1"/>
  <c r="L372" i="1"/>
  <c r="Q372" i="1"/>
  <c r="L368" i="1"/>
  <c r="Q368" i="1"/>
  <c r="L364" i="1"/>
  <c r="Q364" i="1"/>
  <c r="L360" i="1"/>
  <c r="Q360" i="1"/>
  <c r="L356" i="1"/>
  <c r="Q356" i="1"/>
  <c r="L352" i="1"/>
  <c r="Q352" i="1"/>
  <c r="L348" i="1"/>
  <c r="Q348" i="1"/>
  <c r="L344" i="1"/>
  <c r="Q344" i="1"/>
  <c r="L340" i="1"/>
  <c r="Q340" i="1"/>
  <c r="L336" i="1"/>
  <c r="Q336" i="1"/>
  <c r="L332" i="1"/>
  <c r="Q332" i="1"/>
  <c r="L328" i="1"/>
  <c r="Q328" i="1"/>
  <c r="L324" i="1"/>
  <c r="Q324" i="1"/>
  <c r="L320" i="1"/>
  <c r="Q320" i="1"/>
  <c r="L316" i="1"/>
  <c r="Q316" i="1"/>
  <c r="L312" i="1"/>
  <c r="Q312" i="1"/>
  <c r="L308" i="1"/>
  <c r="Q308" i="1"/>
  <c r="L304" i="1"/>
  <c r="Q304" i="1"/>
  <c r="L300" i="1"/>
  <c r="Q300" i="1"/>
  <c r="L296" i="1"/>
  <c r="Q296" i="1"/>
  <c r="L292" i="1"/>
  <c r="Q292" i="1"/>
  <c r="L288" i="1"/>
  <c r="Q288" i="1"/>
  <c r="L284" i="1"/>
  <c r="Q284" i="1"/>
  <c r="L280" i="1"/>
  <c r="Q280" i="1"/>
  <c r="L276" i="1"/>
  <c r="Q276" i="1"/>
  <c r="L272" i="1"/>
  <c r="Q272" i="1"/>
  <c r="L268" i="1"/>
  <c r="Q268" i="1"/>
  <c r="L264" i="1"/>
  <c r="Q264" i="1"/>
  <c r="L260" i="1"/>
  <c r="Q260" i="1"/>
  <c r="L256" i="1"/>
  <c r="Q256" i="1"/>
  <c r="L252" i="1"/>
  <c r="Q252" i="1"/>
  <c r="L248" i="1"/>
  <c r="Q248" i="1"/>
  <c r="L244" i="1"/>
  <c r="Q244" i="1"/>
  <c r="L240" i="1"/>
  <c r="Q240" i="1"/>
  <c r="L236" i="1"/>
  <c r="Q236" i="1"/>
  <c r="L232" i="1"/>
  <c r="Q232" i="1"/>
  <c r="L228" i="1"/>
  <c r="Q228" i="1"/>
  <c r="L224" i="1"/>
  <c r="Q224" i="1"/>
  <c r="L220" i="1"/>
  <c r="Q220" i="1"/>
  <c r="L216" i="1"/>
  <c r="Q216" i="1"/>
  <c r="L212" i="1"/>
  <c r="Q212" i="1"/>
  <c r="L208" i="1"/>
  <c r="Q208" i="1"/>
  <c r="L204" i="1"/>
  <c r="Q204" i="1"/>
  <c r="L200" i="1"/>
  <c r="Q200" i="1"/>
  <c r="L196" i="1"/>
  <c r="Q196" i="1"/>
  <c r="L192" i="1"/>
  <c r="Q192" i="1"/>
  <c r="L188" i="1"/>
  <c r="Q188" i="1"/>
  <c r="L184" i="1"/>
  <c r="Q184" i="1"/>
  <c r="L180" i="1"/>
  <c r="Q180" i="1"/>
  <c r="L176" i="1"/>
  <c r="Q176" i="1"/>
  <c r="L172" i="1"/>
  <c r="Q172" i="1"/>
  <c r="L168" i="1"/>
  <c r="Q168" i="1"/>
  <c r="L164" i="1"/>
  <c r="Q164" i="1"/>
  <c r="L160" i="1"/>
  <c r="Q160" i="1"/>
  <c r="L156" i="1"/>
  <c r="Q156" i="1"/>
  <c r="L152" i="1"/>
  <c r="Q152" i="1"/>
  <c r="L148" i="1"/>
  <c r="Q148" i="1"/>
  <c r="L144" i="1"/>
  <c r="Q144" i="1"/>
  <c r="L140" i="1"/>
  <c r="Q140" i="1"/>
  <c r="L136" i="1"/>
  <c r="Q136" i="1"/>
  <c r="L132" i="1"/>
  <c r="Q132" i="1"/>
  <c r="L128" i="1"/>
  <c r="Q128" i="1"/>
  <c r="L124" i="1"/>
  <c r="Q124" i="1"/>
  <c r="L120" i="1"/>
  <c r="Q120" i="1"/>
  <c r="L116" i="1"/>
  <c r="Q116" i="1"/>
  <c r="L112" i="1"/>
  <c r="Q112" i="1"/>
  <c r="L108" i="1"/>
  <c r="Q108" i="1"/>
  <c r="L104" i="1"/>
  <c r="Q104" i="1"/>
  <c r="L100" i="1"/>
  <c r="Q100" i="1"/>
  <c r="L96" i="1"/>
  <c r="Q96" i="1"/>
  <c r="L92" i="1"/>
  <c r="Q92" i="1"/>
  <c r="L88" i="1"/>
  <c r="Q88" i="1"/>
  <c r="L84" i="1"/>
  <c r="Q84" i="1"/>
  <c r="L80" i="1"/>
  <c r="Q80" i="1"/>
  <c r="L76" i="1"/>
  <c r="Q76" i="1"/>
  <c r="L72" i="1"/>
  <c r="Q72" i="1"/>
  <c r="L68" i="1"/>
  <c r="Q68" i="1"/>
  <c r="L64" i="1"/>
  <c r="Q64" i="1"/>
  <c r="L60" i="1"/>
  <c r="Q60" i="1"/>
  <c r="L56" i="1"/>
  <c r="Q56" i="1"/>
  <c r="L52" i="1"/>
  <c r="Q52" i="1"/>
  <c r="L48" i="1"/>
  <c r="Q48" i="1"/>
  <c r="L44" i="1"/>
  <c r="Q44" i="1"/>
  <c r="L40" i="1"/>
  <c r="Q40" i="1"/>
  <c r="L36" i="1"/>
  <c r="Q36" i="1"/>
  <c r="L32" i="1"/>
  <c r="Q32" i="1"/>
  <c r="L28" i="1"/>
  <c r="Q28" i="1"/>
  <c r="L24" i="1"/>
  <c r="Q24" i="1"/>
  <c r="L20" i="1"/>
  <c r="Q20" i="1"/>
  <c r="L16" i="1"/>
  <c r="Q16" i="1"/>
  <c r="L12" i="1"/>
  <c r="Q12" i="1"/>
  <c r="L8" i="1"/>
  <c r="Q8" i="1"/>
  <c r="L4" i="1"/>
  <c r="Q4" i="1"/>
  <c r="Q1170" i="1"/>
  <c r="Q914" i="1"/>
  <c r="Q598" i="1"/>
  <c r="W2682" i="1"/>
  <c r="Q2" i="1"/>
  <c r="O2911" i="1"/>
  <c r="W2911" i="1" s="1"/>
  <c r="P2911" i="1"/>
  <c r="O2895" i="1"/>
  <c r="W2895" i="1" s="1"/>
  <c r="P2895" i="1"/>
  <c r="O2883" i="1"/>
  <c r="W2883" i="1" s="1"/>
  <c r="P2883" i="1"/>
  <c r="O2871" i="1"/>
  <c r="W2871" i="1" s="1"/>
  <c r="P2871" i="1"/>
  <c r="O2855" i="1"/>
  <c r="W2855" i="1" s="1"/>
  <c r="P2855" i="1"/>
  <c r="O2843" i="1"/>
  <c r="W2843" i="1" s="1"/>
  <c r="P2843" i="1"/>
  <c r="O2827" i="1"/>
  <c r="W2827" i="1" s="1"/>
  <c r="P2827" i="1"/>
  <c r="O2815" i="1"/>
  <c r="W2815" i="1" s="1"/>
  <c r="P2815" i="1"/>
  <c r="O2799" i="1"/>
  <c r="W2799" i="1" s="1"/>
  <c r="P2799" i="1"/>
  <c r="O2787" i="1"/>
  <c r="W2787" i="1" s="1"/>
  <c r="P2787" i="1"/>
  <c r="O2771" i="1"/>
  <c r="W2771" i="1" s="1"/>
  <c r="P2771" i="1"/>
  <c r="O2755" i="1"/>
  <c r="W2755" i="1" s="1"/>
  <c r="P2755" i="1"/>
  <c r="O2743" i="1"/>
  <c r="W2743" i="1" s="1"/>
  <c r="P2743" i="1"/>
  <c r="O2727" i="1"/>
  <c r="W2727" i="1" s="1"/>
  <c r="P2727" i="1"/>
  <c r="O2715" i="1"/>
  <c r="W2715" i="1" s="1"/>
  <c r="P2715" i="1"/>
  <c r="O2699" i="1"/>
  <c r="W2699" i="1" s="1"/>
  <c r="P2699" i="1"/>
  <c r="O2683" i="1"/>
  <c r="W2683" i="1" s="1"/>
  <c r="P2683" i="1"/>
  <c r="O2667" i="1"/>
  <c r="W2667" i="1" s="1"/>
  <c r="P2667" i="1"/>
  <c r="O2651" i="1"/>
  <c r="W2651" i="1" s="1"/>
  <c r="P2651" i="1"/>
  <c r="O2639" i="1"/>
  <c r="W2639" i="1" s="1"/>
  <c r="P2639" i="1"/>
  <c r="O2623" i="1"/>
  <c r="W2623" i="1" s="1"/>
  <c r="P2623" i="1"/>
  <c r="O2607" i="1"/>
  <c r="W2607" i="1" s="1"/>
  <c r="P2607" i="1"/>
  <c r="O2599" i="1"/>
  <c r="W2599" i="1" s="1"/>
  <c r="P2599" i="1"/>
  <c r="O2583" i="1"/>
  <c r="W2583" i="1" s="1"/>
  <c r="P2583" i="1"/>
  <c r="O2571" i="1"/>
  <c r="W2571" i="1" s="1"/>
  <c r="P2571" i="1"/>
  <c r="O2555" i="1"/>
  <c r="W2555" i="1" s="1"/>
  <c r="P2555" i="1"/>
  <c r="O2539" i="1"/>
  <c r="W2539" i="1" s="1"/>
  <c r="P2539" i="1"/>
  <c r="O2523" i="1"/>
  <c r="W2523" i="1" s="1"/>
  <c r="P2523" i="1"/>
  <c r="O2507" i="1"/>
  <c r="W2507" i="1" s="1"/>
  <c r="P2507" i="1"/>
  <c r="O2495" i="1"/>
  <c r="W2495" i="1" s="1"/>
  <c r="P2495" i="1"/>
  <c r="O2479" i="1"/>
  <c r="W2479" i="1" s="1"/>
  <c r="P2479" i="1"/>
  <c r="O2463" i="1"/>
  <c r="W2463" i="1" s="1"/>
  <c r="P2463" i="1"/>
  <c r="O2451" i="1"/>
  <c r="W2451" i="1" s="1"/>
  <c r="P2451" i="1"/>
  <c r="O2435" i="1"/>
  <c r="W2435" i="1" s="1"/>
  <c r="P2435" i="1"/>
  <c r="O2423" i="1"/>
  <c r="W2423" i="1" s="1"/>
  <c r="P2423" i="1"/>
  <c r="O2407" i="1"/>
  <c r="W2407" i="1" s="1"/>
  <c r="P2407" i="1"/>
  <c r="O2395" i="1"/>
  <c r="W2395" i="1" s="1"/>
  <c r="P2395" i="1"/>
  <c r="O2379" i="1"/>
  <c r="W2379" i="1" s="1"/>
  <c r="P2379" i="1"/>
  <c r="O2363" i="1"/>
  <c r="W2363" i="1" s="1"/>
  <c r="P2363" i="1"/>
  <c r="O2351" i="1"/>
  <c r="W2351" i="1" s="1"/>
  <c r="P2351" i="1"/>
  <c r="O2335" i="1"/>
  <c r="W2335" i="1" s="1"/>
  <c r="P2335" i="1"/>
  <c r="O2327" i="1"/>
  <c r="W2327" i="1" s="1"/>
  <c r="P2327" i="1"/>
  <c r="O2311" i="1"/>
  <c r="W2311" i="1" s="1"/>
  <c r="P2311" i="1"/>
  <c r="O2303" i="1"/>
  <c r="W2303" i="1" s="1"/>
  <c r="P2303" i="1"/>
  <c r="O2291" i="1"/>
  <c r="W2291" i="1" s="1"/>
  <c r="P2291" i="1"/>
  <c r="O2279" i="1"/>
  <c r="W2279" i="1" s="1"/>
  <c r="P2279" i="1"/>
  <c r="O2271" i="1"/>
  <c r="W2271" i="1" s="1"/>
  <c r="P2271" i="1"/>
  <c r="O2259" i="1"/>
  <c r="W2259" i="1" s="1"/>
  <c r="P2259" i="1"/>
  <c r="O2247" i="1"/>
  <c r="W2247" i="1" s="1"/>
  <c r="P2247" i="1"/>
  <c r="O2239" i="1"/>
  <c r="W2239" i="1" s="1"/>
  <c r="P2239" i="1"/>
  <c r="O2231" i="1"/>
  <c r="W2231" i="1" s="1"/>
  <c r="P2231" i="1"/>
  <c r="O2227" i="1"/>
  <c r="W2227" i="1" s="1"/>
  <c r="P2227" i="1"/>
  <c r="O2223" i="1"/>
  <c r="W2223" i="1" s="1"/>
  <c r="P2223" i="1"/>
  <c r="O2219" i="1"/>
  <c r="W2219" i="1" s="1"/>
  <c r="P2219" i="1"/>
  <c r="O2215" i="1"/>
  <c r="W2215" i="1" s="1"/>
  <c r="P2215" i="1"/>
  <c r="O2211" i="1"/>
  <c r="W2211" i="1" s="1"/>
  <c r="P2211" i="1"/>
  <c r="O2207" i="1"/>
  <c r="W2207" i="1" s="1"/>
  <c r="P2207" i="1"/>
  <c r="O2203" i="1"/>
  <c r="W2203" i="1" s="1"/>
  <c r="P2203" i="1"/>
  <c r="O2199" i="1"/>
  <c r="W2199" i="1" s="1"/>
  <c r="P2199" i="1"/>
  <c r="O2195" i="1"/>
  <c r="W2195" i="1" s="1"/>
  <c r="P2195" i="1"/>
  <c r="O2191" i="1"/>
  <c r="W2191" i="1" s="1"/>
  <c r="P2191" i="1"/>
  <c r="O2187" i="1"/>
  <c r="W2187" i="1" s="1"/>
  <c r="P2187" i="1"/>
  <c r="O2183" i="1"/>
  <c r="W2183" i="1" s="1"/>
  <c r="P2183" i="1"/>
  <c r="O2179" i="1"/>
  <c r="W2179" i="1" s="1"/>
  <c r="P2179" i="1"/>
  <c r="O2175" i="1"/>
  <c r="W2175" i="1" s="1"/>
  <c r="P2175" i="1"/>
  <c r="O2171" i="1"/>
  <c r="W2171" i="1" s="1"/>
  <c r="P2171" i="1"/>
  <c r="O2167" i="1"/>
  <c r="W2167" i="1" s="1"/>
  <c r="P2167" i="1"/>
  <c r="O2163" i="1"/>
  <c r="W2163" i="1" s="1"/>
  <c r="P2163" i="1"/>
  <c r="O2159" i="1"/>
  <c r="W2159" i="1" s="1"/>
  <c r="P2159" i="1"/>
  <c r="O2155" i="1"/>
  <c r="W2155" i="1" s="1"/>
  <c r="P2155" i="1"/>
  <c r="O2151" i="1"/>
  <c r="W2151" i="1" s="1"/>
  <c r="P2151" i="1"/>
  <c r="O2147" i="1"/>
  <c r="W2147" i="1" s="1"/>
  <c r="P2147" i="1"/>
  <c r="O2143" i="1"/>
  <c r="W2143" i="1" s="1"/>
  <c r="P2143" i="1"/>
  <c r="O2139" i="1"/>
  <c r="P2139" i="1"/>
  <c r="O2135" i="1"/>
  <c r="W2135" i="1" s="1"/>
  <c r="P2135" i="1"/>
  <c r="O2127" i="1"/>
  <c r="W2127" i="1" s="1"/>
  <c r="P2127" i="1"/>
  <c r="O2123" i="1"/>
  <c r="W2123" i="1" s="1"/>
  <c r="P2123" i="1"/>
  <c r="O2119" i="1"/>
  <c r="W2119" i="1" s="1"/>
  <c r="P2119" i="1"/>
  <c r="O2115" i="1"/>
  <c r="W2115" i="1" s="1"/>
  <c r="P2115" i="1"/>
  <c r="O2111" i="1"/>
  <c r="W2111" i="1" s="1"/>
  <c r="P2111" i="1"/>
  <c r="O2107" i="1"/>
  <c r="W2107" i="1" s="1"/>
  <c r="P2107" i="1"/>
  <c r="O2099" i="1"/>
  <c r="W2099" i="1" s="1"/>
  <c r="P2099" i="1"/>
  <c r="O2095" i="1"/>
  <c r="W2095" i="1" s="1"/>
  <c r="P2095" i="1"/>
  <c r="O2091" i="1"/>
  <c r="W2091" i="1" s="1"/>
  <c r="P2091" i="1"/>
  <c r="O2087" i="1"/>
  <c r="W2087" i="1" s="1"/>
  <c r="P2087" i="1"/>
  <c r="O2083" i="1"/>
  <c r="W2083" i="1" s="1"/>
  <c r="P2083" i="1"/>
  <c r="O2079" i="1"/>
  <c r="W2079" i="1" s="1"/>
  <c r="P2079" i="1"/>
  <c r="O2075" i="1"/>
  <c r="W2075" i="1" s="1"/>
  <c r="P2075" i="1"/>
  <c r="O2071" i="1"/>
  <c r="W2071" i="1" s="1"/>
  <c r="P2071" i="1"/>
  <c r="O2067" i="1"/>
  <c r="W2067" i="1" s="1"/>
  <c r="P2067" i="1"/>
  <c r="O2063" i="1"/>
  <c r="W2063" i="1" s="1"/>
  <c r="P2063" i="1"/>
  <c r="O2059" i="1"/>
  <c r="W2059" i="1" s="1"/>
  <c r="P2059" i="1"/>
  <c r="O2055" i="1"/>
  <c r="W2055" i="1" s="1"/>
  <c r="P2055" i="1"/>
  <c r="O2051" i="1"/>
  <c r="W2051" i="1" s="1"/>
  <c r="P2051" i="1"/>
  <c r="O2047" i="1"/>
  <c r="W2047" i="1" s="1"/>
  <c r="P2047" i="1"/>
  <c r="O2043" i="1"/>
  <c r="W2043" i="1" s="1"/>
  <c r="P2043" i="1"/>
  <c r="O2039" i="1"/>
  <c r="W2039" i="1" s="1"/>
  <c r="P2039" i="1"/>
  <c r="O2035" i="1"/>
  <c r="W2035" i="1" s="1"/>
  <c r="P2035" i="1"/>
  <c r="O2031" i="1"/>
  <c r="W2031" i="1" s="1"/>
  <c r="P2031" i="1"/>
  <c r="O2027" i="1"/>
  <c r="W2027" i="1" s="1"/>
  <c r="P2027" i="1"/>
  <c r="O2023" i="1"/>
  <c r="W2023" i="1" s="1"/>
  <c r="P2023" i="1"/>
  <c r="O2019" i="1"/>
  <c r="W2019" i="1" s="1"/>
  <c r="P2019" i="1"/>
  <c r="O2015" i="1"/>
  <c r="W2015" i="1" s="1"/>
  <c r="P2015" i="1"/>
  <c r="O2011" i="1"/>
  <c r="W2011" i="1" s="1"/>
  <c r="P2011" i="1"/>
  <c r="O2007" i="1"/>
  <c r="W2007" i="1" s="1"/>
  <c r="P2007" i="1"/>
  <c r="O2003" i="1"/>
  <c r="W2003" i="1" s="1"/>
  <c r="P2003" i="1"/>
  <c r="O1999" i="1"/>
  <c r="W1999" i="1" s="1"/>
  <c r="P1999" i="1"/>
  <c r="O1995" i="1"/>
  <c r="W1995" i="1" s="1"/>
  <c r="P1995" i="1"/>
  <c r="O1991" i="1"/>
  <c r="W1991" i="1" s="1"/>
  <c r="P1991" i="1"/>
  <c r="O1987" i="1"/>
  <c r="W1987" i="1" s="1"/>
  <c r="P1987" i="1"/>
  <c r="O1983" i="1"/>
  <c r="W1983" i="1" s="1"/>
  <c r="P1983" i="1"/>
  <c r="O1979" i="1"/>
  <c r="W1979" i="1" s="1"/>
  <c r="P1979" i="1"/>
  <c r="O1975" i="1"/>
  <c r="W1975" i="1" s="1"/>
  <c r="P1975" i="1"/>
  <c r="O1971" i="1"/>
  <c r="W1971" i="1" s="1"/>
  <c r="P1971" i="1"/>
  <c r="O1967" i="1"/>
  <c r="W1967" i="1" s="1"/>
  <c r="P1967" i="1"/>
  <c r="O1963" i="1"/>
  <c r="W1963" i="1" s="1"/>
  <c r="P1963" i="1"/>
  <c r="O1959" i="1"/>
  <c r="W1959" i="1" s="1"/>
  <c r="P1959" i="1"/>
  <c r="O1955" i="1"/>
  <c r="W1955" i="1" s="1"/>
  <c r="P1955" i="1"/>
  <c r="O1951" i="1"/>
  <c r="W1951" i="1" s="1"/>
  <c r="P1951" i="1"/>
  <c r="O1947" i="1"/>
  <c r="W1947" i="1" s="1"/>
  <c r="P1947" i="1"/>
  <c r="O1943" i="1"/>
  <c r="W1943" i="1" s="1"/>
  <c r="P1943" i="1"/>
  <c r="O1939" i="1"/>
  <c r="W1939" i="1" s="1"/>
  <c r="P1939" i="1"/>
  <c r="O1935" i="1"/>
  <c r="W1935" i="1" s="1"/>
  <c r="P1935" i="1"/>
  <c r="O1931" i="1"/>
  <c r="W1931" i="1" s="1"/>
  <c r="P1931" i="1"/>
  <c r="O1927" i="1"/>
  <c r="W1927" i="1" s="1"/>
  <c r="P1927" i="1"/>
  <c r="O1923" i="1"/>
  <c r="W1923" i="1" s="1"/>
  <c r="P1923" i="1"/>
  <c r="O1919" i="1"/>
  <c r="W1919" i="1" s="1"/>
  <c r="P1919" i="1"/>
  <c r="O1915" i="1"/>
  <c r="W1915" i="1" s="1"/>
  <c r="P1915" i="1"/>
  <c r="O1911" i="1"/>
  <c r="W1911" i="1" s="1"/>
  <c r="P1911" i="1"/>
  <c r="O1907" i="1"/>
  <c r="W1907" i="1" s="1"/>
  <c r="P1907" i="1"/>
  <c r="O1903" i="1"/>
  <c r="W1903" i="1" s="1"/>
  <c r="P1903" i="1"/>
  <c r="O1899" i="1"/>
  <c r="W1899" i="1" s="1"/>
  <c r="P1899" i="1"/>
  <c r="O1895" i="1"/>
  <c r="W1895" i="1" s="1"/>
  <c r="P1895" i="1"/>
  <c r="O1891" i="1"/>
  <c r="W1891" i="1" s="1"/>
  <c r="P1891" i="1"/>
  <c r="O1887" i="1"/>
  <c r="W1887" i="1" s="1"/>
  <c r="P1887" i="1"/>
  <c r="O1883" i="1"/>
  <c r="W1883" i="1" s="1"/>
  <c r="P1883" i="1"/>
  <c r="O1879" i="1"/>
  <c r="W1879" i="1" s="1"/>
  <c r="P1879" i="1"/>
  <c r="O1875" i="1"/>
  <c r="W1875" i="1" s="1"/>
  <c r="P1875" i="1"/>
  <c r="O1871" i="1"/>
  <c r="W1871" i="1" s="1"/>
  <c r="P1871" i="1"/>
  <c r="O1867" i="1"/>
  <c r="W1867" i="1" s="1"/>
  <c r="P1867" i="1"/>
  <c r="O1863" i="1"/>
  <c r="W1863" i="1" s="1"/>
  <c r="P1863" i="1"/>
  <c r="O1859" i="1"/>
  <c r="W1859" i="1" s="1"/>
  <c r="P1859" i="1"/>
  <c r="O1855" i="1"/>
  <c r="W1855" i="1" s="1"/>
  <c r="P1855" i="1"/>
  <c r="O1851" i="1"/>
  <c r="W1851" i="1" s="1"/>
  <c r="P1851" i="1"/>
  <c r="O1847" i="1"/>
  <c r="W1847" i="1" s="1"/>
  <c r="P1847" i="1"/>
  <c r="O1843" i="1"/>
  <c r="W1843" i="1" s="1"/>
  <c r="P1843" i="1"/>
  <c r="O1839" i="1"/>
  <c r="W1839" i="1" s="1"/>
  <c r="P1839" i="1"/>
  <c r="O1835" i="1"/>
  <c r="W1835" i="1" s="1"/>
  <c r="P1835" i="1"/>
  <c r="O1831" i="1"/>
  <c r="W1831" i="1" s="1"/>
  <c r="P1831" i="1"/>
  <c r="O1827" i="1"/>
  <c r="W1827" i="1" s="1"/>
  <c r="P1827" i="1"/>
  <c r="O1823" i="1"/>
  <c r="W1823" i="1" s="1"/>
  <c r="P1823" i="1"/>
  <c r="O1819" i="1"/>
  <c r="W1819" i="1" s="1"/>
  <c r="P1819" i="1"/>
  <c r="O1815" i="1"/>
  <c r="W1815" i="1" s="1"/>
  <c r="P1815" i="1"/>
  <c r="O1811" i="1"/>
  <c r="W1811" i="1" s="1"/>
  <c r="P1811" i="1"/>
  <c r="O1807" i="1"/>
  <c r="W1807" i="1" s="1"/>
  <c r="P1807" i="1"/>
  <c r="O1803" i="1"/>
  <c r="W1803" i="1" s="1"/>
  <c r="P1803" i="1"/>
  <c r="O1799" i="1"/>
  <c r="W1799" i="1" s="1"/>
  <c r="P1799" i="1"/>
  <c r="O1795" i="1"/>
  <c r="W1795" i="1" s="1"/>
  <c r="P1795" i="1"/>
  <c r="O1791" i="1"/>
  <c r="W1791" i="1" s="1"/>
  <c r="P1791" i="1"/>
  <c r="O1787" i="1"/>
  <c r="W1787" i="1" s="1"/>
  <c r="P1787" i="1"/>
  <c r="O1783" i="1"/>
  <c r="W1783" i="1" s="1"/>
  <c r="P1783" i="1"/>
  <c r="O1779" i="1"/>
  <c r="W1779" i="1" s="1"/>
  <c r="P1779" i="1"/>
  <c r="O1775" i="1"/>
  <c r="W1775" i="1" s="1"/>
  <c r="P1775" i="1"/>
  <c r="O1771" i="1"/>
  <c r="W1771" i="1" s="1"/>
  <c r="P1771" i="1"/>
  <c r="O1767" i="1"/>
  <c r="W1767" i="1" s="1"/>
  <c r="P1767" i="1"/>
  <c r="O1763" i="1"/>
  <c r="W1763" i="1" s="1"/>
  <c r="P1763" i="1"/>
  <c r="O1759" i="1"/>
  <c r="W1759" i="1" s="1"/>
  <c r="P1759" i="1"/>
  <c r="O1755" i="1"/>
  <c r="W1755" i="1" s="1"/>
  <c r="P1755" i="1"/>
  <c r="O1751" i="1"/>
  <c r="W1751" i="1" s="1"/>
  <c r="P1751" i="1"/>
  <c r="O1747" i="1"/>
  <c r="W1747" i="1" s="1"/>
  <c r="P1747" i="1"/>
  <c r="O1743" i="1"/>
  <c r="W1743" i="1" s="1"/>
  <c r="P1743" i="1"/>
  <c r="O1739" i="1"/>
  <c r="W1739" i="1" s="1"/>
  <c r="P1739" i="1"/>
  <c r="O1735" i="1"/>
  <c r="W1735" i="1" s="1"/>
  <c r="P1735" i="1"/>
  <c r="O1731" i="1"/>
  <c r="W1731" i="1" s="1"/>
  <c r="P1731" i="1"/>
  <c r="O1727" i="1"/>
  <c r="W1727" i="1" s="1"/>
  <c r="P1727" i="1"/>
  <c r="O1723" i="1"/>
  <c r="W1723" i="1" s="1"/>
  <c r="P1723" i="1"/>
  <c r="O1719" i="1"/>
  <c r="W1719" i="1" s="1"/>
  <c r="P1719" i="1"/>
  <c r="O1715" i="1"/>
  <c r="W1715" i="1" s="1"/>
  <c r="P1715" i="1"/>
  <c r="O1711" i="1"/>
  <c r="W1711" i="1" s="1"/>
  <c r="P1711" i="1"/>
  <c r="O1707" i="1"/>
  <c r="W1707" i="1" s="1"/>
  <c r="P1707" i="1"/>
  <c r="O1703" i="1"/>
  <c r="W1703" i="1" s="1"/>
  <c r="P1703" i="1"/>
  <c r="O1699" i="1"/>
  <c r="W1699" i="1" s="1"/>
  <c r="P1699" i="1"/>
  <c r="O1695" i="1"/>
  <c r="W1695" i="1" s="1"/>
  <c r="P1695" i="1"/>
  <c r="O1691" i="1"/>
  <c r="W1691" i="1" s="1"/>
  <c r="P1691" i="1"/>
  <c r="O1687" i="1"/>
  <c r="W1687" i="1" s="1"/>
  <c r="P1687" i="1"/>
  <c r="O1683" i="1"/>
  <c r="W1683" i="1" s="1"/>
  <c r="P1683" i="1"/>
  <c r="O1679" i="1"/>
  <c r="W1679" i="1" s="1"/>
  <c r="P1679" i="1"/>
  <c r="O1675" i="1"/>
  <c r="W1675" i="1" s="1"/>
  <c r="P1675" i="1"/>
  <c r="O1671" i="1"/>
  <c r="W1671" i="1" s="1"/>
  <c r="P1671" i="1"/>
  <c r="O1667" i="1"/>
  <c r="W1667" i="1" s="1"/>
  <c r="P1667" i="1"/>
  <c r="O1663" i="1"/>
  <c r="W1663" i="1" s="1"/>
  <c r="P1663" i="1"/>
  <c r="O1659" i="1"/>
  <c r="W1659" i="1" s="1"/>
  <c r="P1659" i="1"/>
  <c r="O1655" i="1"/>
  <c r="W1655" i="1" s="1"/>
  <c r="P1655" i="1"/>
  <c r="O1651" i="1"/>
  <c r="W1651" i="1" s="1"/>
  <c r="P1651" i="1"/>
  <c r="O1647" i="1"/>
  <c r="W1647" i="1" s="1"/>
  <c r="P1647" i="1"/>
  <c r="O1643" i="1"/>
  <c r="W1643" i="1" s="1"/>
  <c r="P1643" i="1"/>
  <c r="O1639" i="1"/>
  <c r="W1639" i="1" s="1"/>
  <c r="P1639" i="1"/>
  <c r="O1635" i="1"/>
  <c r="W1635" i="1" s="1"/>
  <c r="P1635" i="1"/>
  <c r="O1631" i="1"/>
  <c r="W1631" i="1" s="1"/>
  <c r="P1631" i="1"/>
  <c r="O1627" i="1"/>
  <c r="W1627" i="1" s="1"/>
  <c r="P1627" i="1"/>
  <c r="O1623" i="1"/>
  <c r="W1623" i="1" s="1"/>
  <c r="P1623" i="1"/>
  <c r="O1619" i="1"/>
  <c r="W1619" i="1" s="1"/>
  <c r="P1619" i="1"/>
  <c r="O1615" i="1"/>
  <c r="W1615" i="1" s="1"/>
  <c r="P1615" i="1"/>
  <c r="O1611" i="1"/>
  <c r="W1611" i="1" s="1"/>
  <c r="P1611" i="1"/>
  <c r="O1607" i="1"/>
  <c r="W1607" i="1" s="1"/>
  <c r="P1607" i="1"/>
  <c r="O1603" i="1"/>
  <c r="W1603" i="1" s="1"/>
  <c r="P1603" i="1"/>
  <c r="O1599" i="1"/>
  <c r="W1599" i="1" s="1"/>
  <c r="P1599" i="1"/>
  <c r="O1595" i="1"/>
  <c r="W1595" i="1" s="1"/>
  <c r="P1595" i="1"/>
  <c r="O1591" i="1"/>
  <c r="W1591" i="1" s="1"/>
  <c r="P1591" i="1"/>
  <c r="O1587" i="1"/>
  <c r="W1587" i="1" s="1"/>
  <c r="P1587" i="1"/>
  <c r="O1583" i="1"/>
  <c r="W1583" i="1" s="1"/>
  <c r="P1583" i="1"/>
  <c r="O1579" i="1"/>
  <c r="W1579" i="1" s="1"/>
  <c r="P1579" i="1"/>
  <c r="O1575" i="1"/>
  <c r="W1575" i="1" s="1"/>
  <c r="P1575" i="1"/>
  <c r="O1571" i="1"/>
  <c r="W1571" i="1" s="1"/>
  <c r="P1571" i="1"/>
  <c r="O1567" i="1"/>
  <c r="W1567" i="1" s="1"/>
  <c r="P1567" i="1"/>
  <c r="O1563" i="1"/>
  <c r="W1563" i="1" s="1"/>
  <c r="P1563" i="1"/>
  <c r="O1559" i="1"/>
  <c r="W1559" i="1" s="1"/>
  <c r="P1559" i="1"/>
  <c r="O1555" i="1"/>
  <c r="W1555" i="1" s="1"/>
  <c r="P1555" i="1"/>
  <c r="O1551" i="1"/>
  <c r="W1551" i="1" s="1"/>
  <c r="P1551" i="1"/>
  <c r="O1547" i="1"/>
  <c r="W1547" i="1" s="1"/>
  <c r="P1547" i="1"/>
  <c r="O1543" i="1"/>
  <c r="W1543" i="1" s="1"/>
  <c r="P1543" i="1"/>
  <c r="O1539" i="1"/>
  <c r="W1539" i="1" s="1"/>
  <c r="P1539" i="1"/>
  <c r="O1535" i="1"/>
  <c r="W1535" i="1" s="1"/>
  <c r="P1535" i="1"/>
  <c r="O7" i="1"/>
  <c r="P7" i="1"/>
  <c r="O2903" i="1"/>
  <c r="W2903" i="1" s="1"/>
  <c r="P2903" i="1"/>
  <c r="O2899" i="1"/>
  <c r="W2899" i="1" s="1"/>
  <c r="P2899" i="1"/>
  <c r="O2887" i="1"/>
  <c r="W2887" i="1" s="1"/>
  <c r="P2887" i="1"/>
  <c r="O2875" i="1"/>
  <c r="W2875" i="1" s="1"/>
  <c r="P2875" i="1"/>
  <c r="O2867" i="1"/>
  <c r="W2867" i="1" s="1"/>
  <c r="P2867" i="1"/>
  <c r="O2859" i="1"/>
  <c r="W2859" i="1" s="1"/>
  <c r="P2859" i="1"/>
  <c r="O2847" i="1"/>
  <c r="W2847" i="1" s="1"/>
  <c r="P2847" i="1"/>
  <c r="O2839" i="1"/>
  <c r="P2839" i="1"/>
  <c r="O2831" i="1"/>
  <c r="W2831" i="1" s="1"/>
  <c r="P2831" i="1"/>
  <c r="O2819" i="1"/>
  <c r="W2819" i="1" s="1"/>
  <c r="P2819" i="1"/>
  <c r="O2811" i="1"/>
  <c r="W2811" i="1" s="1"/>
  <c r="P2811" i="1"/>
  <c r="O2803" i="1"/>
  <c r="W2803" i="1" s="1"/>
  <c r="P2803" i="1"/>
  <c r="O2791" i="1"/>
  <c r="W2791" i="1" s="1"/>
  <c r="P2791" i="1"/>
  <c r="O2783" i="1"/>
  <c r="W2783" i="1" s="1"/>
  <c r="P2783" i="1"/>
  <c r="O2775" i="1"/>
  <c r="W2775" i="1" s="1"/>
  <c r="P2775" i="1"/>
  <c r="O2763" i="1"/>
  <c r="W2763" i="1" s="1"/>
  <c r="P2763" i="1"/>
  <c r="O2759" i="1"/>
  <c r="W2759" i="1" s="1"/>
  <c r="P2759" i="1"/>
  <c r="O2747" i="1"/>
  <c r="W2747" i="1" s="1"/>
  <c r="P2747" i="1"/>
  <c r="O2735" i="1"/>
  <c r="W2735" i="1" s="1"/>
  <c r="P2735" i="1"/>
  <c r="O2731" i="1"/>
  <c r="W2731" i="1" s="1"/>
  <c r="P2731" i="1"/>
  <c r="O2719" i="1"/>
  <c r="W2719" i="1" s="1"/>
  <c r="P2719" i="1"/>
  <c r="O2707" i="1"/>
  <c r="W2707" i="1" s="1"/>
  <c r="P2707" i="1"/>
  <c r="O2703" i="1"/>
  <c r="W2703" i="1" s="1"/>
  <c r="P2703" i="1"/>
  <c r="O2691" i="1"/>
  <c r="W2691" i="1" s="1"/>
  <c r="P2691" i="1"/>
  <c r="O2687" i="1"/>
  <c r="W2687" i="1" s="1"/>
  <c r="P2687" i="1"/>
  <c r="O2675" i="1"/>
  <c r="W2675" i="1" s="1"/>
  <c r="P2675" i="1"/>
  <c r="O2663" i="1"/>
  <c r="W2663" i="1" s="1"/>
  <c r="P2663" i="1"/>
  <c r="O2659" i="1"/>
  <c r="W2659" i="1" s="1"/>
  <c r="P2659" i="1"/>
  <c r="O2647" i="1"/>
  <c r="W2647" i="1" s="1"/>
  <c r="P2647" i="1"/>
  <c r="O2635" i="1"/>
  <c r="W2635" i="1" s="1"/>
  <c r="P2635" i="1"/>
  <c r="O2631" i="1"/>
  <c r="W2631" i="1" s="1"/>
  <c r="P2631" i="1"/>
  <c r="O2619" i="1"/>
  <c r="W2619" i="1" s="1"/>
  <c r="P2619" i="1"/>
  <c r="O2611" i="1"/>
  <c r="W2611" i="1" s="1"/>
  <c r="P2611" i="1"/>
  <c r="O2603" i="1"/>
  <c r="W2603" i="1" s="1"/>
  <c r="P2603" i="1"/>
  <c r="O2591" i="1"/>
  <c r="W2591" i="1" s="1"/>
  <c r="P2591" i="1"/>
  <c r="O2587" i="1"/>
  <c r="W2587" i="1" s="1"/>
  <c r="P2587" i="1"/>
  <c r="O2575" i="1"/>
  <c r="W2575" i="1" s="1"/>
  <c r="P2575" i="1"/>
  <c r="O2563" i="1"/>
  <c r="W2563" i="1" s="1"/>
  <c r="P2563" i="1"/>
  <c r="O2559" i="1"/>
  <c r="W2559" i="1" s="1"/>
  <c r="P2559" i="1"/>
  <c r="O2547" i="1"/>
  <c r="W2547" i="1" s="1"/>
  <c r="P2547" i="1"/>
  <c r="O2535" i="1"/>
  <c r="W2535" i="1" s="1"/>
  <c r="P2535" i="1"/>
  <c r="O2531" i="1"/>
  <c r="W2531" i="1" s="1"/>
  <c r="P2531" i="1"/>
  <c r="O2519" i="1"/>
  <c r="W2519" i="1" s="1"/>
  <c r="P2519" i="1"/>
  <c r="O2511" i="1"/>
  <c r="W2511" i="1" s="1"/>
  <c r="P2511" i="1"/>
  <c r="O2503" i="1"/>
  <c r="W2503" i="1" s="1"/>
  <c r="P2503" i="1"/>
  <c r="O2491" i="1"/>
  <c r="W2491" i="1" s="1"/>
  <c r="P2491" i="1"/>
  <c r="O2487" i="1"/>
  <c r="W2487" i="1" s="1"/>
  <c r="P2487" i="1"/>
  <c r="O2475" i="1"/>
  <c r="W2475" i="1" s="1"/>
  <c r="P2475" i="1"/>
  <c r="O2471" i="1"/>
  <c r="W2471" i="1" s="1"/>
  <c r="P2471" i="1"/>
  <c r="O2459" i="1"/>
  <c r="W2459" i="1" s="1"/>
  <c r="P2459" i="1"/>
  <c r="O2447" i="1"/>
  <c r="W2447" i="1" s="1"/>
  <c r="P2447" i="1"/>
  <c r="O2443" i="1"/>
  <c r="W2443" i="1" s="1"/>
  <c r="P2443" i="1"/>
  <c r="O2431" i="1"/>
  <c r="W2431" i="1" s="1"/>
  <c r="P2431" i="1"/>
  <c r="O2419" i="1"/>
  <c r="W2419" i="1" s="1"/>
  <c r="P2419" i="1"/>
  <c r="O2411" i="1"/>
  <c r="W2411" i="1" s="1"/>
  <c r="P2411" i="1"/>
  <c r="O2403" i="1"/>
  <c r="W2403" i="1" s="1"/>
  <c r="P2403" i="1"/>
  <c r="O2391" i="1"/>
  <c r="W2391" i="1" s="1"/>
  <c r="P2391" i="1"/>
  <c r="O2383" i="1"/>
  <c r="W2383" i="1" s="1"/>
  <c r="P2383" i="1"/>
  <c r="O2375" i="1"/>
  <c r="W2375" i="1" s="1"/>
  <c r="P2375" i="1"/>
  <c r="O2367" i="1"/>
  <c r="W2367" i="1" s="1"/>
  <c r="P2367" i="1"/>
  <c r="O2359" i="1"/>
  <c r="W2359" i="1" s="1"/>
  <c r="P2359" i="1"/>
  <c r="O2347" i="1"/>
  <c r="W2347" i="1" s="1"/>
  <c r="P2347" i="1"/>
  <c r="O2339" i="1"/>
  <c r="W2339" i="1" s="1"/>
  <c r="P2339" i="1"/>
  <c r="O2331" i="1"/>
  <c r="P2331" i="1"/>
  <c r="O2323" i="1"/>
  <c r="W2323" i="1" s="1"/>
  <c r="P2323" i="1"/>
  <c r="O2315" i="1"/>
  <c r="W2315" i="1" s="1"/>
  <c r="P2315" i="1"/>
  <c r="O2307" i="1"/>
  <c r="W2307" i="1" s="1"/>
  <c r="P2307" i="1"/>
  <c r="O2299" i="1"/>
  <c r="W2299" i="1" s="1"/>
  <c r="P2299" i="1"/>
  <c r="O2295" i="1"/>
  <c r="W2295" i="1" s="1"/>
  <c r="P2295" i="1"/>
  <c r="O2287" i="1"/>
  <c r="W2287" i="1" s="1"/>
  <c r="P2287" i="1"/>
  <c r="O2283" i="1"/>
  <c r="W2283" i="1" s="1"/>
  <c r="P2283" i="1"/>
  <c r="O2275" i="1"/>
  <c r="W2275" i="1" s="1"/>
  <c r="P2275" i="1"/>
  <c r="O2267" i="1"/>
  <c r="W2267" i="1" s="1"/>
  <c r="P2267" i="1"/>
  <c r="O2263" i="1"/>
  <c r="W2263" i="1" s="1"/>
  <c r="P2263" i="1"/>
  <c r="O2255" i="1"/>
  <c r="W2255" i="1" s="1"/>
  <c r="P2255" i="1"/>
  <c r="O2251" i="1"/>
  <c r="W2251" i="1" s="1"/>
  <c r="P2251" i="1"/>
  <c r="O2243" i="1"/>
  <c r="W2243" i="1" s="1"/>
  <c r="P2243" i="1"/>
  <c r="O2235" i="1"/>
  <c r="W2235" i="1" s="1"/>
  <c r="P2235" i="1"/>
  <c r="O2103" i="1"/>
  <c r="W2103" i="1" s="1"/>
  <c r="P2103" i="1"/>
  <c r="O11" i="1"/>
  <c r="P11" i="1"/>
  <c r="O2907" i="1"/>
  <c r="W2907" i="1" s="1"/>
  <c r="P2907" i="1"/>
  <c r="O2891" i="1"/>
  <c r="W2891" i="1" s="1"/>
  <c r="P2891" i="1"/>
  <c r="O2879" i="1"/>
  <c r="W2879" i="1" s="1"/>
  <c r="P2879" i="1"/>
  <c r="O2863" i="1"/>
  <c r="W2863" i="1" s="1"/>
  <c r="P2863" i="1"/>
  <c r="O2851" i="1"/>
  <c r="W2851" i="1" s="1"/>
  <c r="P2851" i="1"/>
  <c r="O2835" i="1"/>
  <c r="W2835" i="1" s="1"/>
  <c r="P2835" i="1"/>
  <c r="O2823" i="1"/>
  <c r="W2823" i="1" s="1"/>
  <c r="P2823" i="1"/>
  <c r="O2807" i="1"/>
  <c r="W2807" i="1" s="1"/>
  <c r="P2807" i="1"/>
  <c r="O2795" i="1"/>
  <c r="W2795" i="1" s="1"/>
  <c r="P2795" i="1"/>
  <c r="O2779" i="1"/>
  <c r="W2779" i="1" s="1"/>
  <c r="P2779" i="1"/>
  <c r="O2767" i="1"/>
  <c r="W2767" i="1" s="1"/>
  <c r="P2767" i="1"/>
  <c r="O2751" i="1"/>
  <c r="W2751" i="1" s="1"/>
  <c r="P2751" i="1"/>
  <c r="O2739" i="1"/>
  <c r="W2739" i="1" s="1"/>
  <c r="P2739" i="1"/>
  <c r="O2723" i="1"/>
  <c r="W2723" i="1" s="1"/>
  <c r="P2723" i="1"/>
  <c r="O2711" i="1"/>
  <c r="W2711" i="1" s="1"/>
  <c r="P2711" i="1"/>
  <c r="O2695" i="1"/>
  <c r="W2695" i="1" s="1"/>
  <c r="P2695" i="1"/>
  <c r="O2679" i="1"/>
  <c r="W2679" i="1" s="1"/>
  <c r="P2679" i="1"/>
  <c r="O2671" i="1"/>
  <c r="W2671" i="1" s="1"/>
  <c r="P2671" i="1"/>
  <c r="O2655" i="1"/>
  <c r="W2655" i="1" s="1"/>
  <c r="P2655" i="1"/>
  <c r="O2643" i="1"/>
  <c r="W2643" i="1" s="1"/>
  <c r="P2643" i="1"/>
  <c r="O2627" i="1"/>
  <c r="W2627" i="1" s="1"/>
  <c r="P2627" i="1"/>
  <c r="O2615" i="1"/>
  <c r="W2615" i="1" s="1"/>
  <c r="P2615" i="1"/>
  <c r="O2595" i="1"/>
  <c r="W2595" i="1" s="1"/>
  <c r="P2595" i="1"/>
  <c r="O2579" i="1"/>
  <c r="W2579" i="1" s="1"/>
  <c r="P2579" i="1"/>
  <c r="O2567" i="1"/>
  <c r="W2567" i="1" s="1"/>
  <c r="P2567" i="1"/>
  <c r="O2551" i="1"/>
  <c r="W2551" i="1" s="1"/>
  <c r="P2551" i="1"/>
  <c r="O2543" i="1"/>
  <c r="W2543" i="1" s="1"/>
  <c r="P2543" i="1"/>
  <c r="O2527" i="1"/>
  <c r="W2527" i="1" s="1"/>
  <c r="P2527" i="1"/>
  <c r="O2515" i="1"/>
  <c r="W2515" i="1" s="1"/>
  <c r="P2515" i="1"/>
  <c r="O2499" i="1"/>
  <c r="W2499" i="1" s="1"/>
  <c r="P2499" i="1"/>
  <c r="O2483" i="1"/>
  <c r="W2483" i="1" s="1"/>
  <c r="P2483" i="1"/>
  <c r="O2467" i="1"/>
  <c r="W2467" i="1" s="1"/>
  <c r="P2467" i="1"/>
  <c r="O2455" i="1"/>
  <c r="W2455" i="1" s="1"/>
  <c r="P2455" i="1"/>
  <c r="O2439" i="1"/>
  <c r="W2439" i="1" s="1"/>
  <c r="P2439" i="1"/>
  <c r="O2427" i="1"/>
  <c r="W2427" i="1" s="1"/>
  <c r="P2427" i="1"/>
  <c r="O2415" i="1"/>
  <c r="W2415" i="1" s="1"/>
  <c r="P2415" i="1"/>
  <c r="O2399" i="1"/>
  <c r="W2399" i="1" s="1"/>
  <c r="P2399" i="1"/>
  <c r="O2387" i="1"/>
  <c r="W2387" i="1" s="1"/>
  <c r="P2387" i="1"/>
  <c r="O2371" i="1"/>
  <c r="W2371" i="1" s="1"/>
  <c r="P2371" i="1"/>
  <c r="O2355" i="1"/>
  <c r="W2355" i="1" s="1"/>
  <c r="P2355" i="1"/>
  <c r="O2343" i="1"/>
  <c r="W2343" i="1" s="1"/>
  <c r="P2343" i="1"/>
  <c r="O2319" i="1"/>
  <c r="W2319" i="1" s="1"/>
  <c r="P2319" i="1"/>
  <c r="O2131" i="1"/>
  <c r="W2131" i="1" s="1"/>
  <c r="P2131" i="1"/>
  <c r="O1075" i="1"/>
  <c r="W1075" i="1" s="1"/>
  <c r="P1075" i="1"/>
  <c r="O1071" i="1"/>
  <c r="P1071" i="1"/>
  <c r="O1067" i="1"/>
  <c r="W1067" i="1" s="1"/>
  <c r="P1067" i="1"/>
  <c r="O1063" i="1"/>
  <c r="P1063" i="1"/>
  <c r="O1059" i="1"/>
  <c r="W1059" i="1" s="1"/>
  <c r="P1059" i="1"/>
  <c r="O1055" i="1"/>
  <c r="P1055" i="1"/>
  <c r="O1051" i="1"/>
  <c r="W1051" i="1" s="1"/>
  <c r="P1051" i="1"/>
  <c r="O1047" i="1"/>
  <c r="P1047" i="1"/>
  <c r="O1043" i="1"/>
  <c r="W1043" i="1" s="1"/>
  <c r="P1043" i="1"/>
  <c r="O1039" i="1"/>
  <c r="P1039" i="1"/>
  <c r="O1035" i="1"/>
  <c r="W1035" i="1" s="1"/>
  <c r="P1035" i="1"/>
  <c r="O1027" i="1"/>
  <c r="W1027" i="1" s="1"/>
  <c r="P1027" i="1"/>
  <c r="O1023" i="1"/>
  <c r="P1023" i="1"/>
  <c r="O1019" i="1"/>
  <c r="W1019" i="1" s="1"/>
  <c r="P1019" i="1"/>
  <c r="O1015" i="1"/>
  <c r="P1015" i="1"/>
  <c r="O1011" i="1"/>
  <c r="W1011" i="1" s="1"/>
  <c r="P1011" i="1"/>
  <c r="O1007" i="1"/>
  <c r="P1007" i="1"/>
  <c r="O1003" i="1"/>
  <c r="P1003" i="1"/>
  <c r="O999" i="1"/>
  <c r="P999" i="1"/>
  <c r="O995" i="1"/>
  <c r="W995" i="1" s="1"/>
  <c r="P995" i="1"/>
  <c r="O991" i="1"/>
  <c r="P991" i="1"/>
  <c r="O987" i="1"/>
  <c r="W987" i="1" s="1"/>
  <c r="P987" i="1"/>
  <c r="O983" i="1"/>
  <c r="P983" i="1"/>
  <c r="O979" i="1"/>
  <c r="W979" i="1" s="1"/>
  <c r="P979" i="1"/>
  <c r="O975" i="1"/>
  <c r="P975" i="1"/>
  <c r="O971" i="1"/>
  <c r="W971" i="1" s="1"/>
  <c r="P971" i="1"/>
  <c r="O967" i="1"/>
  <c r="P967" i="1"/>
  <c r="O963" i="1"/>
  <c r="W963" i="1" s="1"/>
  <c r="P963" i="1"/>
  <c r="O959" i="1"/>
  <c r="P959" i="1"/>
  <c r="O955" i="1"/>
  <c r="W955" i="1" s="1"/>
  <c r="P955" i="1"/>
  <c r="O951" i="1"/>
  <c r="P951" i="1"/>
  <c r="O947" i="1"/>
  <c r="W947" i="1" s="1"/>
  <c r="P947" i="1"/>
  <c r="O943" i="1"/>
  <c r="P943" i="1"/>
  <c r="O939" i="1"/>
  <c r="P939" i="1"/>
  <c r="O935" i="1"/>
  <c r="P935" i="1"/>
  <c r="O931" i="1"/>
  <c r="W931" i="1" s="1"/>
  <c r="P931" i="1"/>
  <c r="O927" i="1"/>
  <c r="P927" i="1"/>
  <c r="O923" i="1"/>
  <c r="W923" i="1" s="1"/>
  <c r="P923" i="1"/>
  <c r="O919" i="1"/>
  <c r="P919" i="1"/>
  <c r="O915" i="1"/>
  <c r="W915" i="1" s="1"/>
  <c r="P915" i="1"/>
  <c r="O911" i="1"/>
  <c r="P911" i="1"/>
  <c r="O907" i="1"/>
  <c r="W907" i="1" s="1"/>
  <c r="P907" i="1"/>
  <c r="O903" i="1"/>
  <c r="P903" i="1"/>
  <c r="O899" i="1"/>
  <c r="W899" i="1" s="1"/>
  <c r="P899" i="1"/>
  <c r="O895" i="1"/>
  <c r="P895" i="1"/>
  <c r="O891" i="1"/>
  <c r="W891" i="1" s="1"/>
  <c r="P891" i="1"/>
  <c r="O887" i="1"/>
  <c r="P887" i="1"/>
  <c r="O883" i="1"/>
  <c r="W883" i="1" s="1"/>
  <c r="P883" i="1"/>
  <c r="O879" i="1"/>
  <c r="P879" i="1"/>
  <c r="O875" i="1"/>
  <c r="P875" i="1"/>
  <c r="O871" i="1"/>
  <c r="P871" i="1"/>
  <c r="O867" i="1"/>
  <c r="W867" i="1" s="1"/>
  <c r="P867" i="1"/>
  <c r="O863" i="1"/>
  <c r="P863" i="1"/>
  <c r="O855" i="1"/>
  <c r="P855" i="1"/>
  <c r="O851" i="1"/>
  <c r="W851" i="1" s="1"/>
  <c r="P851" i="1"/>
  <c r="O847" i="1"/>
  <c r="P847" i="1"/>
  <c r="O843" i="1"/>
  <c r="W843" i="1" s="1"/>
  <c r="P843" i="1"/>
  <c r="O839" i="1"/>
  <c r="P839" i="1"/>
  <c r="O831" i="1"/>
  <c r="P831" i="1"/>
  <c r="O827" i="1"/>
  <c r="W827" i="1" s="1"/>
  <c r="P827" i="1"/>
  <c r="O823" i="1"/>
  <c r="P823" i="1"/>
  <c r="O819" i="1"/>
  <c r="W819" i="1" s="1"/>
  <c r="P819" i="1"/>
  <c r="O815" i="1"/>
  <c r="P815" i="1"/>
  <c r="O811" i="1"/>
  <c r="W811" i="1" s="1"/>
  <c r="P811" i="1"/>
  <c r="O807" i="1"/>
  <c r="P807" i="1"/>
  <c r="O803" i="1"/>
  <c r="W803" i="1" s="1"/>
  <c r="P803" i="1"/>
  <c r="O799" i="1"/>
  <c r="P799" i="1"/>
  <c r="O795" i="1"/>
  <c r="W795" i="1" s="1"/>
  <c r="P795" i="1"/>
  <c r="O791" i="1"/>
  <c r="P791" i="1"/>
  <c r="O787" i="1"/>
  <c r="W787" i="1" s="1"/>
  <c r="P787" i="1"/>
  <c r="O783" i="1"/>
  <c r="P783" i="1"/>
  <c r="O779" i="1"/>
  <c r="W779" i="1" s="1"/>
  <c r="P779" i="1"/>
  <c r="O775" i="1"/>
  <c r="P775" i="1"/>
  <c r="O771" i="1"/>
  <c r="W771" i="1" s="1"/>
  <c r="P771" i="1"/>
  <c r="O767" i="1"/>
  <c r="P767" i="1"/>
  <c r="O763" i="1"/>
  <c r="W763" i="1" s="1"/>
  <c r="P763" i="1"/>
  <c r="O759" i="1"/>
  <c r="P759" i="1"/>
  <c r="O755" i="1"/>
  <c r="W755" i="1" s="1"/>
  <c r="P755" i="1"/>
  <c r="O751" i="1"/>
  <c r="P751" i="1"/>
  <c r="O747" i="1"/>
  <c r="W747" i="1" s="1"/>
  <c r="P747" i="1"/>
  <c r="O743" i="1"/>
  <c r="P743" i="1"/>
  <c r="O739" i="1"/>
  <c r="P739" i="1"/>
  <c r="O731" i="1"/>
  <c r="W731" i="1" s="1"/>
  <c r="P731" i="1"/>
  <c r="O727" i="1"/>
  <c r="P727" i="1"/>
  <c r="O723" i="1"/>
  <c r="W723" i="1" s="1"/>
  <c r="P723" i="1"/>
  <c r="O719" i="1"/>
  <c r="P719" i="1"/>
  <c r="O715" i="1"/>
  <c r="W715" i="1" s="1"/>
  <c r="P715" i="1"/>
  <c r="O711" i="1"/>
  <c r="P711" i="1"/>
  <c r="O707" i="1"/>
  <c r="W707" i="1" s="1"/>
  <c r="P707" i="1"/>
  <c r="O703" i="1"/>
  <c r="P703" i="1"/>
  <c r="O699" i="1"/>
  <c r="W699" i="1" s="1"/>
  <c r="P699" i="1"/>
  <c r="O695" i="1"/>
  <c r="P695" i="1"/>
  <c r="O691" i="1"/>
  <c r="W691" i="1" s="1"/>
  <c r="P691" i="1"/>
  <c r="O687" i="1"/>
  <c r="P687" i="1"/>
  <c r="O683" i="1"/>
  <c r="W683" i="1" s="1"/>
  <c r="P683" i="1"/>
  <c r="O679" i="1"/>
  <c r="P679" i="1"/>
  <c r="O675" i="1"/>
  <c r="W675" i="1" s="1"/>
  <c r="P675" i="1"/>
  <c r="O671" i="1"/>
  <c r="P671" i="1"/>
  <c r="O667" i="1"/>
  <c r="W667" i="1" s="1"/>
  <c r="P667" i="1"/>
  <c r="O663" i="1"/>
  <c r="P663" i="1"/>
  <c r="O655" i="1"/>
  <c r="P655" i="1"/>
  <c r="O651" i="1"/>
  <c r="W651" i="1" s="1"/>
  <c r="P651" i="1"/>
  <c r="O647" i="1"/>
  <c r="P647" i="1"/>
  <c r="O643" i="1"/>
  <c r="W643" i="1" s="1"/>
  <c r="P643" i="1"/>
  <c r="O639" i="1"/>
  <c r="P639" i="1"/>
  <c r="O635" i="1"/>
  <c r="W635" i="1" s="1"/>
  <c r="P635" i="1"/>
  <c r="O631" i="1"/>
  <c r="P631" i="1"/>
  <c r="O627" i="1"/>
  <c r="P627" i="1"/>
  <c r="O623" i="1"/>
  <c r="P623" i="1"/>
  <c r="O619" i="1"/>
  <c r="W619" i="1" s="1"/>
  <c r="P619" i="1"/>
  <c r="O615" i="1"/>
  <c r="P615" i="1"/>
  <c r="O611" i="1"/>
  <c r="W611" i="1" s="1"/>
  <c r="P611" i="1"/>
  <c r="O603" i="1"/>
  <c r="W603" i="1" s="1"/>
  <c r="P603" i="1"/>
  <c r="O599" i="1"/>
  <c r="P599" i="1"/>
  <c r="O595" i="1"/>
  <c r="W595" i="1" s="1"/>
  <c r="P595" i="1"/>
  <c r="O591" i="1"/>
  <c r="P591" i="1"/>
  <c r="O587" i="1"/>
  <c r="W587" i="1" s="1"/>
  <c r="P587" i="1"/>
  <c r="O583" i="1"/>
  <c r="P583" i="1"/>
  <c r="O579" i="1"/>
  <c r="W579" i="1" s="1"/>
  <c r="P579" i="1"/>
  <c r="O575" i="1"/>
  <c r="P575" i="1"/>
  <c r="O571" i="1"/>
  <c r="W571" i="1" s="1"/>
  <c r="P571" i="1"/>
  <c r="O567" i="1"/>
  <c r="P567" i="1"/>
  <c r="O563" i="1"/>
  <c r="W563" i="1" s="1"/>
  <c r="P563" i="1"/>
  <c r="O559" i="1"/>
  <c r="P559" i="1"/>
  <c r="O555" i="1"/>
  <c r="W555" i="1" s="1"/>
  <c r="P555" i="1"/>
  <c r="O551" i="1"/>
  <c r="P551" i="1"/>
  <c r="O547" i="1"/>
  <c r="W547" i="1" s="1"/>
  <c r="P547" i="1"/>
  <c r="O543" i="1"/>
  <c r="P543" i="1"/>
  <c r="O539" i="1"/>
  <c r="W539" i="1" s="1"/>
  <c r="P539" i="1"/>
  <c r="O535" i="1"/>
  <c r="P535" i="1"/>
  <c r="O527" i="1"/>
  <c r="P527" i="1"/>
  <c r="O523" i="1"/>
  <c r="W523" i="1" s="1"/>
  <c r="P523" i="1"/>
  <c r="O519" i="1"/>
  <c r="P519" i="1"/>
  <c r="O515" i="1"/>
  <c r="W515" i="1" s="1"/>
  <c r="P515" i="1"/>
  <c r="O511" i="1"/>
  <c r="P511" i="1"/>
  <c r="O507" i="1"/>
  <c r="P507" i="1"/>
  <c r="O503" i="1"/>
  <c r="P503" i="1"/>
  <c r="O499" i="1"/>
  <c r="W499" i="1" s="1"/>
  <c r="P499" i="1"/>
  <c r="O495" i="1"/>
  <c r="P495" i="1"/>
  <c r="O491" i="1"/>
  <c r="W491" i="1" s="1"/>
  <c r="P491" i="1"/>
  <c r="O487" i="1"/>
  <c r="P487" i="1"/>
  <c r="O483" i="1"/>
  <c r="W483" i="1" s="1"/>
  <c r="P483" i="1"/>
  <c r="O479" i="1"/>
  <c r="P479" i="1"/>
  <c r="O475" i="1"/>
  <c r="W475" i="1" s="1"/>
  <c r="P475" i="1"/>
  <c r="O471" i="1"/>
  <c r="P471" i="1"/>
  <c r="O467" i="1"/>
  <c r="W467" i="1" s="1"/>
  <c r="P467" i="1"/>
  <c r="O463" i="1"/>
  <c r="P463" i="1"/>
  <c r="O459" i="1"/>
  <c r="P459" i="1"/>
  <c r="O455" i="1"/>
  <c r="P455" i="1"/>
  <c r="O451" i="1"/>
  <c r="P451" i="1"/>
  <c r="O447" i="1"/>
  <c r="P447" i="1"/>
  <c r="O443" i="1"/>
  <c r="P443" i="1"/>
  <c r="O439" i="1"/>
  <c r="P439" i="1"/>
  <c r="O431" i="1"/>
  <c r="P431" i="1"/>
  <c r="O427" i="1"/>
  <c r="P427" i="1"/>
  <c r="O423" i="1"/>
  <c r="P423" i="1"/>
  <c r="O419" i="1"/>
  <c r="P419" i="1"/>
  <c r="O415" i="1"/>
  <c r="P415" i="1"/>
  <c r="O411" i="1"/>
  <c r="P411" i="1"/>
  <c r="O407" i="1"/>
  <c r="P407" i="1"/>
  <c r="O403" i="1"/>
  <c r="P403" i="1"/>
  <c r="O399" i="1"/>
  <c r="P399" i="1"/>
  <c r="O395" i="1"/>
  <c r="P395" i="1"/>
  <c r="O391" i="1"/>
  <c r="P391" i="1"/>
  <c r="O387" i="1"/>
  <c r="P387" i="1"/>
  <c r="O383" i="1"/>
  <c r="P383" i="1"/>
  <c r="O379" i="1"/>
  <c r="P379" i="1"/>
  <c r="O375" i="1"/>
  <c r="P375" i="1"/>
  <c r="O371" i="1"/>
  <c r="P371" i="1"/>
  <c r="O367" i="1"/>
  <c r="P367" i="1"/>
  <c r="O363" i="1"/>
  <c r="P363" i="1"/>
  <c r="O359" i="1"/>
  <c r="P359" i="1"/>
  <c r="O355" i="1"/>
  <c r="P355" i="1"/>
  <c r="O351" i="1"/>
  <c r="P351" i="1"/>
  <c r="O347" i="1"/>
  <c r="P347" i="1"/>
  <c r="O343" i="1"/>
  <c r="P343" i="1"/>
  <c r="O339" i="1"/>
  <c r="P339" i="1"/>
  <c r="P2890" i="1"/>
  <c r="P2826" i="1"/>
  <c r="P2762" i="1"/>
  <c r="P2698" i="1"/>
  <c r="P2634" i="1"/>
  <c r="P2570" i="1"/>
  <c r="P2506" i="1"/>
  <c r="P2442" i="1"/>
  <c r="P2378" i="1"/>
  <c r="P2314" i="1"/>
  <c r="P2250" i="1"/>
  <c r="P2186" i="1"/>
  <c r="P2078" i="1"/>
  <c r="P1822" i="1"/>
  <c r="O1523" i="1"/>
  <c r="W1523" i="1" s="1"/>
  <c r="P1523" i="1"/>
  <c r="O1511" i="1"/>
  <c r="W1511" i="1" s="1"/>
  <c r="P1511" i="1"/>
  <c r="O1499" i="1"/>
  <c r="W1499" i="1" s="1"/>
  <c r="P1499" i="1"/>
  <c r="O1491" i="1"/>
  <c r="W1491" i="1" s="1"/>
  <c r="P1491" i="1"/>
  <c r="O1483" i="1"/>
  <c r="W1483" i="1" s="1"/>
  <c r="P1483" i="1"/>
  <c r="O1475" i="1"/>
  <c r="W1475" i="1" s="1"/>
  <c r="P1475" i="1"/>
  <c r="O1467" i="1"/>
  <c r="W1467" i="1" s="1"/>
  <c r="P1467" i="1"/>
  <c r="O1459" i="1"/>
  <c r="W1459" i="1" s="1"/>
  <c r="P1459" i="1"/>
  <c r="O1447" i="1"/>
  <c r="W1447" i="1" s="1"/>
  <c r="P1447" i="1"/>
  <c r="O1439" i="1"/>
  <c r="W1439" i="1" s="1"/>
  <c r="P1439" i="1"/>
  <c r="O1431" i="1"/>
  <c r="W1431" i="1" s="1"/>
  <c r="P1431" i="1"/>
  <c r="O1423" i="1"/>
  <c r="W1423" i="1" s="1"/>
  <c r="P1423" i="1"/>
  <c r="O1415" i="1"/>
  <c r="W1415" i="1" s="1"/>
  <c r="P1415" i="1"/>
  <c r="O1407" i="1"/>
  <c r="W1407" i="1" s="1"/>
  <c r="P1407" i="1"/>
  <c r="O1387" i="1"/>
  <c r="W1387" i="1" s="1"/>
  <c r="P1387" i="1"/>
  <c r="O1083" i="1"/>
  <c r="W1083" i="1" s="1"/>
  <c r="P1083" i="1"/>
  <c r="O6" i="1"/>
  <c r="P6" i="1"/>
  <c r="O2910" i="1"/>
  <c r="W2910" i="1" s="1"/>
  <c r="P2910" i="1"/>
  <c r="O2898" i="1"/>
  <c r="W2898" i="1" s="1"/>
  <c r="P2898" i="1"/>
  <c r="O2790" i="1"/>
  <c r="W2790" i="1" s="1"/>
  <c r="P2790" i="1"/>
  <c r="O2786" i="1"/>
  <c r="W2786" i="1" s="1"/>
  <c r="P2786" i="1"/>
  <c r="O2782" i="1"/>
  <c r="W2782" i="1" s="1"/>
  <c r="P2782" i="1"/>
  <c r="O2774" i="1"/>
  <c r="W2774" i="1" s="1"/>
  <c r="P2774" i="1"/>
  <c r="O2770" i="1"/>
  <c r="W2770" i="1" s="1"/>
  <c r="P2770" i="1"/>
  <c r="O2766" i="1"/>
  <c r="W2766" i="1" s="1"/>
  <c r="P2766" i="1"/>
  <c r="O2758" i="1"/>
  <c r="W2758" i="1" s="1"/>
  <c r="P2758" i="1"/>
  <c r="O2754" i="1"/>
  <c r="W2754" i="1" s="1"/>
  <c r="P2754" i="1"/>
  <c r="O2750" i="1"/>
  <c r="W2750" i="1" s="1"/>
  <c r="P2750" i="1"/>
  <c r="O2742" i="1"/>
  <c r="W2742" i="1" s="1"/>
  <c r="P2742" i="1"/>
  <c r="O2738" i="1"/>
  <c r="W2738" i="1" s="1"/>
  <c r="P2738" i="1"/>
  <c r="O2734" i="1"/>
  <c r="W2734" i="1" s="1"/>
  <c r="P2734" i="1"/>
  <c r="O2726" i="1"/>
  <c r="W2726" i="1" s="1"/>
  <c r="P2726" i="1"/>
  <c r="O2722" i="1"/>
  <c r="W2722" i="1" s="1"/>
  <c r="P2722" i="1"/>
  <c r="O2718" i="1"/>
  <c r="W2718" i="1" s="1"/>
  <c r="P2718" i="1"/>
  <c r="O2710" i="1"/>
  <c r="W2710" i="1" s="1"/>
  <c r="P2710" i="1"/>
  <c r="O2702" i="1"/>
  <c r="P2702" i="1"/>
  <c r="O2690" i="1"/>
  <c r="P2690" i="1"/>
  <c r="O2678" i="1"/>
  <c r="W2678" i="1" s="1"/>
  <c r="P2678" i="1"/>
  <c r="O2654" i="1"/>
  <c r="W2654" i="1" s="1"/>
  <c r="P2654" i="1"/>
  <c r="O2642" i="1"/>
  <c r="W2642" i="1" s="1"/>
  <c r="P2642" i="1"/>
  <c r="O2630" i="1"/>
  <c r="W2630" i="1" s="1"/>
  <c r="P2630" i="1"/>
  <c r="O2622" i="1"/>
  <c r="W2622" i="1" s="1"/>
  <c r="P2622" i="1"/>
  <c r="O2610" i="1"/>
  <c r="W2610" i="1" s="1"/>
  <c r="P2610" i="1"/>
  <c r="O2598" i="1"/>
  <c r="W2598" i="1" s="1"/>
  <c r="P2598" i="1"/>
  <c r="O2590" i="1"/>
  <c r="W2590" i="1" s="1"/>
  <c r="P2590" i="1"/>
  <c r="O2578" i="1"/>
  <c r="W2578" i="1" s="1"/>
  <c r="P2578" i="1"/>
  <c r="O2566" i="1"/>
  <c r="W2566" i="1" s="1"/>
  <c r="P2566" i="1"/>
  <c r="O2558" i="1"/>
  <c r="W2558" i="1" s="1"/>
  <c r="P2558" i="1"/>
  <c r="O2546" i="1"/>
  <c r="P2546" i="1"/>
  <c r="O2534" i="1"/>
  <c r="W2534" i="1" s="1"/>
  <c r="P2534" i="1"/>
  <c r="O2510" i="1"/>
  <c r="W2510" i="1" s="1"/>
  <c r="P2510" i="1"/>
  <c r="O2498" i="1"/>
  <c r="W2498" i="1" s="1"/>
  <c r="P2498" i="1"/>
  <c r="O2486" i="1"/>
  <c r="W2486" i="1" s="1"/>
  <c r="P2486" i="1"/>
  <c r="O2478" i="1"/>
  <c r="W2478" i="1" s="1"/>
  <c r="P2478" i="1"/>
  <c r="O2466" i="1"/>
  <c r="W2466" i="1" s="1"/>
  <c r="P2466" i="1"/>
  <c r="O2454" i="1"/>
  <c r="W2454" i="1" s="1"/>
  <c r="P2454" i="1"/>
  <c r="O2430" i="1"/>
  <c r="W2430" i="1" s="1"/>
  <c r="P2430" i="1"/>
  <c r="O2418" i="1"/>
  <c r="W2418" i="1" s="1"/>
  <c r="P2418" i="1"/>
  <c r="O2406" i="1"/>
  <c r="W2406" i="1" s="1"/>
  <c r="P2406" i="1"/>
  <c r="O2382" i="1"/>
  <c r="W2382" i="1" s="1"/>
  <c r="P2382" i="1"/>
  <c r="O2370" i="1"/>
  <c r="W2370" i="1" s="1"/>
  <c r="P2370" i="1"/>
  <c r="O2358" i="1"/>
  <c r="W2358" i="1" s="1"/>
  <c r="P2358" i="1"/>
  <c r="O2322" i="1"/>
  <c r="W2322" i="1" s="1"/>
  <c r="P2322" i="1"/>
  <c r="O2310" i="1"/>
  <c r="W2310" i="1" s="1"/>
  <c r="P2310" i="1"/>
  <c r="O2286" i="1"/>
  <c r="W2286" i="1" s="1"/>
  <c r="P2286" i="1"/>
  <c r="O2274" i="1"/>
  <c r="W2274" i="1" s="1"/>
  <c r="P2274" i="1"/>
  <c r="O2262" i="1"/>
  <c r="W2262" i="1" s="1"/>
  <c r="P2262" i="1"/>
  <c r="O2254" i="1"/>
  <c r="W2254" i="1" s="1"/>
  <c r="P2254" i="1"/>
  <c r="O2242" i="1"/>
  <c r="W2242" i="1" s="1"/>
  <c r="P2242" i="1"/>
  <c r="O2230" i="1"/>
  <c r="W2230" i="1" s="1"/>
  <c r="P2230" i="1"/>
  <c r="O2206" i="1"/>
  <c r="W2206" i="1" s="1"/>
  <c r="P2206" i="1"/>
  <c r="O2194" i="1"/>
  <c r="W2194" i="1" s="1"/>
  <c r="P2194" i="1"/>
  <c r="O2182" i="1"/>
  <c r="W2182" i="1" s="1"/>
  <c r="P2182" i="1"/>
  <c r="O2142" i="1"/>
  <c r="W2142" i="1" s="1"/>
  <c r="P2142" i="1"/>
  <c r="O2134" i="1"/>
  <c r="W2134" i="1" s="1"/>
  <c r="P2134" i="1"/>
  <c r="O2118" i="1"/>
  <c r="W2118" i="1" s="1"/>
  <c r="P2118" i="1"/>
  <c r="O2106" i="1"/>
  <c r="W2106" i="1" s="1"/>
  <c r="P2106" i="1"/>
  <c r="O2094" i="1"/>
  <c r="W2094" i="1" s="1"/>
  <c r="P2094" i="1"/>
  <c r="O2066" i="1"/>
  <c r="W2066" i="1" s="1"/>
  <c r="P2066" i="1"/>
  <c r="O2054" i="1"/>
  <c r="W2054" i="1" s="1"/>
  <c r="P2054" i="1"/>
  <c r="O2038" i="1"/>
  <c r="W2038" i="1" s="1"/>
  <c r="P2038" i="1"/>
  <c r="O2026" i="1"/>
  <c r="W2026" i="1" s="1"/>
  <c r="P2026" i="1"/>
  <c r="O2002" i="1"/>
  <c r="W2002" i="1" s="1"/>
  <c r="P2002" i="1"/>
  <c r="O1990" i="1"/>
  <c r="W1990" i="1" s="1"/>
  <c r="P1990" i="1"/>
  <c r="O1974" i="1"/>
  <c r="W1974" i="1" s="1"/>
  <c r="P1974" i="1"/>
  <c r="O1962" i="1"/>
  <c r="W1962" i="1" s="1"/>
  <c r="P1962" i="1"/>
  <c r="O1954" i="1"/>
  <c r="W1954" i="1" s="1"/>
  <c r="P1954" i="1"/>
  <c r="O1938" i="1"/>
  <c r="W1938" i="1" s="1"/>
  <c r="P1938" i="1"/>
  <c r="O1926" i="1"/>
  <c r="W1926" i="1" s="1"/>
  <c r="P1926" i="1"/>
  <c r="O1918" i="1"/>
  <c r="W1918" i="1" s="1"/>
  <c r="P1918" i="1"/>
  <c r="O1906" i="1"/>
  <c r="W1906" i="1" s="1"/>
  <c r="P1906" i="1"/>
  <c r="O1894" i="1"/>
  <c r="W1894" i="1" s="1"/>
  <c r="P1894" i="1"/>
  <c r="O1882" i="1"/>
  <c r="W1882" i="1" s="1"/>
  <c r="P1882" i="1"/>
  <c r="O1874" i="1"/>
  <c r="W1874" i="1" s="1"/>
  <c r="P1874" i="1"/>
  <c r="O1862" i="1"/>
  <c r="W1862" i="1" s="1"/>
  <c r="P1862" i="1"/>
  <c r="O1850" i="1"/>
  <c r="W1850" i="1" s="1"/>
  <c r="P1850" i="1"/>
  <c r="O1838" i="1"/>
  <c r="W1838" i="1" s="1"/>
  <c r="P1838" i="1"/>
  <c r="O1826" i="1"/>
  <c r="W1826" i="1" s="1"/>
  <c r="P1826" i="1"/>
  <c r="O1818" i="1"/>
  <c r="W1818" i="1" s="1"/>
  <c r="P1818" i="1"/>
  <c r="O1806" i="1"/>
  <c r="W1806" i="1" s="1"/>
  <c r="P1806" i="1"/>
  <c r="O1798" i="1"/>
  <c r="W1798" i="1" s="1"/>
  <c r="P1798" i="1"/>
  <c r="O1790" i="1"/>
  <c r="W1790" i="1" s="1"/>
  <c r="P1790" i="1"/>
  <c r="O1786" i="1"/>
  <c r="W1786" i="1" s="1"/>
  <c r="P1786" i="1"/>
  <c r="O1782" i="1"/>
  <c r="W1782" i="1" s="1"/>
  <c r="P1782" i="1"/>
  <c r="O1778" i="1"/>
  <c r="P1778" i="1"/>
  <c r="O1774" i="1"/>
  <c r="W1774" i="1" s="1"/>
  <c r="P1774" i="1"/>
  <c r="O1770" i="1"/>
  <c r="W1770" i="1" s="1"/>
  <c r="P1770" i="1"/>
  <c r="O1766" i="1"/>
  <c r="W1766" i="1" s="1"/>
  <c r="P1766" i="1"/>
  <c r="O1762" i="1"/>
  <c r="W1762" i="1" s="1"/>
  <c r="P1762" i="1"/>
  <c r="O1754" i="1"/>
  <c r="W1754" i="1" s="1"/>
  <c r="P1754" i="1"/>
  <c r="O1750" i="1"/>
  <c r="W1750" i="1" s="1"/>
  <c r="P1750" i="1"/>
  <c r="O1746" i="1"/>
  <c r="W1746" i="1" s="1"/>
  <c r="P1746" i="1"/>
  <c r="O1742" i="1"/>
  <c r="W1742" i="1" s="1"/>
  <c r="P1742" i="1"/>
  <c r="O1738" i="1"/>
  <c r="W1738" i="1" s="1"/>
  <c r="P1738" i="1"/>
  <c r="O1734" i="1"/>
  <c r="W1734" i="1" s="1"/>
  <c r="P1734" i="1"/>
  <c r="O1730" i="1"/>
  <c r="W1730" i="1" s="1"/>
  <c r="P1730" i="1"/>
  <c r="O1726" i="1"/>
  <c r="W1726" i="1" s="1"/>
  <c r="P1726" i="1"/>
  <c r="O1722" i="1"/>
  <c r="W1722" i="1" s="1"/>
  <c r="P1722" i="1"/>
  <c r="O1718" i="1"/>
  <c r="W1718" i="1" s="1"/>
  <c r="P1718" i="1"/>
  <c r="O1714" i="1"/>
  <c r="W1714" i="1" s="1"/>
  <c r="P1714" i="1"/>
  <c r="O1710" i="1"/>
  <c r="W1710" i="1" s="1"/>
  <c r="P1710" i="1"/>
  <c r="O1706" i="1"/>
  <c r="W1706" i="1" s="1"/>
  <c r="P1706" i="1"/>
  <c r="O1702" i="1"/>
  <c r="P1702" i="1"/>
  <c r="O1698" i="1"/>
  <c r="W1698" i="1" s="1"/>
  <c r="P1698" i="1"/>
  <c r="O1690" i="1"/>
  <c r="W1690" i="1" s="1"/>
  <c r="P1690" i="1"/>
  <c r="O1686" i="1"/>
  <c r="W1686" i="1" s="1"/>
  <c r="P1686" i="1"/>
  <c r="O1682" i="1"/>
  <c r="W1682" i="1" s="1"/>
  <c r="P1682" i="1"/>
  <c r="O1678" i="1"/>
  <c r="W1678" i="1" s="1"/>
  <c r="P1678" i="1"/>
  <c r="O1674" i="1"/>
  <c r="W1674" i="1" s="1"/>
  <c r="P1674" i="1"/>
  <c r="O1670" i="1"/>
  <c r="W1670" i="1" s="1"/>
  <c r="P1670" i="1"/>
  <c r="O1666" i="1"/>
  <c r="W1666" i="1" s="1"/>
  <c r="P1666" i="1"/>
  <c r="O1662" i="1"/>
  <c r="W1662" i="1" s="1"/>
  <c r="P1662" i="1"/>
  <c r="O1658" i="1"/>
  <c r="W1658" i="1" s="1"/>
  <c r="P1658" i="1"/>
  <c r="O1654" i="1"/>
  <c r="W1654" i="1" s="1"/>
  <c r="P1654" i="1"/>
  <c r="O1650" i="1"/>
  <c r="W1650" i="1" s="1"/>
  <c r="P1650" i="1"/>
  <c r="O1646" i="1"/>
  <c r="W1646" i="1" s="1"/>
  <c r="P1646" i="1"/>
  <c r="O1642" i="1"/>
  <c r="W1642" i="1" s="1"/>
  <c r="P1642" i="1"/>
  <c r="O1638" i="1"/>
  <c r="W1638" i="1" s="1"/>
  <c r="P1638" i="1"/>
  <c r="O1634" i="1"/>
  <c r="W1634" i="1" s="1"/>
  <c r="P1634" i="1"/>
  <c r="O1626" i="1"/>
  <c r="W1626" i="1" s="1"/>
  <c r="P1626" i="1"/>
  <c r="O1622" i="1"/>
  <c r="W1622" i="1" s="1"/>
  <c r="P1622" i="1"/>
  <c r="O1618" i="1"/>
  <c r="W1618" i="1" s="1"/>
  <c r="P1618" i="1"/>
  <c r="O1614" i="1"/>
  <c r="W1614" i="1" s="1"/>
  <c r="P1614" i="1"/>
  <c r="O1610" i="1"/>
  <c r="W1610" i="1" s="1"/>
  <c r="P1610" i="1"/>
  <c r="O1606" i="1"/>
  <c r="W1606" i="1" s="1"/>
  <c r="P1606" i="1"/>
  <c r="O1602" i="1"/>
  <c r="W1602" i="1" s="1"/>
  <c r="P1602" i="1"/>
  <c r="O1598" i="1"/>
  <c r="W1598" i="1" s="1"/>
  <c r="P1598" i="1"/>
  <c r="O1594" i="1"/>
  <c r="W1594" i="1" s="1"/>
  <c r="P1594" i="1"/>
  <c r="O1586" i="1"/>
  <c r="W1586" i="1" s="1"/>
  <c r="P1586" i="1"/>
  <c r="O1582" i="1"/>
  <c r="W1582" i="1" s="1"/>
  <c r="P1582" i="1"/>
  <c r="O1578" i="1"/>
  <c r="W1578" i="1" s="1"/>
  <c r="P1578" i="1"/>
  <c r="O1574" i="1"/>
  <c r="W1574" i="1" s="1"/>
  <c r="P1574" i="1"/>
  <c r="O1570" i="1"/>
  <c r="W1570" i="1" s="1"/>
  <c r="P1570" i="1"/>
  <c r="O1566" i="1"/>
  <c r="W1566" i="1" s="1"/>
  <c r="P1566" i="1"/>
  <c r="O1562" i="1"/>
  <c r="W1562" i="1" s="1"/>
  <c r="P1562" i="1"/>
  <c r="O1558" i="1"/>
  <c r="W1558" i="1" s="1"/>
  <c r="P1558" i="1"/>
  <c r="O1554" i="1"/>
  <c r="W1554" i="1" s="1"/>
  <c r="P1554" i="1"/>
  <c r="O1550" i="1"/>
  <c r="W1550" i="1" s="1"/>
  <c r="P1550" i="1"/>
  <c r="O1546" i="1"/>
  <c r="W1546" i="1" s="1"/>
  <c r="P1546" i="1"/>
  <c r="O1542" i="1"/>
  <c r="W1542" i="1" s="1"/>
  <c r="P1542" i="1"/>
  <c r="O1538" i="1"/>
  <c r="W1538" i="1" s="1"/>
  <c r="P1538" i="1"/>
  <c r="O1534" i="1"/>
  <c r="W1534" i="1" s="1"/>
  <c r="P1534" i="1"/>
  <c r="O1530" i="1"/>
  <c r="W1530" i="1" s="1"/>
  <c r="P1530" i="1"/>
  <c r="O1526" i="1"/>
  <c r="W1526" i="1" s="1"/>
  <c r="P1526" i="1"/>
  <c r="O1522" i="1"/>
  <c r="W1522" i="1" s="1"/>
  <c r="P1522" i="1"/>
  <c r="O1518" i="1"/>
  <c r="W1518" i="1" s="1"/>
  <c r="P1518" i="1"/>
  <c r="O1514" i="1"/>
  <c r="W1514" i="1" s="1"/>
  <c r="P1514" i="1"/>
  <c r="O1510" i="1"/>
  <c r="W1510" i="1" s="1"/>
  <c r="P1510" i="1"/>
  <c r="O1506" i="1"/>
  <c r="W1506" i="1" s="1"/>
  <c r="P1506" i="1"/>
  <c r="O1502" i="1"/>
  <c r="W1502" i="1" s="1"/>
  <c r="P1502" i="1"/>
  <c r="O1498" i="1"/>
  <c r="W1498" i="1" s="1"/>
  <c r="P1498" i="1"/>
  <c r="O1494" i="1"/>
  <c r="W1494" i="1" s="1"/>
  <c r="P1494" i="1"/>
  <c r="O1490" i="1"/>
  <c r="W1490" i="1" s="1"/>
  <c r="P1490" i="1"/>
  <c r="O1486" i="1"/>
  <c r="W1486" i="1" s="1"/>
  <c r="P1486" i="1"/>
  <c r="O1482" i="1"/>
  <c r="W1482" i="1" s="1"/>
  <c r="P1482" i="1"/>
  <c r="O1478" i="1"/>
  <c r="W1478" i="1" s="1"/>
  <c r="P1478" i="1"/>
  <c r="O1474" i="1"/>
  <c r="W1474" i="1" s="1"/>
  <c r="P1474" i="1"/>
  <c r="O1470" i="1"/>
  <c r="W1470" i="1" s="1"/>
  <c r="P1470" i="1"/>
  <c r="O1466" i="1"/>
  <c r="W1466" i="1" s="1"/>
  <c r="P1466" i="1"/>
  <c r="O1462" i="1"/>
  <c r="W1462" i="1" s="1"/>
  <c r="P1462" i="1"/>
  <c r="O1458" i="1"/>
  <c r="W1458" i="1" s="1"/>
  <c r="P1458" i="1"/>
  <c r="O1454" i="1"/>
  <c r="W1454" i="1" s="1"/>
  <c r="P1454" i="1"/>
  <c r="O1450" i="1"/>
  <c r="W1450" i="1" s="1"/>
  <c r="P1450" i="1"/>
  <c r="O1446" i="1"/>
  <c r="W1446" i="1" s="1"/>
  <c r="P1446" i="1"/>
  <c r="O1442" i="1"/>
  <c r="W1442" i="1" s="1"/>
  <c r="P1442" i="1"/>
  <c r="O1438" i="1"/>
  <c r="W1438" i="1" s="1"/>
  <c r="P1438" i="1"/>
  <c r="O1434" i="1"/>
  <c r="W1434" i="1" s="1"/>
  <c r="P1434" i="1"/>
  <c r="O1430" i="1"/>
  <c r="W1430" i="1" s="1"/>
  <c r="P1430" i="1"/>
  <c r="O1426" i="1"/>
  <c r="W1426" i="1" s="1"/>
  <c r="P1426" i="1"/>
  <c r="O1422" i="1"/>
  <c r="W1422" i="1" s="1"/>
  <c r="P1422" i="1"/>
  <c r="O1418" i="1"/>
  <c r="W1418" i="1" s="1"/>
  <c r="P1418" i="1"/>
  <c r="O1414" i="1"/>
  <c r="W1414" i="1" s="1"/>
  <c r="P1414" i="1"/>
  <c r="O1410" i="1"/>
  <c r="W1410" i="1" s="1"/>
  <c r="P1410" i="1"/>
  <c r="O1406" i="1"/>
  <c r="W1406" i="1" s="1"/>
  <c r="P1406" i="1"/>
  <c r="O1402" i="1"/>
  <c r="W1402" i="1" s="1"/>
  <c r="P1402" i="1"/>
  <c r="O1398" i="1"/>
  <c r="W1398" i="1" s="1"/>
  <c r="P1398" i="1"/>
  <c r="O1394" i="1"/>
  <c r="W1394" i="1" s="1"/>
  <c r="P1394" i="1"/>
  <c r="O1390" i="1"/>
  <c r="W1390" i="1" s="1"/>
  <c r="P1390" i="1"/>
  <c r="O1386" i="1"/>
  <c r="W1386" i="1" s="1"/>
  <c r="P1386" i="1"/>
  <c r="O1382" i="1"/>
  <c r="W1382" i="1" s="1"/>
  <c r="P1382" i="1"/>
  <c r="O1378" i="1"/>
  <c r="W1378" i="1" s="1"/>
  <c r="P1378" i="1"/>
  <c r="O1374" i="1"/>
  <c r="W1374" i="1" s="1"/>
  <c r="P1374" i="1"/>
  <c r="O1370" i="1"/>
  <c r="W1370" i="1" s="1"/>
  <c r="P1370" i="1"/>
  <c r="O1366" i="1"/>
  <c r="W1366" i="1" s="1"/>
  <c r="P1366" i="1"/>
  <c r="O1362" i="1"/>
  <c r="W1362" i="1" s="1"/>
  <c r="P1362" i="1"/>
  <c r="O1358" i="1"/>
  <c r="W1358" i="1" s="1"/>
  <c r="P1358" i="1"/>
  <c r="O1354" i="1"/>
  <c r="W1354" i="1" s="1"/>
  <c r="P1354" i="1"/>
  <c r="O1350" i="1"/>
  <c r="W1350" i="1" s="1"/>
  <c r="P1350" i="1"/>
  <c r="O1346" i="1"/>
  <c r="W1346" i="1" s="1"/>
  <c r="P1346" i="1"/>
  <c r="O1342" i="1"/>
  <c r="W1342" i="1" s="1"/>
  <c r="P1342" i="1"/>
  <c r="O1338" i="1"/>
  <c r="W1338" i="1" s="1"/>
  <c r="P1338" i="1"/>
  <c r="O1334" i="1"/>
  <c r="W1334" i="1" s="1"/>
  <c r="P1334" i="1"/>
  <c r="O1330" i="1"/>
  <c r="W1330" i="1" s="1"/>
  <c r="P1330" i="1"/>
  <c r="O1326" i="1"/>
  <c r="W1326" i="1" s="1"/>
  <c r="P1326" i="1"/>
  <c r="O1322" i="1"/>
  <c r="W1322" i="1" s="1"/>
  <c r="P1322" i="1"/>
  <c r="O1318" i="1"/>
  <c r="W1318" i="1" s="1"/>
  <c r="P1318" i="1"/>
  <c r="O1314" i="1"/>
  <c r="W1314" i="1" s="1"/>
  <c r="P1314" i="1"/>
  <c r="O1310" i="1"/>
  <c r="W1310" i="1" s="1"/>
  <c r="P1310" i="1"/>
  <c r="O1306" i="1"/>
  <c r="W1306" i="1" s="1"/>
  <c r="P1306" i="1"/>
  <c r="O1302" i="1"/>
  <c r="W1302" i="1" s="1"/>
  <c r="P1302" i="1"/>
  <c r="O1298" i="1"/>
  <c r="W1298" i="1" s="1"/>
  <c r="P1298" i="1"/>
  <c r="O1294" i="1"/>
  <c r="W1294" i="1" s="1"/>
  <c r="P1294" i="1"/>
  <c r="O1290" i="1"/>
  <c r="W1290" i="1" s="1"/>
  <c r="P1290" i="1"/>
  <c r="O1286" i="1"/>
  <c r="W1286" i="1" s="1"/>
  <c r="P1286" i="1"/>
  <c r="O1282" i="1"/>
  <c r="W1282" i="1" s="1"/>
  <c r="P1282" i="1"/>
  <c r="O1278" i="1"/>
  <c r="W1278" i="1" s="1"/>
  <c r="P1278" i="1"/>
  <c r="O1274" i="1"/>
  <c r="W1274" i="1" s="1"/>
  <c r="P1274" i="1"/>
  <c r="O1270" i="1"/>
  <c r="W1270" i="1" s="1"/>
  <c r="P1270" i="1"/>
  <c r="O1266" i="1"/>
  <c r="W1266" i="1" s="1"/>
  <c r="P1266" i="1"/>
  <c r="O1262" i="1"/>
  <c r="W1262" i="1" s="1"/>
  <c r="P1262" i="1"/>
  <c r="O1258" i="1"/>
  <c r="W1258" i="1" s="1"/>
  <c r="P1258" i="1"/>
  <c r="O1254" i="1"/>
  <c r="W1254" i="1" s="1"/>
  <c r="P1254" i="1"/>
  <c r="O1250" i="1"/>
  <c r="W1250" i="1" s="1"/>
  <c r="P1250" i="1"/>
  <c r="O1246" i="1"/>
  <c r="W1246" i="1" s="1"/>
  <c r="P1246" i="1"/>
  <c r="O1242" i="1"/>
  <c r="W1242" i="1" s="1"/>
  <c r="P1242" i="1"/>
  <c r="O1238" i="1"/>
  <c r="W1238" i="1" s="1"/>
  <c r="P1238" i="1"/>
  <c r="O1234" i="1"/>
  <c r="W1234" i="1" s="1"/>
  <c r="P1234" i="1"/>
  <c r="O1230" i="1"/>
  <c r="W1230" i="1" s="1"/>
  <c r="P1230" i="1"/>
  <c r="O1226" i="1"/>
  <c r="W1226" i="1" s="1"/>
  <c r="P1226" i="1"/>
  <c r="O1222" i="1"/>
  <c r="W1222" i="1" s="1"/>
  <c r="P1222" i="1"/>
  <c r="O1218" i="1"/>
  <c r="W1218" i="1" s="1"/>
  <c r="P1218" i="1"/>
  <c r="O1214" i="1"/>
  <c r="W1214" i="1" s="1"/>
  <c r="P1214" i="1"/>
  <c r="O1210" i="1"/>
  <c r="W1210" i="1" s="1"/>
  <c r="P1210" i="1"/>
  <c r="O1206" i="1"/>
  <c r="W1206" i="1" s="1"/>
  <c r="P1206" i="1"/>
  <c r="O1202" i="1"/>
  <c r="W1202" i="1" s="1"/>
  <c r="P1202" i="1"/>
  <c r="O1198" i="1"/>
  <c r="W1198" i="1" s="1"/>
  <c r="P1198" i="1"/>
  <c r="O1194" i="1"/>
  <c r="W1194" i="1" s="1"/>
  <c r="P1194" i="1"/>
  <c r="O1190" i="1"/>
  <c r="W1190" i="1" s="1"/>
  <c r="P1190" i="1"/>
  <c r="O1186" i="1"/>
  <c r="W1186" i="1" s="1"/>
  <c r="P1186" i="1"/>
  <c r="O1182" i="1"/>
  <c r="W1182" i="1" s="1"/>
  <c r="P1182" i="1"/>
  <c r="O1178" i="1"/>
  <c r="W1178" i="1" s="1"/>
  <c r="P1178" i="1"/>
  <c r="O1174" i="1"/>
  <c r="P1174" i="1"/>
  <c r="O1170" i="1"/>
  <c r="P1170" i="1"/>
  <c r="O1166" i="1"/>
  <c r="W1166" i="1" s="1"/>
  <c r="P1166" i="1"/>
  <c r="O1162" i="1"/>
  <c r="W1162" i="1" s="1"/>
  <c r="P1162" i="1"/>
  <c r="O1158" i="1"/>
  <c r="W1158" i="1" s="1"/>
  <c r="P1158" i="1"/>
  <c r="O1154" i="1"/>
  <c r="W1154" i="1" s="1"/>
  <c r="P1154" i="1"/>
  <c r="O1150" i="1"/>
  <c r="W1150" i="1" s="1"/>
  <c r="P1150" i="1"/>
  <c r="O1146" i="1"/>
  <c r="W1146" i="1" s="1"/>
  <c r="P1146" i="1"/>
  <c r="O1142" i="1"/>
  <c r="W1142" i="1" s="1"/>
  <c r="P1142" i="1"/>
  <c r="O1138" i="1"/>
  <c r="W1138" i="1" s="1"/>
  <c r="P1138" i="1"/>
  <c r="O1134" i="1"/>
  <c r="W1134" i="1" s="1"/>
  <c r="P1134" i="1"/>
  <c r="O1130" i="1"/>
  <c r="W1130" i="1" s="1"/>
  <c r="P1130" i="1"/>
  <c r="O1126" i="1"/>
  <c r="W1126" i="1" s="1"/>
  <c r="P1126" i="1"/>
  <c r="O1122" i="1"/>
  <c r="P1122" i="1"/>
  <c r="O1118" i="1"/>
  <c r="P1118" i="1"/>
  <c r="O1114" i="1"/>
  <c r="P1114" i="1"/>
  <c r="O1110" i="1"/>
  <c r="P1110" i="1"/>
  <c r="O1106" i="1"/>
  <c r="P1106" i="1"/>
  <c r="O1102" i="1"/>
  <c r="P1102" i="1"/>
  <c r="O1098" i="1"/>
  <c r="P1098" i="1"/>
  <c r="O1094" i="1"/>
  <c r="P1094" i="1"/>
  <c r="O1090" i="1"/>
  <c r="P1090" i="1"/>
  <c r="O1086" i="1"/>
  <c r="P1086" i="1"/>
  <c r="O1082" i="1"/>
  <c r="P1082" i="1"/>
  <c r="O1078" i="1"/>
  <c r="P1078" i="1"/>
  <c r="O1074" i="1"/>
  <c r="P1074" i="1"/>
  <c r="O1070" i="1"/>
  <c r="P1070" i="1"/>
  <c r="O1066" i="1"/>
  <c r="P1066" i="1"/>
  <c r="O1062" i="1"/>
  <c r="P1062" i="1"/>
  <c r="O1058" i="1"/>
  <c r="P1058" i="1"/>
  <c r="O1054" i="1"/>
  <c r="P1054" i="1"/>
  <c r="O1050" i="1"/>
  <c r="P1050" i="1"/>
  <c r="O1046" i="1"/>
  <c r="P1046" i="1"/>
  <c r="O1042" i="1"/>
  <c r="P1042" i="1"/>
  <c r="O1038" i="1"/>
  <c r="P1038" i="1"/>
  <c r="O1034" i="1"/>
  <c r="P1034" i="1"/>
  <c r="O1030" i="1"/>
  <c r="P1030" i="1"/>
  <c r="O1026" i="1"/>
  <c r="P1026" i="1"/>
  <c r="O1022" i="1"/>
  <c r="P1022" i="1"/>
  <c r="O1018" i="1"/>
  <c r="P1018" i="1"/>
  <c r="O1014" i="1"/>
  <c r="P1014" i="1"/>
  <c r="O1010" i="1"/>
  <c r="P1010" i="1"/>
  <c r="O1006" i="1"/>
  <c r="P1006" i="1"/>
  <c r="O1002" i="1"/>
  <c r="P1002" i="1"/>
  <c r="O998" i="1"/>
  <c r="P998" i="1"/>
  <c r="O994" i="1"/>
  <c r="P994" i="1"/>
  <c r="O990" i="1"/>
  <c r="P990" i="1"/>
  <c r="O986" i="1"/>
  <c r="P986" i="1"/>
  <c r="O982" i="1"/>
  <c r="P982" i="1"/>
  <c r="O978" i="1"/>
  <c r="P978" i="1"/>
  <c r="O974" i="1"/>
  <c r="P974" i="1"/>
  <c r="O970" i="1"/>
  <c r="P970" i="1"/>
  <c r="O966" i="1"/>
  <c r="P966" i="1"/>
  <c r="O962" i="1"/>
  <c r="P962" i="1"/>
  <c r="O958" i="1"/>
  <c r="P958" i="1"/>
  <c r="O954" i="1"/>
  <c r="P954" i="1"/>
  <c r="O950" i="1"/>
  <c r="P950" i="1"/>
  <c r="O946" i="1"/>
  <c r="P946" i="1"/>
  <c r="O942" i="1"/>
  <c r="P942" i="1"/>
  <c r="O938" i="1"/>
  <c r="P938" i="1"/>
  <c r="O934" i="1"/>
  <c r="P934" i="1"/>
  <c r="O930" i="1"/>
  <c r="P930" i="1"/>
  <c r="O926" i="1"/>
  <c r="P926" i="1"/>
  <c r="O922" i="1"/>
  <c r="P922" i="1"/>
  <c r="O918" i="1"/>
  <c r="P918" i="1"/>
  <c r="O914" i="1"/>
  <c r="P914" i="1"/>
  <c r="O910" i="1"/>
  <c r="P910" i="1"/>
  <c r="O906" i="1"/>
  <c r="P906" i="1"/>
  <c r="O902" i="1"/>
  <c r="P902" i="1"/>
  <c r="O898" i="1"/>
  <c r="P898" i="1"/>
  <c r="O894" i="1"/>
  <c r="P894" i="1"/>
  <c r="O890" i="1"/>
  <c r="P890" i="1"/>
  <c r="O886" i="1"/>
  <c r="P886" i="1"/>
  <c r="O882" i="1"/>
  <c r="P882" i="1"/>
  <c r="O878" i="1"/>
  <c r="P878" i="1"/>
  <c r="O874" i="1"/>
  <c r="P874" i="1"/>
  <c r="O870" i="1"/>
  <c r="P870" i="1"/>
  <c r="O866" i="1"/>
  <c r="P866" i="1"/>
  <c r="O862" i="1"/>
  <c r="P862" i="1"/>
  <c r="O858" i="1"/>
  <c r="P858" i="1"/>
  <c r="O854" i="1"/>
  <c r="P854" i="1"/>
  <c r="O850" i="1"/>
  <c r="P850" i="1"/>
  <c r="O846" i="1"/>
  <c r="P846" i="1"/>
  <c r="O842" i="1"/>
  <c r="P842" i="1"/>
  <c r="O838" i="1"/>
  <c r="P838" i="1"/>
  <c r="O834" i="1"/>
  <c r="P834" i="1"/>
  <c r="O830" i="1"/>
  <c r="P830" i="1"/>
  <c r="O826" i="1"/>
  <c r="P826" i="1"/>
  <c r="O822" i="1"/>
  <c r="P822" i="1"/>
  <c r="O818" i="1"/>
  <c r="P818" i="1"/>
  <c r="O814" i="1"/>
  <c r="P814" i="1"/>
  <c r="O810" i="1"/>
  <c r="P810" i="1"/>
  <c r="O806" i="1"/>
  <c r="P806" i="1"/>
  <c r="O802" i="1"/>
  <c r="P802" i="1"/>
  <c r="O798" i="1"/>
  <c r="P798" i="1"/>
  <c r="O794" i="1"/>
  <c r="P794" i="1"/>
  <c r="O790" i="1"/>
  <c r="P790" i="1"/>
  <c r="O786" i="1"/>
  <c r="P786" i="1"/>
  <c r="O782" i="1"/>
  <c r="P782" i="1"/>
  <c r="O778" i="1"/>
  <c r="P778" i="1"/>
  <c r="O774" i="1"/>
  <c r="P774" i="1"/>
  <c r="O770" i="1"/>
  <c r="P770" i="1"/>
  <c r="O766" i="1"/>
  <c r="P766" i="1"/>
  <c r="O762" i="1"/>
  <c r="P762" i="1"/>
  <c r="O758" i="1"/>
  <c r="P758" i="1"/>
  <c r="O754" i="1"/>
  <c r="P754" i="1"/>
  <c r="O750" i="1"/>
  <c r="P750" i="1"/>
  <c r="O746" i="1"/>
  <c r="P746" i="1"/>
  <c r="O742" i="1"/>
  <c r="P742" i="1"/>
  <c r="O738" i="1"/>
  <c r="P738" i="1"/>
  <c r="O734" i="1"/>
  <c r="P734" i="1"/>
  <c r="O730" i="1"/>
  <c r="P730" i="1"/>
  <c r="O726" i="1"/>
  <c r="P726" i="1"/>
  <c r="O722" i="1"/>
  <c r="P722" i="1"/>
  <c r="O718" i="1"/>
  <c r="P718" i="1"/>
  <c r="O714" i="1"/>
  <c r="P714" i="1"/>
  <c r="O710" i="1"/>
  <c r="P710" i="1"/>
  <c r="O706" i="1"/>
  <c r="P706" i="1"/>
  <c r="O702" i="1"/>
  <c r="P702" i="1"/>
  <c r="O698" i="1"/>
  <c r="P698" i="1"/>
  <c r="O694" i="1"/>
  <c r="P694" i="1"/>
  <c r="O690" i="1"/>
  <c r="P690" i="1"/>
  <c r="O686" i="1"/>
  <c r="P686" i="1"/>
  <c r="O682" i="1"/>
  <c r="P682" i="1"/>
  <c r="O678" i="1"/>
  <c r="P678" i="1"/>
  <c r="O674" i="1"/>
  <c r="P674" i="1"/>
  <c r="O670" i="1"/>
  <c r="P670" i="1"/>
  <c r="O666" i="1"/>
  <c r="P666" i="1"/>
  <c r="O662" i="1"/>
  <c r="P662" i="1"/>
  <c r="O658" i="1"/>
  <c r="P658" i="1"/>
  <c r="O654" i="1"/>
  <c r="P654" i="1"/>
  <c r="O650" i="1"/>
  <c r="P650" i="1"/>
  <c r="O646" i="1"/>
  <c r="P646" i="1"/>
  <c r="O642" i="1"/>
  <c r="P642" i="1"/>
  <c r="O638" i="1"/>
  <c r="P638" i="1"/>
  <c r="O634" i="1"/>
  <c r="P634" i="1"/>
  <c r="O630" i="1"/>
  <c r="P630" i="1"/>
  <c r="O626" i="1"/>
  <c r="P626" i="1"/>
  <c r="O622" i="1"/>
  <c r="P622" i="1"/>
  <c r="O618" i="1"/>
  <c r="P618" i="1"/>
  <c r="O614" i="1"/>
  <c r="P614" i="1"/>
  <c r="O610" i="1"/>
  <c r="P610" i="1"/>
  <c r="O606" i="1"/>
  <c r="P606" i="1"/>
  <c r="O602" i="1"/>
  <c r="P602" i="1"/>
  <c r="O598" i="1"/>
  <c r="P598" i="1"/>
  <c r="O594" i="1"/>
  <c r="P594" i="1"/>
  <c r="O590" i="1"/>
  <c r="P590" i="1"/>
  <c r="O586" i="1"/>
  <c r="P586" i="1"/>
  <c r="O582" i="1"/>
  <c r="P582" i="1"/>
  <c r="O578" i="1"/>
  <c r="P578" i="1"/>
  <c r="O574" i="1"/>
  <c r="P574" i="1"/>
  <c r="O570" i="1"/>
  <c r="P570" i="1"/>
  <c r="O566" i="1"/>
  <c r="P566" i="1"/>
  <c r="O562" i="1"/>
  <c r="P562" i="1"/>
  <c r="O558" i="1"/>
  <c r="P558" i="1"/>
  <c r="O554" i="1"/>
  <c r="P554" i="1"/>
  <c r="O550" i="1"/>
  <c r="P550" i="1"/>
  <c r="O546" i="1"/>
  <c r="P546" i="1"/>
  <c r="O542" i="1"/>
  <c r="P542" i="1"/>
  <c r="O538" i="1"/>
  <c r="P538" i="1"/>
  <c r="O534" i="1"/>
  <c r="P534" i="1"/>
  <c r="O530" i="1"/>
  <c r="P530" i="1"/>
  <c r="O526" i="1"/>
  <c r="P526" i="1"/>
  <c r="O522" i="1"/>
  <c r="P522" i="1"/>
  <c r="O518" i="1"/>
  <c r="P518" i="1"/>
  <c r="O514" i="1"/>
  <c r="P514" i="1"/>
  <c r="O510" i="1"/>
  <c r="P510" i="1"/>
  <c r="O506" i="1"/>
  <c r="P506" i="1"/>
  <c r="O502" i="1"/>
  <c r="P502" i="1"/>
  <c r="O498" i="1"/>
  <c r="P498" i="1"/>
  <c r="O494" i="1"/>
  <c r="P494" i="1"/>
  <c r="O490" i="1"/>
  <c r="P490" i="1"/>
  <c r="O486" i="1"/>
  <c r="P486" i="1"/>
  <c r="O482" i="1"/>
  <c r="P482" i="1"/>
  <c r="O478" i="1"/>
  <c r="P478" i="1"/>
  <c r="O474" i="1"/>
  <c r="P474" i="1"/>
  <c r="O470" i="1"/>
  <c r="P470" i="1"/>
  <c r="O466" i="1"/>
  <c r="P466" i="1"/>
  <c r="O462" i="1"/>
  <c r="P462" i="1"/>
  <c r="O458" i="1"/>
  <c r="W458" i="1" s="1"/>
  <c r="P458" i="1"/>
  <c r="O454" i="1"/>
  <c r="W454" i="1" s="1"/>
  <c r="P454" i="1"/>
  <c r="O450" i="1"/>
  <c r="P450" i="1"/>
  <c r="O446" i="1"/>
  <c r="P446" i="1"/>
  <c r="O442" i="1"/>
  <c r="P442" i="1"/>
  <c r="O438" i="1"/>
  <c r="P438" i="1"/>
  <c r="O434" i="1"/>
  <c r="P434" i="1"/>
  <c r="O430" i="1"/>
  <c r="P430" i="1"/>
  <c r="O426" i="1"/>
  <c r="W426" i="1" s="1"/>
  <c r="P426" i="1"/>
  <c r="O422" i="1"/>
  <c r="W422" i="1" s="1"/>
  <c r="P422" i="1"/>
  <c r="O418" i="1"/>
  <c r="P418" i="1"/>
  <c r="O414" i="1"/>
  <c r="P414" i="1"/>
  <c r="O410" i="1"/>
  <c r="P410" i="1"/>
  <c r="O406" i="1"/>
  <c r="P406" i="1"/>
  <c r="O402" i="1"/>
  <c r="P402" i="1"/>
  <c r="O398" i="1"/>
  <c r="P398" i="1"/>
  <c r="O394" i="1"/>
  <c r="W394" i="1" s="1"/>
  <c r="P394" i="1"/>
  <c r="O390" i="1"/>
  <c r="W390" i="1" s="1"/>
  <c r="P390" i="1"/>
  <c r="O386" i="1"/>
  <c r="W386" i="1" s="1"/>
  <c r="P386" i="1"/>
  <c r="O382" i="1"/>
  <c r="P382" i="1"/>
  <c r="O378" i="1"/>
  <c r="P378" i="1"/>
  <c r="O374" i="1"/>
  <c r="P374" i="1"/>
  <c r="O370" i="1"/>
  <c r="P370" i="1"/>
  <c r="O366" i="1"/>
  <c r="P366" i="1"/>
  <c r="O362" i="1"/>
  <c r="W362" i="1" s="1"/>
  <c r="P362" i="1"/>
  <c r="O358" i="1"/>
  <c r="P358" i="1"/>
  <c r="O354" i="1"/>
  <c r="P354" i="1"/>
  <c r="O350" i="1"/>
  <c r="P350" i="1"/>
  <c r="O346" i="1"/>
  <c r="W346" i="1" s="1"/>
  <c r="P346" i="1"/>
  <c r="O342" i="1"/>
  <c r="P342" i="1"/>
  <c r="O338" i="1"/>
  <c r="P338" i="1"/>
  <c r="O334" i="1"/>
  <c r="P334" i="1"/>
  <c r="O330" i="1"/>
  <c r="W330" i="1" s="1"/>
  <c r="P330" i="1"/>
  <c r="O326" i="1"/>
  <c r="P326" i="1"/>
  <c r="O322" i="1"/>
  <c r="P322" i="1"/>
  <c r="O318" i="1"/>
  <c r="P318" i="1"/>
  <c r="O314" i="1"/>
  <c r="W314" i="1" s="1"/>
  <c r="P314" i="1"/>
  <c r="O310" i="1"/>
  <c r="P310" i="1"/>
  <c r="O306" i="1"/>
  <c r="P306" i="1"/>
  <c r="O302" i="1"/>
  <c r="P302" i="1"/>
  <c r="O298" i="1"/>
  <c r="W298" i="1" s="1"/>
  <c r="P298" i="1"/>
  <c r="O294" i="1"/>
  <c r="P294" i="1"/>
  <c r="O290" i="1"/>
  <c r="P290" i="1"/>
  <c r="O286" i="1"/>
  <c r="P286" i="1"/>
  <c r="O282" i="1"/>
  <c r="W282" i="1" s="1"/>
  <c r="P282" i="1"/>
  <c r="O278" i="1"/>
  <c r="P278" i="1"/>
  <c r="O274" i="1"/>
  <c r="P274" i="1"/>
  <c r="O270" i="1"/>
  <c r="P270" i="1"/>
  <c r="O266" i="1"/>
  <c r="W266" i="1" s="1"/>
  <c r="P266" i="1"/>
  <c r="O262" i="1"/>
  <c r="P262" i="1"/>
  <c r="O258" i="1"/>
  <c r="P258" i="1"/>
  <c r="O254" i="1"/>
  <c r="P254" i="1"/>
  <c r="O250" i="1"/>
  <c r="W250" i="1" s="1"/>
  <c r="P250" i="1"/>
  <c r="O246" i="1"/>
  <c r="P246" i="1"/>
  <c r="O242" i="1"/>
  <c r="P242" i="1"/>
  <c r="O238" i="1"/>
  <c r="P238" i="1"/>
  <c r="O234" i="1"/>
  <c r="W234" i="1" s="1"/>
  <c r="P234" i="1"/>
  <c r="O230" i="1"/>
  <c r="P230" i="1"/>
  <c r="O226" i="1"/>
  <c r="P226" i="1"/>
  <c r="O222" i="1"/>
  <c r="P222" i="1"/>
  <c r="O218" i="1"/>
  <c r="W218" i="1" s="1"/>
  <c r="P218" i="1"/>
  <c r="O214" i="1"/>
  <c r="P214" i="1"/>
  <c r="O210" i="1"/>
  <c r="P210" i="1"/>
  <c r="O206" i="1"/>
  <c r="P206" i="1"/>
  <c r="O202" i="1"/>
  <c r="W202" i="1" s="1"/>
  <c r="P202" i="1"/>
  <c r="O198" i="1"/>
  <c r="P198" i="1"/>
  <c r="O194" i="1"/>
  <c r="P194" i="1"/>
  <c r="O190" i="1"/>
  <c r="P190" i="1"/>
  <c r="O186" i="1"/>
  <c r="W186" i="1" s="1"/>
  <c r="P186" i="1"/>
  <c r="O182" i="1"/>
  <c r="P182" i="1"/>
  <c r="O178" i="1"/>
  <c r="P178" i="1"/>
  <c r="O174" i="1"/>
  <c r="P174" i="1"/>
  <c r="O170" i="1"/>
  <c r="W170" i="1" s="1"/>
  <c r="P170" i="1"/>
  <c r="O166" i="1"/>
  <c r="P166" i="1"/>
  <c r="O162" i="1"/>
  <c r="P162" i="1"/>
  <c r="O158" i="1"/>
  <c r="P158" i="1"/>
  <c r="O154" i="1"/>
  <c r="W154" i="1" s="1"/>
  <c r="P154" i="1"/>
  <c r="O150" i="1"/>
  <c r="P150" i="1"/>
  <c r="O146" i="1"/>
  <c r="P146" i="1"/>
  <c r="O142" i="1"/>
  <c r="P142" i="1"/>
  <c r="O138" i="1"/>
  <c r="W138" i="1" s="1"/>
  <c r="P138" i="1"/>
  <c r="O134" i="1"/>
  <c r="P134" i="1"/>
  <c r="O130" i="1"/>
  <c r="P130" i="1"/>
  <c r="O126" i="1"/>
  <c r="P126" i="1"/>
  <c r="O122" i="1"/>
  <c r="W122" i="1" s="1"/>
  <c r="P122" i="1"/>
  <c r="O118" i="1"/>
  <c r="P118" i="1"/>
  <c r="O114" i="1"/>
  <c r="P114" i="1"/>
  <c r="O110" i="1"/>
  <c r="P110" i="1"/>
  <c r="O106" i="1"/>
  <c r="W106" i="1" s="1"/>
  <c r="P106" i="1"/>
  <c r="O102" i="1"/>
  <c r="P102" i="1"/>
  <c r="O98" i="1"/>
  <c r="P98" i="1"/>
  <c r="O94" i="1"/>
  <c r="P94" i="1"/>
  <c r="O90" i="1"/>
  <c r="W90" i="1" s="1"/>
  <c r="P90" i="1"/>
  <c r="O86" i="1"/>
  <c r="P86" i="1"/>
  <c r="O82" i="1"/>
  <c r="P82" i="1"/>
  <c r="O78" i="1"/>
  <c r="P78" i="1"/>
  <c r="O74" i="1"/>
  <c r="W74" i="1" s="1"/>
  <c r="P74" i="1"/>
  <c r="O70" i="1"/>
  <c r="P70" i="1"/>
  <c r="O66" i="1"/>
  <c r="P66" i="1"/>
  <c r="O62" i="1"/>
  <c r="P62" i="1"/>
  <c r="O58" i="1"/>
  <c r="W58" i="1" s="1"/>
  <c r="P58" i="1"/>
  <c r="O54" i="1"/>
  <c r="P54" i="1"/>
  <c r="O50" i="1"/>
  <c r="P50" i="1"/>
  <c r="O46" i="1"/>
  <c r="P46" i="1"/>
  <c r="O42" i="1"/>
  <c r="W42" i="1" s="1"/>
  <c r="P42" i="1"/>
  <c r="O38" i="1"/>
  <c r="P38" i="1"/>
  <c r="O34" i="1"/>
  <c r="P34" i="1"/>
  <c r="O30" i="1"/>
  <c r="P30" i="1"/>
  <c r="O26" i="1"/>
  <c r="W26" i="1" s="1"/>
  <c r="P26" i="1"/>
  <c r="O22" i="1"/>
  <c r="P22" i="1"/>
  <c r="O18" i="1"/>
  <c r="P18" i="1"/>
  <c r="O14" i="1"/>
  <c r="P14" i="1"/>
  <c r="P2874" i="1"/>
  <c r="P2810" i="1"/>
  <c r="P2746" i="1"/>
  <c r="P2682" i="1"/>
  <c r="P2618" i="1"/>
  <c r="P2554" i="1"/>
  <c r="P2490" i="1"/>
  <c r="P2426" i="1"/>
  <c r="P2362" i="1"/>
  <c r="P2298" i="1"/>
  <c r="P2234" i="1"/>
  <c r="P2170" i="1"/>
  <c r="P2014" i="1"/>
  <c r="P1758" i="1"/>
  <c r="O1531" i="1"/>
  <c r="W1531" i="1" s="1"/>
  <c r="P1531" i="1"/>
  <c r="O1527" i="1"/>
  <c r="W1527" i="1" s="1"/>
  <c r="P1527" i="1"/>
  <c r="O1519" i="1"/>
  <c r="W1519" i="1" s="1"/>
  <c r="P1519" i="1"/>
  <c r="O1515" i="1"/>
  <c r="W1515" i="1" s="1"/>
  <c r="P1515" i="1"/>
  <c r="O1507" i="1"/>
  <c r="W1507" i="1" s="1"/>
  <c r="P1507" i="1"/>
  <c r="O1503" i="1"/>
  <c r="W1503" i="1" s="1"/>
  <c r="P1503" i="1"/>
  <c r="O1495" i="1"/>
  <c r="W1495" i="1" s="1"/>
  <c r="P1495" i="1"/>
  <c r="O1487" i="1"/>
  <c r="W1487" i="1" s="1"/>
  <c r="P1487" i="1"/>
  <c r="O1479" i="1"/>
  <c r="W1479" i="1" s="1"/>
  <c r="P1479" i="1"/>
  <c r="O1471" i="1"/>
  <c r="W1471" i="1" s="1"/>
  <c r="P1471" i="1"/>
  <c r="O1463" i="1"/>
  <c r="W1463" i="1" s="1"/>
  <c r="P1463" i="1"/>
  <c r="O1455" i="1"/>
  <c r="W1455" i="1" s="1"/>
  <c r="P1455" i="1"/>
  <c r="O1451" i="1"/>
  <c r="W1451" i="1" s="1"/>
  <c r="P1451" i="1"/>
  <c r="O1443" i="1"/>
  <c r="W1443" i="1" s="1"/>
  <c r="P1443" i="1"/>
  <c r="O1435" i="1"/>
  <c r="W1435" i="1" s="1"/>
  <c r="P1435" i="1"/>
  <c r="O1427" i="1"/>
  <c r="W1427" i="1" s="1"/>
  <c r="P1427" i="1"/>
  <c r="O1419" i="1"/>
  <c r="W1419" i="1" s="1"/>
  <c r="P1419" i="1"/>
  <c r="O1411" i="1"/>
  <c r="W1411" i="1" s="1"/>
  <c r="P1411" i="1"/>
  <c r="O1403" i="1"/>
  <c r="W1403" i="1" s="1"/>
  <c r="P1403" i="1"/>
  <c r="O1399" i="1"/>
  <c r="W1399" i="1" s="1"/>
  <c r="P1399" i="1"/>
  <c r="O1395" i="1"/>
  <c r="W1395" i="1" s="1"/>
  <c r="P1395" i="1"/>
  <c r="O1391" i="1"/>
  <c r="W1391" i="1" s="1"/>
  <c r="P1391" i="1"/>
  <c r="O1383" i="1"/>
  <c r="W1383" i="1" s="1"/>
  <c r="P1383" i="1"/>
  <c r="O1379" i="1"/>
  <c r="W1379" i="1" s="1"/>
  <c r="P1379" i="1"/>
  <c r="O1375" i="1"/>
  <c r="W1375" i="1" s="1"/>
  <c r="P1375" i="1"/>
  <c r="O1371" i="1"/>
  <c r="W1371" i="1" s="1"/>
  <c r="P1371" i="1"/>
  <c r="O1367" i="1"/>
  <c r="W1367" i="1" s="1"/>
  <c r="P1367" i="1"/>
  <c r="O1363" i="1"/>
  <c r="W1363" i="1" s="1"/>
  <c r="P1363" i="1"/>
  <c r="O1359" i="1"/>
  <c r="W1359" i="1" s="1"/>
  <c r="P1359" i="1"/>
  <c r="O1355" i="1"/>
  <c r="W1355" i="1" s="1"/>
  <c r="P1355" i="1"/>
  <c r="O1351" i="1"/>
  <c r="W1351" i="1" s="1"/>
  <c r="P1351" i="1"/>
  <c r="O1347" i="1"/>
  <c r="W1347" i="1" s="1"/>
  <c r="P1347" i="1"/>
  <c r="O1343" i="1"/>
  <c r="W1343" i="1" s="1"/>
  <c r="P1343" i="1"/>
  <c r="O1339" i="1"/>
  <c r="W1339" i="1" s="1"/>
  <c r="P1339" i="1"/>
  <c r="O1335" i="1"/>
  <c r="W1335" i="1" s="1"/>
  <c r="P1335" i="1"/>
  <c r="O1331" i="1"/>
  <c r="W1331" i="1" s="1"/>
  <c r="P1331" i="1"/>
  <c r="O1327" i="1"/>
  <c r="W1327" i="1" s="1"/>
  <c r="P1327" i="1"/>
  <c r="O1323" i="1"/>
  <c r="W1323" i="1" s="1"/>
  <c r="P1323" i="1"/>
  <c r="O1319" i="1"/>
  <c r="W1319" i="1" s="1"/>
  <c r="P1319" i="1"/>
  <c r="O1315" i="1"/>
  <c r="W1315" i="1" s="1"/>
  <c r="P1315" i="1"/>
  <c r="O1311" i="1"/>
  <c r="W1311" i="1" s="1"/>
  <c r="P1311" i="1"/>
  <c r="O1307" i="1"/>
  <c r="W1307" i="1" s="1"/>
  <c r="P1307" i="1"/>
  <c r="O1303" i="1"/>
  <c r="W1303" i="1" s="1"/>
  <c r="P1303" i="1"/>
  <c r="O1299" i="1"/>
  <c r="W1299" i="1" s="1"/>
  <c r="P1299" i="1"/>
  <c r="O1295" i="1"/>
  <c r="W1295" i="1" s="1"/>
  <c r="P1295" i="1"/>
  <c r="O1291" i="1"/>
  <c r="W1291" i="1" s="1"/>
  <c r="P1291" i="1"/>
  <c r="O1287" i="1"/>
  <c r="W1287" i="1" s="1"/>
  <c r="P1287" i="1"/>
  <c r="O1283" i="1"/>
  <c r="W1283" i="1" s="1"/>
  <c r="P1283" i="1"/>
  <c r="O1279" i="1"/>
  <c r="W1279" i="1" s="1"/>
  <c r="P1279" i="1"/>
  <c r="O1275" i="1"/>
  <c r="W1275" i="1" s="1"/>
  <c r="P1275" i="1"/>
  <c r="O1271" i="1"/>
  <c r="W1271" i="1" s="1"/>
  <c r="P1271" i="1"/>
  <c r="O1267" i="1"/>
  <c r="W1267" i="1" s="1"/>
  <c r="P1267" i="1"/>
  <c r="O1263" i="1"/>
  <c r="W1263" i="1" s="1"/>
  <c r="P1263" i="1"/>
  <c r="O1259" i="1"/>
  <c r="W1259" i="1" s="1"/>
  <c r="P1259" i="1"/>
  <c r="O1251" i="1"/>
  <c r="W1251" i="1" s="1"/>
  <c r="P1251" i="1"/>
  <c r="O1243" i="1"/>
  <c r="W1243" i="1" s="1"/>
  <c r="P1243" i="1"/>
  <c r="O1239" i="1"/>
  <c r="W1239" i="1" s="1"/>
  <c r="P1239" i="1"/>
  <c r="O1235" i="1"/>
  <c r="W1235" i="1" s="1"/>
  <c r="P1235" i="1"/>
  <c r="O1231" i="1"/>
  <c r="W1231" i="1" s="1"/>
  <c r="P1231" i="1"/>
  <c r="O1227" i="1"/>
  <c r="W1227" i="1" s="1"/>
  <c r="P1227" i="1"/>
  <c r="O1223" i="1"/>
  <c r="W1223" i="1" s="1"/>
  <c r="P1223" i="1"/>
  <c r="O1215" i="1"/>
  <c r="W1215" i="1" s="1"/>
  <c r="P1215" i="1"/>
  <c r="O1211" i="1"/>
  <c r="W1211" i="1" s="1"/>
  <c r="P1211" i="1"/>
  <c r="O1207" i="1"/>
  <c r="W1207" i="1" s="1"/>
  <c r="P1207" i="1"/>
  <c r="O1203" i="1"/>
  <c r="W1203" i="1" s="1"/>
  <c r="P1203" i="1"/>
  <c r="O1199" i="1"/>
  <c r="W1199" i="1" s="1"/>
  <c r="P1199" i="1"/>
  <c r="O1195" i="1"/>
  <c r="W1195" i="1" s="1"/>
  <c r="P1195" i="1"/>
  <c r="O1191" i="1"/>
  <c r="W1191" i="1" s="1"/>
  <c r="P1191" i="1"/>
  <c r="O1187" i="1"/>
  <c r="W1187" i="1" s="1"/>
  <c r="P1187" i="1"/>
  <c r="O1183" i="1"/>
  <c r="W1183" i="1" s="1"/>
  <c r="P1183" i="1"/>
  <c r="O1179" i="1"/>
  <c r="W1179" i="1" s="1"/>
  <c r="P1179" i="1"/>
  <c r="O1175" i="1"/>
  <c r="W1175" i="1" s="1"/>
  <c r="P1175" i="1"/>
  <c r="O1171" i="1"/>
  <c r="W1171" i="1" s="1"/>
  <c r="P1171" i="1"/>
  <c r="O1167" i="1"/>
  <c r="W1167" i="1" s="1"/>
  <c r="P1167" i="1"/>
  <c r="O1163" i="1"/>
  <c r="W1163" i="1" s="1"/>
  <c r="P1163" i="1"/>
  <c r="O1159" i="1"/>
  <c r="W1159" i="1" s="1"/>
  <c r="P1159" i="1"/>
  <c r="O1155" i="1"/>
  <c r="W1155" i="1" s="1"/>
  <c r="P1155" i="1"/>
  <c r="O1151" i="1"/>
  <c r="P1151" i="1"/>
  <c r="O1147" i="1"/>
  <c r="W1147" i="1" s="1"/>
  <c r="P1147" i="1"/>
  <c r="O1143" i="1"/>
  <c r="W1143" i="1" s="1"/>
  <c r="P1143" i="1"/>
  <c r="O1139" i="1"/>
  <c r="W1139" i="1" s="1"/>
  <c r="P1139" i="1"/>
  <c r="O1131" i="1"/>
  <c r="W1131" i="1" s="1"/>
  <c r="P1131" i="1"/>
  <c r="O1127" i="1"/>
  <c r="W1127" i="1" s="1"/>
  <c r="P1127" i="1"/>
  <c r="O1123" i="1"/>
  <c r="W1123" i="1" s="1"/>
  <c r="P1123" i="1"/>
  <c r="O1119" i="1"/>
  <c r="P1119" i="1"/>
  <c r="O1115" i="1"/>
  <c r="P1115" i="1"/>
  <c r="O1111" i="1"/>
  <c r="W1111" i="1" s="1"/>
  <c r="P1111" i="1"/>
  <c r="O1103" i="1"/>
  <c r="P1103" i="1"/>
  <c r="O1099" i="1"/>
  <c r="W1099" i="1" s="1"/>
  <c r="P1099" i="1"/>
  <c r="O1095" i="1"/>
  <c r="P1095" i="1"/>
  <c r="O1091" i="1"/>
  <c r="W1091" i="1" s="1"/>
  <c r="P1091" i="1"/>
  <c r="O1079" i="1"/>
  <c r="P1079" i="1"/>
  <c r="W2702" i="1"/>
  <c r="O3" i="1"/>
  <c r="W3" i="1" s="1"/>
  <c r="P3" i="1"/>
  <c r="O10" i="1"/>
  <c r="P10" i="1"/>
  <c r="O2902" i="1"/>
  <c r="W2902" i="1" s="1"/>
  <c r="P2902" i="1"/>
  <c r="O2894" i="1"/>
  <c r="W2894" i="1" s="1"/>
  <c r="P2894" i="1"/>
  <c r="O2886" i="1"/>
  <c r="W2886" i="1" s="1"/>
  <c r="P2886" i="1"/>
  <c r="O2882" i="1"/>
  <c r="W2882" i="1" s="1"/>
  <c r="P2882" i="1"/>
  <c r="O2878" i="1"/>
  <c r="P2878" i="1"/>
  <c r="O2870" i="1"/>
  <c r="W2870" i="1" s="1"/>
  <c r="P2870" i="1"/>
  <c r="O2866" i="1"/>
  <c r="W2866" i="1" s="1"/>
  <c r="P2866" i="1"/>
  <c r="O2862" i="1"/>
  <c r="W2862" i="1" s="1"/>
  <c r="P2862" i="1"/>
  <c r="O2854" i="1"/>
  <c r="W2854" i="1" s="1"/>
  <c r="P2854" i="1"/>
  <c r="O2850" i="1"/>
  <c r="P2850" i="1"/>
  <c r="O2846" i="1"/>
  <c r="W2846" i="1" s="1"/>
  <c r="P2846" i="1"/>
  <c r="O2838" i="1"/>
  <c r="P2838" i="1"/>
  <c r="O2834" i="1"/>
  <c r="W2834" i="1" s="1"/>
  <c r="P2834" i="1"/>
  <c r="O2830" i="1"/>
  <c r="W2830" i="1" s="1"/>
  <c r="P2830" i="1"/>
  <c r="O2822" i="1"/>
  <c r="W2822" i="1" s="1"/>
  <c r="P2822" i="1"/>
  <c r="O2818" i="1"/>
  <c r="W2818" i="1" s="1"/>
  <c r="P2818" i="1"/>
  <c r="O2814" i="1"/>
  <c r="W2814" i="1" s="1"/>
  <c r="P2814" i="1"/>
  <c r="O2806" i="1"/>
  <c r="W2806" i="1" s="1"/>
  <c r="P2806" i="1"/>
  <c r="O2802" i="1"/>
  <c r="W2802" i="1" s="1"/>
  <c r="P2802" i="1"/>
  <c r="O2798" i="1"/>
  <c r="W2798" i="1" s="1"/>
  <c r="P2798" i="1"/>
  <c r="O2706" i="1"/>
  <c r="W2706" i="1" s="1"/>
  <c r="P2706" i="1"/>
  <c r="O2694" i="1"/>
  <c r="P2694" i="1"/>
  <c r="O2686" i="1"/>
  <c r="W2686" i="1" s="1"/>
  <c r="P2686" i="1"/>
  <c r="O2674" i="1"/>
  <c r="P2674" i="1"/>
  <c r="O2670" i="1"/>
  <c r="W2670" i="1" s="1"/>
  <c r="P2670" i="1"/>
  <c r="O2662" i="1"/>
  <c r="P2662" i="1"/>
  <c r="O2658" i="1"/>
  <c r="W2658" i="1" s="1"/>
  <c r="P2658" i="1"/>
  <c r="O2646" i="1"/>
  <c r="W2646" i="1" s="1"/>
  <c r="P2646" i="1"/>
  <c r="O2638" i="1"/>
  <c r="W2638" i="1" s="1"/>
  <c r="P2638" i="1"/>
  <c r="O2626" i="1"/>
  <c r="W2626" i="1" s="1"/>
  <c r="P2626" i="1"/>
  <c r="O2614" i="1"/>
  <c r="W2614" i="1" s="1"/>
  <c r="P2614" i="1"/>
  <c r="O2606" i="1"/>
  <c r="W2606" i="1" s="1"/>
  <c r="P2606" i="1"/>
  <c r="O2594" i="1"/>
  <c r="W2594" i="1" s="1"/>
  <c r="P2594" i="1"/>
  <c r="O2582" i="1"/>
  <c r="W2582" i="1" s="1"/>
  <c r="P2582" i="1"/>
  <c r="O2574" i="1"/>
  <c r="W2574" i="1" s="1"/>
  <c r="P2574" i="1"/>
  <c r="O2562" i="1"/>
  <c r="W2562" i="1" s="1"/>
  <c r="P2562" i="1"/>
  <c r="O2550" i="1"/>
  <c r="W2550" i="1" s="1"/>
  <c r="P2550" i="1"/>
  <c r="O2542" i="1"/>
  <c r="W2542" i="1" s="1"/>
  <c r="P2542" i="1"/>
  <c r="O2530" i="1"/>
  <c r="W2530" i="1" s="1"/>
  <c r="P2530" i="1"/>
  <c r="O2526" i="1"/>
  <c r="P2526" i="1"/>
  <c r="O2518" i="1"/>
  <c r="W2518" i="1" s="1"/>
  <c r="P2518" i="1"/>
  <c r="O2514" i="1"/>
  <c r="W2514" i="1" s="1"/>
  <c r="P2514" i="1"/>
  <c r="O2502" i="1"/>
  <c r="W2502" i="1" s="1"/>
  <c r="P2502" i="1"/>
  <c r="O2494" i="1"/>
  <c r="W2494" i="1" s="1"/>
  <c r="P2494" i="1"/>
  <c r="O2482" i="1"/>
  <c r="P2482" i="1"/>
  <c r="O2470" i="1"/>
  <c r="P2470" i="1"/>
  <c r="O2462" i="1"/>
  <c r="W2462" i="1" s="1"/>
  <c r="P2462" i="1"/>
  <c r="O2450" i="1"/>
  <c r="W2450" i="1" s="1"/>
  <c r="P2450" i="1"/>
  <c r="O2446" i="1"/>
  <c r="W2446" i="1" s="1"/>
  <c r="P2446" i="1"/>
  <c r="O2438" i="1"/>
  <c r="P2438" i="1"/>
  <c r="O2434" i="1"/>
  <c r="W2434" i="1" s="1"/>
  <c r="P2434" i="1"/>
  <c r="O2422" i="1"/>
  <c r="P2422" i="1"/>
  <c r="O2414" i="1"/>
  <c r="W2414" i="1" s="1"/>
  <c r="P2414" i="1"/>
  <c r="O2402" i="1"/>
  <c r="W2402" i="1" s="1"/>
  <c r="P2402" i="1"/>
  <c r="O2398" i="1"/>
  <c r="W2398" i="1" s="1"/>
  <c r="P2398" i="1"/>
  <c r="O2390" i="1"/>
  <c r="P2390" i="1"/>
  <c r="O2386" i="1"/>
  <c r="P2386" i="1"/>
  <c r="O2374" i="1"/>
  <c r="W2374" i="1" s="1"/>
  <c r="P2374" i="1"/>
  <c r="O2366" i="1"/>
  <c r="W2366" i="1" s="1"/>
  <c r="P2366" i="1"/>
  <c r="O2354" i="1"/>
  <c r="W2354" i="1" s="1"/>
  <c r="P2354" i="1"/>
  <c r="O2350" i="1"/>
  <c r="W2350" i="1" s="1"/>
  <c r="P2350" i="1"/>
  <c r="O2342" i="1"/>
  <c r="P2342" i="1"/>
  <c r="O2338" i="1"/>
  <c r="W2338" i="1" s="1"/>
  <c r="P2338" i="1"/>
  <c r="O2334" i="1"/>
  <c r="P2334" i="1"/>
  <c r="O2326" i="1"/>
  <c r="W2326" i="1" s="1"/>
  <c r="P2326" i="1"/>
  <c r="O2318" i="1"/>
  <c r="W2318" i="1" s="1"/>
  <c r="P2318" i="1"/>
  <c r="O2306" i="1"/>
  <c r="W2306" i="1" s="1"/>
  <c r="P2306" i="1"/>
  <c r="O2302" i="1"/>
  <c r="W2302" i="1" s="1"/>
  <c r="P2302" i="1"/>
  <c r="O2294" i="1"/>
  <c r="W2294" i="1" s="1"/>
  <c r="P2294" i="1"/>
  <c r="O2290" i="1"/>
  <c r="P2290" i="1"/>
  <c r="O2278" i="1"/>
  <c r="W2278" i="1" s="1"/>
  <c r="P2278" i="1"/>
  <c r="O2270" i="1"/>
  <c r="P2270" i="1"/>
  <c r="O2258" i="1"/>
  <c r="W2258" i="1" s="1"/>
  <c r="P2258" i="1"/>
  <c r="O2246" i="1"/>
  <c r="W2246" i="1" s="1"/>
  <c r="P2246" i="1"/>
  <c r="O2238" i="1"/>
  <c r="W2238" i="1" s="1"/>
  <c r="P2238" i="1"/>
  <c r="O2226" i="1"/>
  <c r="W2226" i="1" s="1"/>
  <c r="P2226" i="1"/>
  <c r="O2222" i="1"/>
  <c r="W2222" i="1" s="1"/>
  <c r="P2222" i="1"/>
  <c r="O2214" i="1"/>
  <c r="W2214" i="1" s="1"/>
  <c r="P2214" i="1"/>
  <c r="O2210" i="1"/>
  <c r="W2210" i="1" s="1"/>
  <c r="P2210" i="1"/>
  <c r="O2198" i="1"/>
  <c r="W2198" i="1" s="1"/>
  <c r="P2198" i="1"/>
  <c r="O2190" i="1"/>
  <c r="W2190" i="1" s="1"/>
  <c r="P2190" i="1"/>
  <c r="O2178" i="1"/>
  <c r="P2178" i="1"/>
  <c r="O2174" i="1"/>
  <c r="W2174" i="1" s="1"/>
  <c r="P2174" i="1"/>
  <c r="O2166" i="1"/>
  <c r="P2166" i="1"/>
  <c r="O2162" i="1"/>
  <c r="W2162" i="1" s="1"/>
  <c r="P2162" i="1"/>
  <c r="O2158" i="1"/>
  <c r="P2158" i="1"/>
  <c r="O2150" i="1"/>
  <c r="W2150" i="1" s="1"/>
  <c r="P2150" i="1"/>
  <c r="O2146" i="1"/>
  <c r="W2146" i="1" s="1"/>
  <c r="P2146" i="1"/>
  <c r="O2130" i="1"/>
  <c r="P2130" i="1"/>
  <c r="O2126" i="1"/>
  <c r="P2126" i="1"/>
  <c r="O2122" i="1"/>
  <c r="W2122" i="1" s="1"/>
  <c r="P2122" i="1"/>
  <c r="O2114" i="1"/>
  <c r="P2114" i="1"/>
  <c r="O2110" i="1"/>
  <c r="W2110" i="1" s="1"/>
  <c r="P2110" i="1"/>
  <c r="O2102" i="1"/>
  <c r="P2102" i="1"/>
  <c r="O2098" i="1"/>
  <c r="W2098" i="1" s="1"/>
  <c r="P2098" i="1"/>
  <c r="O2090" i="1"/>
  <c r="W2090" i="1" s="1"/>
  <c r="P2090" i="1"/>
  <c r="O2086" i="1"/>
  <c r="W2086" i="1" s="1"/>
  <c r="P2086" i="1"/>
  <c r="O2082" i="1"/>
  <c r="P2082" i="1"/>
  <c r="O2074" i="1"/>
  <c r="W2074" i="1" s="1"/>
  <c r="P2074" i="1"/>
  <c r="O2070" i="1"/>
  <c r="P2070" i="1"/>
  <c r="O2062" i="1"/>
  <c r="W2062" i="1" s="1"/>
  <c r="P2062" i="1"/>
  <c r="O2058" i="1"/>
  <c r="W2058" i="1" s="1"/>
  <c r="P2058" i="1"/>
  <c r="O2050" i="1"/>
  <c r="W2050" i="1" s="1"/>
  <c r="P2050" i="1"/>
  <c r="O2046" i="1"/>
  <c r="P2046" i="1"/>
  <c r="O2042" i="1"/>
  <c r="P2042" i="1"/>
  <c r="O2034" i="1"/>
  <c r="W2034" i="1" s="1"/>
  <c r="P2034" i="1"/>
  <c r="O2030" i="1"/>
  <c r="W2030" i="1" s="1"/>
  <c r="P2030" i="1"/>
  <c r="O2022" i="1"/>
  <c r="W2022" i="1" s="1"/>
  <c r="P2022" i="1"/>
  <c r="O2018" i="1"/>
  <c r="W2018" i="1" s="1"/>
  <c r="P2018" i="1"/>
  <c r="O2010" i="1"/>
  <c r="P2010" i="1"/>
  <c r="O2006" i="1"/>
  <c r="W2006" i="1" s="1"/>
  <c r="P2006" i="1"/>
  <c r="O1998" i="1"/>
  <c r="W1998" i="1" s="1"/>
  <c r="P1998" i="1"/>
  <c r="O1994" i="1"/>
  <c r="P1994" i="1"/>
  <c r="O1986" i="1"/>
  <c r="P1986" i="1"/>
  <c r="O1982" i="1"/>
  <c r="W1982" i="1" s="1"/>
  <c r="P1982" i="1"/>
  <c r="O1978" i="1"/>
  <c r="W1978" i="1" s="1"/>
  <c r="P1978" i="1"/>
  <c r="O1970" i="1"/>
  <c r="W1970" i="1" s="1"/>
  <c r="P1970" i="1"/>
  <c r="O1966" i="1"/>
  <c r="P1966" i="1"/>
  <c r="O1958" i="1"/>
  <c r="W1958" i="1" s="1"/>
  <c r="P1958" i="1"/>
  <c r="O1946" i="1"/>
  <c r="P1946" i="1"/>
  <c r="O1942" i="1"/>
  <c r="W1942" i="1" s="1"/>
  <c r="P1942" i="1"/>
  <c r="O1934" i="1"/>
  <c r="W1934" i="1" s="1"/>
  <c r="P1934" i="1"/>
  <c r="O1930" i="1"/>
  <c r="W1930" i="1" s="1"/>
  <c r="P1930" i="1"/>
  <c r="O1922" i="1"/>
  <c r="W1922" i="1" s="1"/>
  <c r="P1922" i="1"/>
  <c r="O1914" i="1"/>
  <c r="W1914" i="1" s="1"/>
  <c r="P1914" i="1"/>
  <c r="O1910" i="1"/>
  <c r="W1910" i="1" s="1"/>
  <c r="P1910" i="1"/>
  <c r="O1902" i="1"/>
  <c r="W1902" i="1" s="1"/>
  <c r="P1902" i="1"/>
  <c r="O1898" i="1"/>
  <c r="P1898" i="1"/>
  <c r="O1890" i="1"/>
  <c r="W1890" i="1" s="1"/>
  <c r="P1890" i="1"/>
  <c r="O1878" i="1"/>
  <c r="W1878" i="1" s="1"/>
  <c r="P1878" i="1"/>
  <c r="O1870" i="1"/>
  <c r="W1870" i="1" s="1"/>
  <c r="P1870" i="1"/>
  <c r="O1866" i="1"/>
  <c r="W1866" i="1" s="1"/>
  <c r="P1866" i="1"/>
  <c r="O1858" i="1"/>
  <c r="W1858" i="1" s="1"/>
  <c r="P1858" i="1"/>
  <c r="O1854" i="1"/>
  <c r="P1854" i="1"/>
  <c r="O1846" i="1"/>
  <c r="W1846" i="1" s="1"/>
  <c r="P1846" i="1"/>
  <c r="O1842" i="1"/>
  <c r="W1842" i="1" s="1"/>
  <c r="P1842" i="1"/>
  <c r="O1834" i="1"/>
  <c r="W1834" i="1" s="1"/>
  <c r="P1834" i="1"/>
  <c r="O1830" i="1"/>
  <c r="W1830" i="1" s="1"/>
  <c r="P1830" i="1"/>
  <c r="O1814" i="1"/>
  <c r="W1814" i="1" s="1"/>
  <c r="P1814" i="1"/>
  <c r="O1810" i="1"/>
  <c r="W1810" i="1" s="1"/>
  <c r="P1810" i="1"/>
  <c r="O1802" i="1"/>
  <c r="W1802" i="1" s="1"/>
  <c r="P1802" i="1"/>
  <c r="O1794" i="1"/>
  <c r="W1794" i="1" s="1"/>
  <c r="P1794" i="1"/>
  <c r="O1590" i="1"/>
  <c r="W1590" i="1" s="1"/>
  <c r="P1590" i="1"/>
  <c r="O4" i="1"/>
  <c r="P4" i="1"/>
  <c r="O9" i="1"/>
  <c r="P9" i="1"/>
  <c r="O5" i="1"/>
  <c r="P5" i="1"/>
  <c r="O2909" i="1"/>
  <c r="W2909" i="1" s="1"/>
  <c r="P2909" i="1"/>
  <c r="O2905" i="1"/>
  <c r="W2905" i="1" s="1"/>
  <c r="P2905" i="1"/>
  <c r="O2901" i="1"/>
  <c r="W2901" i="1" s="1"/>
  <c r="P2901" i="1"/>
  <c r="O2897" i="1"/>
  <c r="W2897" i="1" s="1"/>
  <c r="P2897" i="1"/>
  <c r="O2893" i="1"/>
  <c r="W2893" i="1" s="1"/>
  <c r="P2893" i="1"/>
  <c r="O2889" i="1"/>
  <c r="P2889" i="1"/>
  <c r="O2885" i="1"/>
  <c r="P2885" i="1"/>
  <c r="O2881" i="1"/>
  <c r="P2881" i="1"/>
  <c r="O2877" i="1"/>
  <c r="P2877" i="1"/>
  <c r="O2873" i="1"/>
  <c r="P2873" i="1"/>
  <c r="O2869" i="1"/>
  <c r="P2869" i="1"/>
  <c r="O2865" i="1"/>
  <c r="P2865" i="1"/>
  <c r="O2861" i="1"/>
  <c r="P2861" i="1"/>
  <c r="O2857" i="1"/>
  <c r="P2857" i="1"/>
  <c r="O2853" i="1"/>
  <c r="P2853" i="1"/>
  <c r="O2849" i="1"/>
  <c r="P2849" i="1"/>
  <c r="O2845" i="1"/>
  <c r="P2845" i="1"/>
  <c r="O2841" i="1"/>
  <c r="P2841" i="1"/>
  <c r="O2837" i="1"/>
  <c r="P2837" i="1"/>
  <c r="O2833" i="1"/>
  <c r="P2833" i="1"/>
  <c r="O2829" i="1"/>
  <c r="P2829" i="1"/>
  <c r="O2825" i="1"/>
  <c r="P2825" i="1"/>
  <c r="O2821" i="1"/>
  <c r="P2821" i="1"/>
  <c r="O2817" i="1"/>
  <c r="P2817" i="1"/>
  <c r="O2813" i="1"/>
  <c r="P2813" i="1"/>
  <c r="O2809" i="1"/>
  <c r="P2809" i="1"/>
  <c r="O2805" i="1"/>
  <c r="P2805" i="1"/>
  <c r="O2801" i="1"/>
  <c r="P2801" i="1"/>
  <c r="O2797" i="1"/>
  <c r="P2797" i="1"/>
  <c r="O2793" i="1"/>
  <c r="P2793" i="1"/>
  <c r="O2789" i="1"/>
  <c r="P2789" i="1"/>
  <c r="O2785" i="1"/>
  <c r="P2785" i="1"/>
  <c r="O2781" i="1"/>
  <c r="P2781" i="1"/>
  <c r="O2777" i="1"/>
  <c r="P2777" i="1"/>
  <c r="O2773" i="1"/>
  <c r="P2773" i="1"/>
  <c r="O2769" i="1"/>
  <c r="P2769" i="1"/>
  <c r="O2765" i="1"/>
  <c r="P2765" i="1"/>
  <c r="O2761" i="1"/>
  <c r="P2761" i="1"/>
  <c r="O2757" i="1"/>
  <c r="P2757" i="1"/>
  <c r="O2753" i="1"/>
  <c r="P2753" i="1"/>
  <c r="O2749" i="1"/>
  <c r="P2749" i="1"/>
  <c r="O2745" i="1"/>
  <c r="P2745" i="1"/>
  <c r="O2741" i="1"/>
  <c r="P2741" i="1"/>
  <c r="O2737" i="1"/>
  <c r="P2737" i="1"/>
  <c r="O2733" i="1"/>
  <c r="P2733" i="1"/>
  <c r="O2729" i="1"/>
  <c r="P2729" i="1"/>
  <c r="O2725" i="1"/>
  <c r="P2725" i="1"/>
  <c r="O2721" i="1"/>
  <c r="P2721" i="1"/>
  <c r="O2717" i="1"/>
  <c r="P2717" i="1"/>
  <c r="O2713" i="1"/>
  <c r="P2713" i="1"/>
  <c r="O2709" i="1"/>
  <c r="P2709" i="1"/>
  <c r="O2705" i="1"/>
  <c r="P2705" i="1"/>
  <c r="O2701" i="1"/>
  <c r="P2701" i="1"/>
  <c r="O2697" i="1"/>
  <c r="P2697" i="1"/>
  <c r="O2693" i="1"/>
  <c r="P2693" i="1"/>
  <c r="O2689" i="1"/>
  <c r="P2689" i="1"/>
  <c r="O2685" i="1"/>
  <c r="P2685" i="1"/>
  <c r="O2681" i="1"/>
  <c r="P2681" i="1"/>
  <c r="O2677" i="1"/>
  <c r="P2677" i="1"/>
  <c r="O2673" i="1"/>
  <c r="P2673" i="1"/>
  <c r="O2669" i="1"/>
  <c r="P2669" i="1"/>
  <c r="O2665" i="1"/>
  <c r="P2665" i="1"/>
  <c r="O2661" i="1"/>
  <c r="P2661" i="1"/>
  <c r="O2657" i="1"/>
  <c r="P2657" i="1"/>
  <c r="O2653" i="1"/>
  <c r="P2653" i="1"/>
  <c r="O2649" i="1"/>
  <c r="P2649" i="1"/>
  <c r="O2645" i="1"/>
  <c r="P2645" i="1"/>
  <c r="O2641" i="1"/>
  <c r="P2641" i="1"/>
  <c r="O2637" i="1"/>
  <c r="P2637" i="1"/>
  <c r="O2633" i="1"/>
  <c r="P2633" i="1"/>
  <c r="O2629" i="1"/>
  <c r="P2629" i="1"/>
  <c r="O2625" i="1"/>
  <c r="P2625" i="1"/>
  <c r="O2621" i="1"/>
  <c r="P2621" i="1"/>
  <c r="O2617" i="1"/>
  <c r="P2617" i="1"/>
  <c r="O2613" i="1"/>
  <c r="P2613" i="1"/>
  <c r="O2609" i="1"/>
  <c r="P2609" i="1"/>
  <c r="O2605" i="1"/>
  <c r="P2605" i="1"/>
  <c r="O2601" i="1"/>
  <c r="P2601" i="1"/>
  <c r="O2597" i="1"/>
  <c r="P2597" i="1"/>
  <c r="O2593" i="1"/>
  <c r="P2593" i="1"/>
  <c r="O2589" i="1"/>
  <c r="P2589" i="1"/>
  <c r="O2585" i="1"/>
  <c r="P2585" i="1"/>
  <c r="O2581" i="1"/>
  <c r="P2581" i="1"/>
  <c r="O2577" i="1"/>
  <c r="P2577" i="1"/>
  <c r="O2573" i="1"/>
  <c r="P2573" i="1"/>
  <c r="O2569" i="1"/>
  <c r="P2569" i="1"/>
  <c r="O2565" i="1"/>
  <c r="P2565" i="1"/>
  <c r="O2561" i="1"/>
  <c r="P2561" i="1"/>
  <c r="O2557" i="1"/>
  <c r="P2557" i="1"/>
  <c r="O2553" i="1"/>
  <c r="P2553" i="1"/>
  <c r="O2549" i="1"/>
  <c r="P2549" i="1"/>
  <c r="O2545" i="1"/>
  <c r="P2545" i="1"/>
  <c r="P2858" i="1"/>
  <c r="P2794" i="1"/>
  <c r="P2730" i="1"/>
  <c r="P2666" i="1"/>
  <c r="P2602" i="1"/>
  <c r="P2538" i="1"/>
  <c r="P2474" i="1"/>
  <c r="P2410" i="1"/>
  <c r="P2346" i="1"/>
  <c r="P2282" i="1"/>
  <c r="P2218" i="1"/>
  <c r="P2154" i="1"/>
  <c r="P1950" i="1"/>
  <c r="P1694" i="1"/>
  <c r="O8" i="1"/>
  <c r="P8" i="1"/>
  <c r="N2912" i="1"/>
  <c r="P2912" i="1"/>
  <c r="N2908" i="1"/>
  <c r="P2908" i="1"/>
  <c r="N2904" i="1"/>
  <c r="P2904" i="1"/>
  <c r="N2900" i="1"/>
  <c r="P2900" i="1"/>
  <c r="N2896" i="1"/>
  <c r="P2896" i="1"/>
  <c r="N2892" i="1"/>
  <c r="P2892" i="1"/>
  <c r="N2888" i="1"/>
  <c r="P2888" i="1"/>
  <c r="N2884" i="1"/>
  <c r="P2884" i="1"/>
  <c r="N2880" i="1"/>
  <c r="P2880" i="1"/>
  <c r="N2876" i="1"/>
  <c r="P2876" i="1"/>
  <c r="N2872" i="1"/>
  <c r="P2872" i="1"/>
  <c r="N2868" i="1"/>
  <c r="P2868" i="1"/>
  <c r="N2864" i="1"/>
  <c r="P2864" i="1"/>
  <c r="N2860" i="1"/>
  <c r="P2860" i="1"/>
  <c r="N2856" i="1"/>
  <c r="P2856" i="1"/>
  <c r="N2852" i="1"/>
  <c r="P2852" i="1"/>
  <c r="N2848" i="1"/>
  <c r="P2848" i="1"/>
  <c r="N2844" i="1"/>
  <c r="P2844" i="1"/>
  <c r="N2840" i="1"/>
  <c r="P2840" i="1"/>
  <c r="N2836" i="1"/>
  <c r="P2836" i="1"/>
  <c r="N2832" i="1"/>
  <c r="P2832" i="1"/>
  <c r="N2828" i="1"/>
  <c r="P2828" i="1"/>
  <c r="N2824" i="1"/>
  <c r="P2824" i="1"/>
  <c r="N2820" i="1"/>
  <c r="P2820" i="1"/>
  <c r="N2816" i="1"/>
  <c r="P2816" i="1"/>
  <c r="N2812" i="1"/>
  <c r="P2812" i="1"/>
  <c r="N2808" i="1"/>
  <c r="P2808" i="1"/>
  <c r="N2804" i="1"/>
  <c r="P2804" i="1"/>
  <c r="N2800" i="1"/>
  <c r="P2800" i="1"/>
  <c r="N2796" i="1"/>
  <c r="P2796" i="1"/>
  <c r="N2792" i="1"/>
  <c r="P2792" i="1"/>
  <c r="N2788" i="1"/>
  <c r="P2788" i="1"/>
  <c r="N2784" i="1"/>
  <c r="P2784" i="1"/>
  <c r="N2780" i="1"/>
  <c r="P2780" i="1"/>
  <c r="N2776" i="1"/>
  <c r="P2776" i="1"/>
  <c r="N2772" i="1"/>
  <c r="P2772" i="1"/>
  <c r="N2768" i="1"/>
  <c r="P2768" i="1"/>
  <c r="N2764" i="1"/>
  <c r="P2764" i="1"/>
  <c r="N2760" i="1"/>
  <c r="P2760" i="1"/>
  <c r="N2756" i="1"/>
  <c r="P2756" i="1"/>
  <c r="N2752" i="1"/>
  <c r="P2752" i="1"/>
  <c r="N2748" i="1"/>
  <c r="P2748" i="1"/>
  <c r="N2744" i="1"/>
  <c r="P2744" i="1"/>
  <c r="N2740" i="1"/>
  <c r="P2740" i="1"/>
  <c r="N2736" i="1"/>
  <c r="P2736" i="1"/>
  <c r="N2732" i="1"/>
  <c r="P2732" i="1"/>
  <c r="N2728" i="1"/>
  <c r="P2728" i="1"/>
  <c r="N2724" i="1"/>
  <c r="P2724" i="1"/>
  <c r="N2720" i="1"/>
  <c r="P2720" i="1"/>
  <c r="N2716" i="1"/>
  <c r="P2716" i="1"/>
  <c r="N2712" i="1"/>
  <c r="P2712" i="1"/>
  <c r="N2708" i="1"/>
  <c r="P2708" i="1"/>
  <c r="N2704" i="1"/>
  <c r="P2704" i="1"/>
  <c r="N2700" i="1"/>
  <c r="P2700" i="1"/>
  <c r="N2696" i="1"/>
  <c r="P2696" i="1"/>
  <c r="N2692" i="1"/>
  <c r="P2692" i="1"/>
  <c r="N2688" i="1"/>
  <c r="P2688" i="1"/>
  <c r="N2684" i="1"/>
  <c r="P2684" i="1"/>
  <c r="N2680" i="1"/>
  <c r="P2680" i="1"/>
  <c r="N2676" i="1"/>
  <c r="P2676" i="1"/>
  <c r="N2672" i="1"/>
  <c r="P2672" i="1"/>
  <c r="N2668" i="1"/>
  <c r="P2668" i="1"/>
  <c r="N2664" i="1"/>
  <c r="P2664" i="1"/>
  <c r="N2660" i="1"/>
  <c r="P2660" i="1"/>
  <c r="N2656" i="1"/>
  <c r="P2656" i="1"/>
  <c r="N2652" i="1"/>
  <c r="P2652" i="1"/>
  <c r="N2648" i="1"/>
  <c r="P2648" i="1"/>
  <c r="N2644" i="1"/>
  <c r="P2644" i="1"/>
  <c r="N2640" i="1"/>
  <c r="P2640" i="1"/>
  <c r="N2636" i="1"/>
  <c r="P2636" i="1"/>
  <c r="N2632" i="1"/>
  <c r="P2632" i="1"/>
  <c r="N2628" i="1"/>
  <c r="P2628" i="1"/>
  <c r="N2624" i="1"/>
  <c r="P2624" i="1"/>
  <c r="N2620" i="1"/>
  <c r="P2620" i="1"/>
  <c r="N2616" i="1"/>
  <c r="P2616" i="1"/>
  <c r="N2612" i="1"/>
  <c r="P2612" i="1"/>
  <c r="N2608" i="1"/>
  <c r="P2608" i="1"/>
  <c r="N2604" i="1"/>
  <c r="P2604" i="1"/>
  <c r="N2600" i="1"/>
  <c r="P2600" i="1"/>
  <c r="N2596" i="1"/>
  <c r="P2596" i="1"/>
  <c r="N2592" i="1"/>
  <c r="P2592" i="1"/>
  <c r="N2588" i="1"/>
  <c r="P2588" i="1"/>
  <c r="N2584" i="1"/>
  <c r="P2584" i="1"/>
  <c r="N2580" i="1"/>
  <c r="P2580" i="1"/>
  <c r="N2576" i="1"/>
  <c r="P2576" i="1"/>
  <c r="N2572" i="1"/>
  <c r="P2572" i="1"/>
  <c r="N2568" i="1"/>
  <c r="P2568" i="1"/>
  <c r="N2564" i="1"/>
  <c r="P2564" i="1"/>
  <c r="N2560" i="1"/>
  <c r="P2560" i="1"/>
  <c r="N2556" i="1"/>
  <c r="P2556" i="1"/>
  <c r="N2552" i="1"/>
  <c r="P2552" i="1"/>
  <c r="N2548" i="1"/>
  <c r="P2548" i="1"/>
  <c r="N2544" i="1"/>
  <c r="P2544" i="1"/>
  <c r="N2540" i="1"/>
  <c r="P2540" i="1"/>
  <c r="N2536" i="1"/>
  <c r="P2536" i="1"/>
  <c r="N2532" i="1"/>
  <c r="P2532" i="1"/>
  <c r="N2528" i="1"/>
  <c r="P2528" i="1"/>
  <c r="N2524" i="1"/>
  <c r="P2524" i="1"/>
  <c r="N2520" i="1"/>
  <c r="P2520" i="1"/>
  <c r="N2516" i="1"/>
  <c r="P2516" i="1"/>
  <c r="N2512" i="1"/>
  <c r="P2512" i="1"/>
  <c r="N2508" i="1"/>
  <c r="P2508" i="1"/>
  <c r="N2504" i="1"/>
  <c r="P2504" i="1"/>
  <c r="N2500" i="1"/>
  <c r="P2500" i="1"/>
  <c r="N2496" i="1"/>
  <c r="P2496" i="1"/>
  <c r="N2492" i="1"/>
  <c r="P2492" i="1"/>
  <c r="N2488" i="1"/>
  <c r="P2488" i="1"/>
  <c r="N2484" i="1"/>
  <c r="P2484" i="1"/>
  <c r="N2480" i="1"/>
  <c r="P2480" i="1"/>
  <c r="N2476" i="1"/>
  <c r="P2476" i="1"/>
  <c r="N2472" i="1"/>
  <c r="P2472" i="1"/>
  <c r="N2468" i="1"/>
  <c r="P2468" i="1"/>
  <c r="N2464" i="1"/>
  <c r="P2464" i="1"/>
  <c r="N2460" i="1"/>
  <c r="P2460" i="1"/>
  <c r="N2456" i="1"/>
  <c r="P2456" i="1"/>
  <c r="N2452" i="1"/>
  <c r="P2452" i="1"/>
  <c r="N2448" i="1"/>
  <c r="P2448" i="1"/>
  <c r="N2444" i="1"/>
  <c r="P2444" i="1"/>
  <c r="N2440" i="1"/>
  <c r="P2440" i="1"/>
  <c r="N2436" i="1"/>
  <c r="P2436" i="1"/>
  <c r="N2432" i="1"/>
  <c r="P2432" i="1"/>
  <c r="N2428" i="1"/>
  <c r="P2428" i="1"/>
  <c r="N2424" i="1"/>
  <c r="P2424" i="1"/>
  <c r="N2420" i="1"/>
  <c r="P2420" i="1"/>
  <c r="N2416" i="1"/>
  <c r="P2416" i="1"/>
  <c r="N2412" i="1"/>
  <c r="P2412" i="1"/>
  <c r="N2408" i="1"/>
  <c r="P2408" i="1"/>
  <c r="N2404" i="1"/>
  <c r="P2404" i="1"/>
  <c r="N2400" i="1"/>
  <c r="P2400" i="1"/>
  <c r="N2396" i="1"/>
  <c r="P2396" i="1"/>
  <c r="N2392" i="1"/>
  <c r="P2392" i="1"/>
  <c r="N2388" i="1"/>
  <c r="P2388" i="1"/>
  <c r="N2384" i="1"/>
  <c r="P2384" i="1"/>
  <c r="N2380" i="1"/>
  <c r="P2380" i="1"/>
  <c r="N2376" i="1"/>
  <c r="P2376" i="1"/>
  <c r="N2372" i="1"/>
  <c r="P2372" i="1"/>
  <c r="N2368" i="1"/>
  <c r="P2368" i="1"/>
  <c r="N2364" i="1"/>
  <c r="P2364" i="1"/>
  <c r="N2360" i="1"/>
  <c r="P2360" i="1"/>
  <c r="N2356" i="1"/>
  <c r="P2356" i="1"/>
  <c r="N2352" i="1"/>
  <c r="P2352" i="1"/>
  <c r="N2348" i="1"/>
  <c r="P2348" i="1"/>
  <c r="N2344" i="1"/>
  <c r="P2344" i="1"/>
  <c r="N2340" i="1"/>
  <c r="P2340" i="1"/>
  <c r="N2336" i="1"/>
  <c r="P2336" i="1"/>
  <c r="N2332" i="1"/>
  <c r="P2332" i="1"/>
  <c r="N2328" i="1"/>
  <c r="P2328" i="1"/>
  <c r="N2324" i="1"/>
  <c r="P2324" i="1"/>
  <c r="N2320" i="1"/>
  <c r="R2320" i="1" s="1"/>
  <c r="P2320" i="1"/>
  <c r="N2316" i="1"/>
  <c r="P2316" i="1"/>
  <c r="N2312" i="1"/>
  <c r="P2312" i="1"/>
  <c r="N2308" i="1"/>
  <c r="P2308" i="1"/>
  <c r="N2304" i="1"/>
  <c r="P2304" i="1"/>
  <c r="N2300" i="1"/>
  <c r="P2300" i="1"/>
  <c r="N2296" i="1"/>
  <c r="P2296" i="1"/>
  <c r="N2292" i="1"/>
  <c r="P2292" i="1"/>
  <c r="N2288" i="1"/>
  <c r="P2288" i="1"/>
  <c r="N2284" i="1"/>
  <c r="P2284" i="1"/>
  <c r="N2280" i="1"/>
  <c r="P2280" i="1"/>
  <c r="N2276" i="1"/>
  <c r="R2276" i="1" s="1"/>
  <c r="P2276" i="1"/>
  <c r="N2272" i="1"/>
  <c r="P2272" i="1"/>
  <c r="N2268" i="1"/>
  <c r="P2268" i="1"/>
  <c r="N2264" i="1"/>
  <c r="P2264" i="1"/>
  <c r="N2260" i="1"/>
  <c r="R2260" i="1" s="1"/>
  <c r="P2260" i="1"/>
  <c r="N2256" i="1"/>
  <c r="P2256" i="1"/>
  <c r="N2252" i="1"/>
  <c r="P2252" i="1"/>
  <c r="N2248" i="1"/>
  <c r="P2248" i="1"/>
  <c r="N2244" i="1"/>
  <c r="P2244" i="1"/>
  <c r="N2240" i="1"/>
  <c r="P2240" i="1"/>
  <c r="N2236" i="1"/>
  <c r="P2236" i="1"/>
  <c r="N2232" i="1"/>
  <c r="P2232" i="1"/>
  <c r="N2228" i="1"/>
  <c r="R2228" i="1" s="1"/>
  <c r="P2228" i="1"/>
  <c r="N2224" i="1"/>
  <c r="P2224" i="1"/>
  <c r="N2220" i="1"/>
  <c r="P2220" i="1"/>
  <c r="N2216" i="1"/>
  <c r="P2216" i="1"/>
  <c r="N2212" i="1"/>
  <c r="P2212" i="1"/>
  <c r="N2208" i="1"/>
  <c r="P2208" i="1"/>
  <c r="P2204" i="1"/>
  <c r="P2906" i="1"/>
  <c r="P2842" i="1"/>
  <c r="P2778" i="1"/>
  <c r="P2714" i="1"/>
  <c r="P2650" i="1"/>
  <c r="P2586" i="1"/>
  <c r="P2522" i="1"/>
  <c r="P2458" i="1"/>
  <c r="P2394" i="1"/>
  <c r="P2330" i="1"/>
  <c r="P2266" i="1"/>
  <c r="P2202" i="1"/>
  <c r="P2138" i="1"/>
  <c r="P1886" i="1"/>
  <c r="P1630" i="1"/>
  <c r="L1076" i="1"/>
  <c r="P1076" i="1"/>
  <c r="O2541" i="1"/>
  <c r="P2541" i="1"/>
  <c r="O2537" i="1"/>
  <c r="P2537" i="1"/>
  <c r="O2533" i="1"/>
  <c r="P2533" i="1"/>
  <c r="O2529" i="1"/>
  <c r="P2529" i="1"/>
  <c r="O2525" i="1"/>
  <c r="P2525" i="1"/>
  <c r="O2521" i="1"/>
  <c r="P2521" i="1"/>
  <c r="O2517" i="1"/>
  <c r="P2517" i="1"/>
  <c r="O2513" i="1"/>
  <c r="P2513" i="1"/>
  <c r="O2509" i="1"/>
  <c r="P2509" i="1"/>
  <c r="O2505" i="1"/>
  <c r="P2505" i="1"/>
  <c r="O2501" i="1"/>
  <c r="P2501" i="1"/>
  <c r="O2497" i="1"/>
  <c r="P2497" i="1"/>
  <c r="O2493" i="1"/>
  <c r="P2493" i="1"/>
  <c r="O2489" i="1"/>
  <c r="P2489" i="1"/>
  <c r="O2485" i="1"/>
  <c r="P2485" i="1"/>
  <c r="O2481" i="1"/>
  <c r="P2481" i="1"/>
  <c r="O2477" i="1"/>
  <c r="P2477" i="1"/>
  <c r="O2473" i="1"/>
  <c r="P2473" i="1"/>
  <c r="O2469" i="1"/>
  <c r="P2469" i="1"/>
  <c r="O2465" i="1"/>
  <c r="P2465" i="1"/>
  <c r="O2461" i="1"/>
  <c r="P2461" i="1"/>
  <c r="O2457" i="1"/>
  <c r="P2457" i="1"/>
  <c r="O2453" i="1"/>
  <c r="P2453" i="1"/>
  <c r="O2449" i="1"/>
  <c r="P2449" i="1"/>
  <c r="O2445" i="1"/>
  <c r="P2445" i="1"/>
  <c r="O2441" i="1"/>
  <c r="P2441" i="1"/>
  <c r="O2437" i="1"/>
  <c r="P2437" i="1"/>
  <c r="O2433" i="1"/>
  <c r="P2433" i="1"/>
  <c r="O2429" i="1"/>
  <c r="P2429" i="1"/>
  <c r="O2425" i="1"/>
  <c r="P2425" i="1"/>
  <c r="O2421" i="1"/>
  <c r="P2421" i="1"/>
  <c r="O2417" i="1"/>
  <c r="P2417" i="1"/>
  <c r="O2413" i="1"/>
  <c r="P2413" i="1"/>
  <c r="O2409" i="1"/>
  <c r="P2409" i="1"/>
  <c r="O2405" i="1"/>
  <c r="P2405" i="1"/>
  <c r="O2401" i="1"/>
  <c r="P2401" i="1"/>
  <c r="O2397" i="1"/>
  <c r="P2397" i="1"/>
  <c r="O2393" i="1"/>
  <c r="P2393" i="1"/>
  <c r="O2389" i="1"/>
  <c r="P2389" i="1"/>
  <c r="O2385" i="1"/>
  <c r="P2385" i="1"/>
  <c r="O2381" i="1"/>
  <c r="P2381" i="1"/>
  <c r="O2377" i="1"/>
  <c r="P2377" i="1"/>
  <c r="O2373" i="1"/>
  <c r="P2373" i="1"/>
  <c r="O2369" i="1"/>
  <c r="P2369" i="1"/>
  <c r="O2365" i="1"/>
  <c r="P2365" i="1"/>
  <c r="O2361" i="1"/>
  <c r="P2361" i="1"/>
  <c r="O2357" i="1"/>
  <c r="P2357" i="1"/>
  <c r="O2353" i="1"/>
  <c r="P2353" i="1"/>
  <c r="O2349" i="1"/>
  <c r="P2349" i="1"/>
  <c r="O2345" i="1"/>
  <c r="P2345" i="1"/>
  <c r="O2341" i="1"/>
  <c r="P2341" i="1"/>
  <c r="O2337" i="1"/>
  <c r="P2337" i="1"/>
  <c r="O2333" i="1"/>
  <c r="P2333" i="1"/>
  <c r="O2329" i="1"/>
  <c r="P2329" i="1"/>
  <c r="O2325" i="1"/>
  <c r="P2325" i="1"/>
  <c r="O2321" i="1"/>
  <c r="P2321" i="1"/>
  <c r="O2317" i="1"/>
  <c r="P2317" i="1"/>
  <c r="O2313" i="1"/>
  <c r="P2313" i="1"/>
  <c r="O2309" i="1"/>
  <c r="P2309" i="1"/>
  <c r="O2305" i="1"/>
  <c r="P2305" i="1"/>
  <c r="O2301" i="1"/>
  <c r="P2301" i="1"/>
  <c r="O2297" i="1"/>
  <c r="P2297" i="1"/>
  <c r="O2293" i="1"/>
  <c r="P2293" i="1"/>
  <c r="O2289" i="1"/>
  <c r="P2289" i="1"/>
  <c r="O2285" i="1"/>
  <c r="P2285" i="1"/>
  <c r="O2281" i="1"/>
  <c r="P2281" i="1"/>
  <c r="O2277" i="1"/>
  <c r="P2277" i="1"/>
  <c r="O2273" i="1"/>
  <c r="P2273" i="1"/>
  <c r="O2269" i="1"/>
  <c r="P2269" i="1"/>
  <c r="O2265" i="1"/>
  <c r="P2265" i="1"/>
  <c r="O2261" i="1"/>
  <c r="P2261" i="1"/>
  <c r="O2257" i="1"/>
  <c r="P2257" i="1"/>
  <c r="O2253" i="1"/>
  <c r="P2253" i="1"/>
  <c r="O2249" i="1"/>
  <c r="P2249" i="1"/>
  <c r="O2245" i="1"/>
  <c r="P2245" i="1"/>
  <c r="O2241" i="1"/>
  <c r="P2241" i="1"/>
  <c r="O2237" i="1"/>
  <c r="P2237" i="1"/>
  <c r="O2233" i="1"/>
  <c r="P2233" i="1"/>
  <c r="O2229" i="1"/>
  <c r="P2229" i="1"/>
  <c r="O2225" i="1"/>
  <c r="P2225" i="1"/>
  <c r="O2221" i="1"/>
  <c r="P2221" i="1"/>
  <c r="O2217" i="1"/>
  <c r="P2217" i="1"/>
  <c r="O2213" i="1"/>
  <c r="P2213" i="1"/>
  <c r="O2209" i="1"/>
  <c r="P2209" i="1"/>
  <c r="O2205" i="1"/>
  <c r="P2205" i="1"/>
  <c r="O2201" i="1"/>
  <c r="P2201" i="1"/>
  <c r="O2197" i="1"/>
  <c r="P2197" i="1"/>
  <c r="O2193" i="1"/>
  <c r="P2193" i="1"/>
  <c r="O2189" i="1"/>
  <c r="P2189" i="1"/>
  <c r="O2185" i="1"/>
  <c r="P2185" i="1"/>
  <c r="O2181" i="1"/>
  <c r="P2181" i="1"/>
  <c r="O2177" i="1"/>
  <c r="P2177" i="1"/>
  <c r="O2173" i="1"/>
  <c r="P2173" i="1"/>
  <c r="O2169" i="1"/>
  <c r="P2169" i="1"/>
  <c r="O2165" i="1"/>
  <c r="P2165" i="1"/>
  <c r="O2161" i="1"/>
  <c r="P2161" i="1"/>
  <c r="O2157" i="1"/>
  <c r="P2157" i="1"/>
  <c r="O2153" i="1"/>
  <c r="P2153" i="1"/>
  <c r="O2149" i="1"/>
  <c r="P2149" i="1"/>
  <c r="O2145" i="1"/>
  <c r="P2145" i="1"/>
  <c r="O2141" i="1"/>
  <c r="P2141" i="1"/>
  <c r="O2137" i="1"/>
  <c r="P2137" i="1"/>
  <c r="O2133" i="1"/>
  <c r="P2133" i="1"/>
  <c r="O2129" i="1"/>
  <c r="P2129" i="1"/>
  <c r="O2125" i="1"/>
  <c r="P2125" i="1"/>
  <c r="O2121" i="1"/>
  <c r="P2121" i="1"/>
  <c r="O2117" i="1"/>
  <c r="P2117" i="1"/>
  <c r="O2113" i="1"/>
  <c r="P2113" i="1"/>
  <c r="O2109" i="1"/>
  <c r="P2109" i="1"/>
  <c r="O2105" i="1"/>
  <c r="P2105" i="1"/>
  <c r="O2101" i="1"/>
  <c r="P2101" i="1"/>
  <c r="O2097" i="1"/>
  <c r="P2097" i="1"/>
  <c r="O2093" i="1"/>
  <c r="P2093" i="1"/>
  <c r="O2089" i="1"/>
  <c r="P2089" i="1"/>
  <c r="O2085" i="1"/>
  <c r="P2085" i="1"/>
  <c r="O2081" i="1"/>
  <c r="P2081" i="1"/>
  <c r="O2077" i="1"/>
  <c r="P2077" i="1"/>
  <c r="O2073" i="1"/>
  <c r="P2073" i="1"/>
  <c r="O2069" i="1"/>
  <c r="P2069" i="1"/>
  <c r="O2065" i="1"/>
  <c r="P2065" i="1"/>
  <c r="O2061" i="1"/>
  <c r="P2061" i="1"/>
  <c r="O2057" i="1"/>
  <c r="P2057" i="1"/>
  <c r="O2053" i="1"/>
  <c r="P2053" i="1"/>
  <c r="O2049" i="1"/>
  <c r="P2049" i="1"/>
  <c r="O2045" i="1"/>
  <c r="P2045" i="1"/>
  <c r="O2041" i="1"/>
  <c r="P2041" i="1"/>
  <c r="O2037" i="1"/>
  <c r="P2037" i="1"/>
  <c r="O2033" i="1"/>
  <c r="P2033" i="1"/>
  <c r="O2029" i="1"/>
  <c r="P2029" i="1"/>
  <c r="O2025" i="1"/>
  <c r="P2025" i="1"/>
  <c r="O2021" i="1"/>
  <c r="P2021" i="1"/>
  <c r="O2017" i="1"/>
  <c r="P2017" i="1"/>
  <c r="O2013" i="1"/>
  <c r="P2013" i="1"/>
  <c r="O2009" i="1"/>
  <c r="P2009" i="1"/>
  <c r="O2005" i="1"/>
  <c r="P2005" i="1"/>
  <c r="O2001" i="1"/>
  <c r="P2001" i="1"/>
  <c r="O1997" i="1"/>
  <c r="P1997" i="1"/>
  <c r="O1993" i="1"/>
  <c r="P1993" i="1"/>
  <c r="O1989" i="1"/>
  <c r="P1989" i="1"/>
  <c r="O1985" i="1"/>
  <c r="P1985" i="1"/>
  <c r="O1981" i="1"/>
  <c r="P1981" i="1"/>
  <c r="O1977" i="1"/>
  <c r="P1977" i="1"/>
  <c r="O1973" i="1"/>
  <c r="P1973" i="1"/>
  <c r="O1969" i="1"/>
  <c r="P1969" i="1"/>
  <c r="O1965" i="1"/>
  <c r="P1965" i="1"/>
  <c r="O1961" i="1"/>
  <c r="P1961" i="1"/>
  <c r="O1957" i="1"/>
  <c r="P1957" i="1"/>
  <c r="O1953" i="1"/>
  <c r="P1953" i="1"/>
  <c r="O1949" i="1"/>
  <c r="P1949" i="1"/>
  <c r="O1945" i="1"/>
  <c r="P1945" i="1"/>
  <c r="O1941" i="1"/>
  <c r="P1941" i="1"/>
  <c r="O1937" i="1"/>
  <c r="P1937" i="1"/>
  <c r="O1933" i="1"/>
  <c r="P1933" i="1"/>
  <c r="O1929" i="1"/>
  <c r="P1929" i="1"/>
  <c r="O1925" i="1"/>
  <c r="P1925" i="1"/>
  <c r="O1921" i="1"/>
  <c r="P1921" i="1"/>
  <c r="O1917" i="1"/>
  <c r="P1917" i="1"/>
  <c r="O1913" i="1"/>
  <c r="P1913" i="1"/>
  <c r="O1909" i="1"/>
  <c r="P1909" i="1"/>
  <c r="O1905" i="1"/>
  <c r="P1905" i="1"/>
  <c r="O1901" i="1"/>
  <c r="P1901" i="1"/>
  <c r="O1897" i="1"/>
  <c r="P1897" i="1"/>
  <c r="O1893" i="1"/>
  <c r="P1893" i="1"/>
  <c r="O1889" i="1"/>
  <c r="P1889" i="1"/>
  <c r="O1885" i="1"/>
  <c r="P1885" i="1"/>
  <c r="O1881" i="1"/>
  <c r="P1881" i="1"/>
  <c r="O1877" i="1"/>
  <c r="P1877" i="1"/>
  <c r="O1873" i="1"/>
  <c r="P1873" i="1"/>
  <c r="O1869" i="1"/>
  <c r="P1869" i="1"/>
  <c r="O1865" i="1"/>
  <c r="P1865" i="1"/>
  <c r="O1861" i="1"/>
  <c r="P1861" i="1"/>
  <c r="O1857" i="1"/>
  <c r="P1857" i="1"/>
  <c r="O1853" i="1"/>
  <c r="P1853" i="1"/>
  <c r="O1849" i="1"/>
  <c r="P1849" i="1"/>
  <c r="O1845" i="1"/>
  <c r="P1845" i="1"/>
  <c r="O1841" i="1"/>
  <c r="P1841" i="1"/>
  <c r="O1837" i="1"/>
  <c r="P1837" i="1"/>
  <c r="O1833" i="1"/>
  <c r="P1833" i="1"/>
  <c r="O1829" i="1"/>
  <c r="P1829" i="1"/>
  <c r="O1825" i="1"/>
  <c r="P1825" i="1"/>
  <c r="O1821" i="1"/>
  <c r="P1821" i="1"/>
  <c r="O1817" i="1"/>
  <c r="P1817" i="1"/>
  <c r="O1813" i="1"/>
  <c r="P1813" i="1"/>
  <c r="O1809" i="1"/>
  <c r="P1809" i="1"/>
  <c r="O1805" i="1"/>
  <c r="P1805" i="1"/>
  <c r="O1801" i="1"/>
  <c r="P1801" i="1"/>
  <c r="O1797" i="1"/>
  <c r="P1797" i="1"/>
  <c r="O1793" i="1"/>
  <c r="P1793" i="1"/>
  <c r="O1789" i="1"/>
  <c r="P1789" i="1"/>
  <c r="O1785" i="1"/>
  <c r="P1785" i="1"/>
  <c r="O1781" i="1"/>
  <c r="P1781" i="1"/>
  <c r="O1777" i="1"/>
  <c r="P1777" i="1"/>
  <c r="O1773" i="1"/>
  <c r="P1773" i="1"/>
  <c r="O1769" i="1"/>
  <c r="P1769" i="1"/>
  <c r="O1765" i="1"/>
  <c r="P1765" i="1"/>
  <c r="O1761" i="1"/>
  <c r="P1761" i="1"/>
  <c r="O1757" i="1"/>
  <c r="P1757" i="1"/>
  <c r="O1753" i="1"/>
  <c r="P1753" i="1"/>
  <c r="O1749" i="1"/>
  <c r="P1749" i="1"/>
  <c r="O1745" i="1"/>
  <c r="P1745" i="1"/>
  <c r="O1741" i="1"/>
  <c r="P1741" i="1"/>
  <c r="O1737" i="1"/>
  <c r="P1737" i="1"/>
  <c r="O1733" i="1"/>
  <c r="P1733" i="1"/>
  <c r="O1729" i="1"/>
  <c r="P1729" i="1"/>
  <c r="O1725" i="1"/>
  <c r="P1725" i="1"/>
  <c r="O1721" i="1"/>
  <c r="P1721" i="1"/>
  <c r="O1717" i="1"/>
  <c r="P1717" i="1"/>
  <c r="O1713" i="1"/>
  <c r="P1713" i="1"/>
  <c r="O1709" i="1"/>
  <c r="P1709" i="1"/>
  <c r="O1705" i="1"/>
  <c r="P1705" i="1"/>
  <c r="O1701" i="1"/>
  <c r="P1701" i="1"/>
  <c r="O1697" i="1"/>
  <c r="P1697" i="1"/>
  <c r="O1693" i="1"/>
  <c r="P1693" i="1"/>
  <c r="O1689" i="1"/>
  <c r="P1689" i="1"/>
  <c r="O1685" i="1"/>
  <c r="P1685" i="1"/>
  <c r="O1681" i="1"/>
  <c r="P1681" i="1"/>
  <c r="O1677" i="1"/>
  <c r="P1677" i="1"/>
  <c r="O1673" i="1"/>
  <c r="P1673" i="1"/>
  <c r="O1669" i="1"/>
  <c r="P1669" i="1"/>
  <c r="O1665" i="1"/>
  <c r="P1665" i="1"/>
  <c r="O1661" i="1"/>
  <c r="P1661" i="1"/>
  <c r="O1657" i="1"/>
  <c r="P1657" i="1"/>
  <c r="O1653" i="1"/>
  <c r="P1653" i="1"/>
  <c r="O1649" i="1"/>
  <c r="P1649" i="1"/>
  <c r="O1645" i="1"/>
  <c r="P1645" i="1"/>
  <c r="O1641" i="1"/>
  <c r="P1641" i="1"/>
  <c r="O1637" i="1"/>
  <c r="P1637" i="1"/>
  <c r="O1633" i="1"/>
  <c r="P1633" i="1"/>
  <c r="O1629" i="1"/>
  <c r="P1629" i="1"/>
  <c r="O1625" i="1"/>
  <c r="P1625" i="1"/>
  <c r="O1621" i="1"/>
  <c r="P1621" i="1"/>
  <c r="O1617" i="1"/>
  <c r="P1617" i="1"/>
  <c r="O1613" i="1"/>
  <c r="P1613" i="1"/>
  <c r="O1609" i="1"/>
  <c r="P1609" i="1"/>
  <c r="O1605" i="1"/>
  <c r="P1605" i="1"/>
  <c r="O1601" i="1"/>
  <c r="P1601" i="1"/>
  <c r="O1597" i="1"/>
  <c r="P1597" i="1"/>
  <c r="O1593" i="1"/>
  <c r="P1593" i="1"/>
  <c r="O1589" i="1"/>
  <c r="P1589" i="1"/>
  <c r="O1585" i="1"/>
  <c r="P1585" i="1"/>
  <c r="O1581" i="1"/>
  <c r="P1581" i="1"/>
  <c r="O1577" i="1"/>
  <c r="P1577" i="1"/>
  <c r="O1573" i="1"/>
  <c r="P1573" i="1"/>
  <c r="O1569" i="1"/>
  <c r="P1569" i="1"/>
  <c r="O1565" i="1"/>
  <c r="P1565" i="1"/>
  <c r="O1561" i="1"/>
  <c r="P1561" i="1"/>
  <c r="O1557" i="1"/>
  <c r="P1557" i="1"/>
  <c r="O1553" i="1"/>
  <c r="P1553" i="1"/>
  <c r="O1549" i="1"/>
  <c r="P1549" i="1"/>
  <c r="O1545" i="1"/>
  <c r="P1545" i="1"/>
  <c r="O1541" i="1"/>
  <c r="P1541" i="1"/>
  <c r="O1537" i="1"/>
  <c r="P1537" i="1"/>
  <c r="O1533" i="1"/>
  <c r="P1533" i="1"/>
  <c r="O1529" i="1"/>
  <c r="P1529" i="1"/>
  <c r="O1525" i="1"/>
  <c r="P1525" i="1"/>
  <c r="O1521" i="1"/>
  <c r="P1521" i="1"/>
  <c r="O1517" i="1"/>
  <c r="P1517" i="1"/>
  <c r="O1513" i="1"/>
  <c r="P1513" i="1"/>
  <c r="O1509" i="1"/>
  <c r="P1509" i="1"/>
  <c r="O1505" i="1"/>
  <c r="P1505" i="1"/>
  <c r="O1501" i="1"/>
  <c r="P1501" i="1"/>
  <c r="O1497" i="1"/>
  <c r="P1497" i="1"/>
  <c r="O1493" i="1"/>
  <c r="P1493" i="1"/>
  <c r="O1489" i="1"/>
  <c r="P1489" i="1"/>
  <c r="O1485" i="1"/>
  <c r="P1485" i="1"/>
  <c r="O1481" i="1"/>
  <c r="P1481" i="1"/>
  <c r="O1477" i="1"/>
  <c r="P1477" i="1"/>
  <c r="O1473" i="1"/>
  <c r="P1473" i="1"/>
  <c r="O1469" i="1"/>
  <c r="P1469" i="1"/>
  <c r="O1465" i="1"/>
  <c r="P1465" i="1"/>
  <c r="O1461" i="1"/>
  <c r="P1461" i="1"/>
  <c r="O1457" i="1"/>
  <c r="P1457" i="1"/>
  <c r="O1453" i="1"/>
  <c r="P1453" i="1"/>
  <c r="O1449" i="1"/>
  <c r="P1449" i="1"/>
  <c r="O1445" i="1"/>
  <c r="P1445" i="1"/>
  <c r="O1441" i="1"/>
  <c r="P1441" i="1"/>
  <c r="O1437" i="1"/>
  <c r="P1437" i="1"/>
  <c r="O1433" i="1"/>
  <c r="P1433" i="1"/>
  <c r="O1429" i="1"/>
  <c r="P1429" i="1"/>
  <c r="O1425" i="1"/>
  <c r="P1425" i="1"/>
  <c r="O1421" i="1"/>
  <c r="P1421" i="1"/>
  <c r="O1417" i="1"/>
  <c r="P1417" i="1"/>
  <c r="O1413" i="1"/>
  <c r="P1413" i="1"/>
  <c r="O1409" i="1"/>
  <c r="P1409" i="1"/>
  <c r="O1405" i="1"/>
  <c r="P1405" i="1"/>
  <c r="O1401" i="1"/>
  <c r="P1401" i="1"/>
  <c r="O1397" i="1"/>
  <c r="P1397" i="1"/>
  <c r="O1393" i="1"/>
  <c r="P1393" i="1"/>
  <c r="O1389" i="1"/>
  <c r="P1389" i="1"/>
  <c r="O1385" i="1"/>
  <c r="P1385" i="1"/>
  <c r="O1381" i="1"/>
  <c r="P1381" i="1"/>
  <c r="O1377" i="1"/>
  <c r="P1377" i="1"/>
  <c r="O1373" i="1"/>
  <c r="P1373" i="1"/>
  <c r="O1369" i="1"/>
  <c r="P1369" i="1"/>
  <c r="O1365" i="1"/>
  <c r="P1365" i="1"/>
  <c r="O1361" i="1"/>
  <c r="P1361" i="1"/>
  <c r="O1357" i="1"/>
  <c r="P1357" i="1"/>
  <c r="O1353" i="1"/>
  <c r="P1353" i="1"/>
  <c r="O1349" i="1"/>
  <c r="P1349" i="1"/>
  <c r="O1345" i="1"/>
  <c r="P1345" i="1"/>
  <c r="O1341" i="1"/>
  <c r="P1341" i="1"/>
  <c r="O1337" i="1"/>
  <c r="P1337" i="1"/>
  <c r="O1333" i="1"/>
  <c r="P1333" i="1"/>
  <c r="O1329" i="1"/>
  <c r="P1329" i="1"/>
  <c r="O1325" i="1"/>
  <c r="P1325" i="1"/>
  <c r="O1321" i="1"/>
  <c r="P1321" i="1"/>
  <c r="O1317" i="1"/>
  <c r="P1317" i="1"/>
  <c r="O1313" i="1"/>
  <c r="P1313" i="1"/>
  <c r="O1309" i="1"/>
  <c r="P1309" i="1"/>
  <c r="O1305" i="1"/>
  <c r="P1305" i="1"/>
  <c r="O1301" i="1"/>
  <c r="P1301" i="1"/>
  <c r="O1297" i="1"/>
  <c r="P1297" i="1"/>
  <c r="O1293" i="1"/>
  <c r="P1293" i="1"/>
  <c r="O1289" i="1"/>
  <c r="P1289" i="1"/>
  <c r="O1285" i="1"/>
  <c r="P1285" i="1"/>
  <c r="O1281" i="1"/>
  <c r="P1281" i="1"/>
  <c r="O1277" i="1"/>
  <c r="P1277" i="1"/>
  <c r="O1273" i="1"/>
  <c r="P1273" i="1"/>
  <c r="O1269" i="1"/>
  <c r="P1269" i="1"/>
  <c r="O1265" i="1"/>
  <c r="P1265" i="1"/>
  <c r="O1261" i="1"/>
  <c r="P1261" i="1"/>
  <c r="O1257" i="1"/>
  <c r="P1257" i="1"/>
  <c r="O1253" i="1"/>
  <c r="P1253" i="1"/>
  <c r="O1249" i="1"/>
  <c r="P1249" i="1"/>
  <c r="O1245" i="1"/>
  <c r="P1245" i="1"/>
  <c r="O1241" i="1"/>
  <c r="P1241" i="1"/>
  <c r="O1237" i="1"/>
  <c r="P1237" i="1"/>
  <c r="O1233" i="1"/>
  <c r="P1233" i="1"/>
  <c r="O1229" i="1"/>
  <c r="P1229" i="1"/>
  <c r="O1225" i="1"/>
  <c r="P1225" i="1"/>
  <c r="O1221" i="1"/>
  <c r="P1221" i="1"/>
  <c r="O1217" i="1"/>
  <c r="P1217" i="1"/>
  <c r="O1213" i="1"/>
  <c r="P1213" i="1"/>
  <c r="O1209" i="1"/>
  <c r="P1209" i="1"/>
  <c r="O1205" i="1"/>
  <c r="P1205" i="1"/>
  <c r="O1201" i="1"/>
  <c r="P1201" i="1"/>
  <c r="O1197" i="1"/>
  <c r="P1197" i="1"/>
  <c r="O1193" i="1"/>
  <c r="P1193" i="1"/>
  <c r="O1189" i="1"/>
  <c r="P1189" i="1"/>
  <c r="O1185" i="1"/>
  <c r="P1185" i="1"/>
  <c r="O1181" i="1"/>
  <c r="P1181" i="1"/>
  <c r="O1177" i="1"/>
  <c r="P1177" i="1"/>
  <c r="O1173" i="1"/>
  <c r="P1173" i="1"/>
  <c r="O1169" i="1"/>
  <c r="P1169" i="1"/>
  <c r="O1165" i="1"/>
  <c r="P1165" i="1"/>
  <c r="O1161" i="1"/>
  <c r="P1161" i="1"/>
  <c r="O1157" i="1"/>
  <c r="P1157" i="1"/>
  <c r="O1153" i="1"/>
  <c r="P1153" i="1"/>
  <c r="O1149" i="1"/>
  <c r="P1149" i="1"/>
  <c r="O1145" i="1"/>
  <c r="P1145" i="1"/>
  <c r="O1141" i="1"/>
  <c r="P1141" i="1"/>
  <c r="O1137" i="1"/>
  <c r="P1137" i="1"/>
  <c r="O1133" i="1"/>
  <c r="P1133" i="1"/>
  <c r="O1129" i="1"/>
  <c r="P1129" i="1"/>
  <c r="O1125" i="1"/>
  <c r="P1125" i="1"/>
  <c r="O1121" i="1"/>
  <c r="P1121" i="1"/>
  <c r="O1117" i="1"/>
  <c r="P1117" i="1"/>
  <c r="O1113" i="1"/>
  <c r="P1113" i="1"/>
  <c r="O1109" i="1"/>
  <c r="P1109" i="1"/>
  <c r="O1105" i="1"/>
  <c r="P1105" i="1"/>
  <c r="O1101" i="1"/>
  <c r="P1101" i="1"/>
  <c r="O1097" i="1"/>
  <c r="P1097" i="1"/>
  <c r="O1093" i="1"/>
  <c r="P1093" i="1"/>
  <c r="O1089" i="1"/>
  <c r="P1089" i="1"/>
  <c r="O1085" i="1"/>
  <c r="P1085" i="1"/>
  <c r="O1081" i="1"/>
  <c r="P1081" i="1"/>
  <c r="O1077" i="1"/>
  <c r="P1077" i="1"/>
  <c r="O1073" i="1"/>
  <c r="P1073" i="1"/>
  <c r="O1069" i="1"/>
  <c r="P1069" i="1"/>
  <c r="O1065" i="1"/>
  <c r="P1065" i="1"/>
  <c r="O1061" i="1"/>
  <c r="P1061" i="1"/>
  <c r="O1057" i="1"/>
  <c r="P1057" i="1"/>
  <c r="O1053" i="1"/>
  <c r="P1053" i="1"/>
  <c r="O1049" i="1"/>
  <c r="P1049" i="1"/>
  <c r="O1045" i="1"/>
  <c r="P1045" i="1"/>
  <c r="O1041" i="1"/>
  <c r="P1041" i="1"/>
  <c r="O1037" i="1"/>
  <c r="P1037" i="1"/>
  <c r="O1033" i="1"/>
  <c r="P1033" i="1"/>
  <c r="O1029" i="1"/>
  <c r="P1029" i="1"/>
  <c r="O1025" i="1"/>
  <c r="P1025" i="1"/>
  <c r="O1021" i="1"/>
  <c r="P1021" i="1"/>
  <c r="O1017" i="1"/>
  <c r="P1017" i="1"/>
  <c r="O1013" i="1"/>
  <c r="P1013" i="1"/>
  <c r="O1009" i="1"/>
  <c r="P1009" i="1"/>
  <c r="O1005" i="1"/>
  <c r="P1005" i="1"/>
  <c r="O1001" i="1"/>
  <c r="P1001" i="1"/>
  <c r="O997" i="1"/>
  <c r="P997" i="1"/>
  <c r="O993" i="1"/>
  <c r="P993" i="1"/>
  <c r="O989" i="1"/>
  <c r="P989" i="1"/>
  <c r="O985" i="1"/>
  <c r="P985" i="1"/>
  <c r="O981" i="1"/>
  <c r="P981" i="1"/>
  <c r="O977" i="1"/>
  <c r="P977" i="1"/>
  <c r="O973" i="1"/>
  <c r="P973" i="1"/>
  <c r="O969" i="1"/>
  <c r="P969" i="1"/>
  <c r="O965" i="1"/>
  <c r="P965" i="1"/>
  <c r="O961" i="1"/>
  <c r="P961" i="1"/>
  <c r="O957" i="1"/>
  <c r="P957" i="1"/>
  <c r="O953" i="1"/>
  <c r="P953" i="1"/>
  <c r="O949" i="1"/>
  <c r="P949" i="1"/>
  <c r="O945" i="1"/>
  <c r="P945" i="1"/>
  <c r="O941" i="1"/>
  <c r="P941" i="1"/>
  <c r="O937" i="1"/>
  <c r="P937" i="1"/>
  <c r="O933" i="1"/>
  <c r="P933" i="1"/>
  <c r="O929" i="1"/>
  <c r="P929" i="1"/>
  <c r="O925" i="1"/>
  <c r="P925" i="1"/>
  <c r="O921" i="1"/>
  <c r="P921" i="1"/>
  <c r="O917" i="1"/>
  <c r="P917" i="1"/>
  <c r="O913" i="1"/>
  <c r="P913" i="1"/>
  <c r="O909" i="1"/>
  <c r="P909" i="1"/>
  <c r="O905" i="1"/>
  <c r="P905" i="1"/>
  <c r="O901" i="1"/>
  <c r="P901" i="1"/>
  <c r="O897" i="1"/>
  <c r="P897" i="1"/>
  <c r="O893" i="1"/>
  <c r="P893" i="1"/>
  <c r="O889" i="1"/>
  <c r="P889" i="1"/>
  <c r="O885" i="1"/>
  <c r="P885" i="1"/>
  <c r="O881" i="1"/>
  <c r="P881" i="1"/>
  <c r="O877" i="1"/>
  <c r="P877" i="1"/>
  <c r="O873" i="1"/>
  <c r="P873" i="1"/>
  <c r="O869" i="1"/>
  <c r="P869" i="1"/>
  <c r="O865" i="1"/>
  <c r="P865" i="1"/>
  <c r="O861" i="1"/>
  <c r="P861" i="1"/>
  <c r="O857" i="1"/>
  <c r="P857" i="1"/>
  <c r="O853" i="1"/>
  <c r="P853" i="1"/>
  <c r="O849" i="1"/>
  <c r="P849" i="1"/>
  <c r="O845" i="1"/>
  <c r="P845" i="1"/>
  <c r="O841" i="1"/>
  <c r="P841" i="1"/>
  <c r="O837" i="1"/>
  <c r="P837" i="1"/>
  <c r="O833" i="1"/>
  <c r="P833" i="1"/>
  <c r="O829" i="1"/>
  <c r="P829" i="1"/>
  <c r="O825" i="1"/>
  <c r="P825" i="1"/>
  <c r="O821" i="1"/>
  <c r="P821" i="1"/>
  <c r="O817" i="1"/>
  <c r="P817" i="1"/>
  <c r="O813" i="1"/>
  <c r="P813" i="1"/>
  <c r="O809" i="1"/>
  <c r="P809" i="1"/>
  <c r="O805" i="1"/>
  <c r="P805" i="1"/>
  <c r="O801" i="1"/>
  <c r="P801" i="1"/>
  <c r="O797" i="1"/>
  <c r="P797" i="1"/>
  <c r="O793" i="1"/>
  <c r="P793" i="1"/>
  <c r="O789" i="1"/>
  <c r="P789" i="1"/>
  <c r="O785" i="1"/>
  <c r="P785" i="1"/>
  <c r="O781" i="1"/>
  <c r="P781" i="1"/>
  <c r="O777" i="1"/>
  <c r="P777" i="1"/>
  <c r="O773" i="1"/>
  <c r="P773" i="1"/>
  <c r="O769" i="1"/>
  <c r="P769" i="1"/>
  <c r="O765" i="1"/>
  <c r="P765" i="1"/>
  <c r="O761" i="1"/>
  <c r="P761" i="1"/>
  <c r="O757" i="1"/>
  <c r="P757" i="1"/>
  <c r="O753" i="1"/>
  <c r="P753" i="1"/>
  <c r="O749" i="1"/>
  <c r="P749" i="1"/>
  <c r="O745" i="1"/>
  <c r="P745" i="1"/>
  <c r="O741" i="1"/>
  <c r="P741" i="1"/>
  <c r="O737" i="1"/>
  <c r="P737" i="1"/>
  <c r="O733" i="1"/>
  <c r="P733" i="1"/>
  <c r="O729" i="1"/>
  <c r="P729" i="1"/>
  <c r="O725" i="1"/>
  <c r="P725" i="1"/>
  <c r="O721" i="1"/>
  <c r="P721" i="1"/>
  <c r="O717" i="1"/>
  <c r="P717" i="1"/>
  <c r="O713" i="1"/>
  <c r="P713" i="1"/>
  <c r="O709" i="1"/>
  <c r="P709" i="1"/>
  <c r="O705" i="1"/>
  <c r="P705" i="1"/>
  <c r="O701" i="1"/>
  <c r="P701" i="1"/>
  <c r="O697" i="1"/>
  <c r="P697" i="1"/>
  <c r="O693" i="1"/>
  <c r="P693" i="1"/>
  <c r="O689" i="1"/>
  <c r="P689" i="1"/>
  <c r="O685" i="1"/>
  <c r="P685" i="1"/>
  <c r="O681" i="1"/>
  <c r="P681" i="1"/>
  <c r="O677" i="1"/>
  <c r="P677" i="1"/>
  <c r="O673" i="1"/>
  <c r="P673" i="1"/>
  <c r="O669" i="1"/>
  <c r="P669" i="1"/>
  <c r="O665" i="1"/>
  <c r="P665" i="1"/>
  <c r="O661" i="1"/>
  <c r="P661" i="1"/>
  <c r="O657" i="1"/>
  <c r="P657" i="1"/>
  <c r="O653" i="1"/>
  <c r="P653" i="1"/>
  <c r="O649" i="1"/>
  <c r="P649" i="1"/>
  <c r="O645" i="1"/>
  <c r="P645" i="1"/>
  <c r="O641" i="1"/>
  <c r="P641" i="1"/>
  <c r="O637" i="1"/>
  <c r="P637" i="1"/>
  <c r="O633" i="1"/>
  <c r="P633" i="1"/>
  <c r="O629" i="1"/>
  <c r="P629" i="1"/>
  <c r="O625" i="1"/>
  <c r="P625" i="1"/>
  <c r="O621" i="1"/>
  <c r="P621" i="1"/>
  <c r="O617" i="1"/>
  <c r="P617" i="1"/>
  <c r="O613" i="1"/>
  <c r="P613" i="1"/>
  <c r="O609" i="1"/>
  <c r="P609" i="1"/>
  <c r="O605" i="1"/>
  <c r="P605" i="1"/>
  <c r="O601" i="1"/>
  <c r="P601" i="1"/>
  <c r="O597" i="1"/>
  <c r="P597" i="1"/>
  <c r="O593" i="1"/>
  <c r="P593" i="1"/>
  <c r="O589" i="1"/>
  <c r="P589" i="1"/>
  <c r="O585" i="1"/>
  <c r="P585" i="1"/>
  <c r="O581" i="1"/>
  <c r="P581" i="1"/>
  <c r="O577" i="1"/>
  <c r="P577" i="1"/>
  <c r="O573" i="1"/>
  <c r="P573" i="1"/>
  <c r="O569" i="1"/>
  <c r="P569" i="1"/>
  <c r="O565" i="1"/>
  <c r="P565" i="1"/>
  <c r="O561" i="1"/>
  <c r="P561" i="1"/>
  <c r="O557" i="1"/>
  <c r="P557" i="1"/>
  <c r="O553" i="1"/>
  <c r="P553" i="1"/>
  <c r="O549" i="1"/>
  <c r="P549" i="1"/>
  <c r="O545" i="1"/>
  <c r="P545" i="1"/>
  <c r="O541" i="1"/>
  <c r="P541" i="1"/>
  <c r="O537" i="1"/>
  <c r="P537" i="1"/>
  <c r="O533" i="1"/>
  <c r="P533" i="1"/>
  <c r="O529" i="1"/>
  <c r="P529" i="1"/>
  <c r="O525" i="1"/>
  <c r="P525" i="1"/>
  <c r="O521" i="1"/>
  <c r="P521" i="1"/>
  <c r="O517" i="1"/>
  <c r="P517" i="1"/>
  <c r="O513" i="1"/>
  <c r="P513" i="1"/>
  <c r="O509" i="1"/>
  <c r="P509" i="1"/>
  <c r="O505" i="1"/>
  <c r="P505" i="1"/>
  <c r="O501" i="1"/>
  <c r="P501" i="1"/>
  <c r="O497" i="1"/>
  <c r="P497" i="1"/>
  <c r="O493" i="1"/>
  <c r="P493" i="1"/>
  <c r="O489" i="1"/>
  <c r="P489" i="1"/>
  <c r="O485" i="1"/>
  <c r="P485" i="1"/>
  <c r="O481" i="1"/>
  <c r="P481" i="1"/>
  <c r="O477" i="1"/>
  <c r="P477" i="1"/>
  <c r="O473" i="1"/>
  <c r="P473" i="1"/>
  <c r="O469" i="1"/>
  <c r="P469" i="1"/>
  <c r="O465" i="1"/>
  <c r="P465" i="1"/>
  <c r="O461" i="1"/>
  <c r="P461" i="1"/>
  <c r="O457" i="1"/>
  <c r="P457" i="1"/>
  <c r="O453" i="1"/>
  <c r="P453" i="1"/>
  <c r="O449" i="1"/>
  <c r="P449" i="1"/>
  <c r="O445" i="1"/>
  <c r="P445" i="1"/>
  <c r="O441" i="1"/>
  <c r="P441" i="1"/>
  <c r="O437" i="1"/>
  <c r="W437" i="1" s="1"/>
  <c r="P437" i="1"/>
  <c r="O433" i="1"/>
  <c r="W433" i="1" s="1"/>
  <c r="P433" i="1"/>
  <c r="O429" i="1"/>
  <c r="P429" i="1"/>
  <c r="O425" i="1"/>
  <c r="P425" i="1"/>
  <c r="O421" i="1"/>
  <c r="P421" i="1"/>
  <c r="O417" i="1"/>
  <c r="P417" i="1"/>
  <c r="O413" i="1"/>
  <c r="P413" i="1"/>
  <c r="O409" i="1"/>
  <c r="P409" i="1"/>
  <c r="O405" i="1"/>
  <c r="W405" i="1" s="1"/>
  <c r="P405" i="1"/>
  <c r="O401" i="1"/>
  <c r="W401" i="1" s="1"/>
  <c r="P401" i="1"/>
  <c r="O397" i="1"/>
  <c r="P397" i="1"/>
  <c r="O393" i="1"/>
  <c r="P393" i="1"/>
  <c r="O389" i="1"/>
  <c r="P389" i="1"/>
  <c r="O385" i="1"/>
  <c r="P385" i="1"/>
  <c r="O381" i="1"/>
  <c r="P381" i="1"/>
  <c r="O377" i="1"/>
  <c r="P377" i="1"/>
  <c r="O373" i="1"/>
  <c r="P373" i="1"/>
  <c r="O369" i="1"/>
  <c r="W369" i="1" s="1"/>
  <c r="P369" i="1"/>
  <c r="O365" i="1"/>
  <c r="P365" i="1"/>
  <c r="O361" i="1"/>
  <c r="P361" i="1"/>
  <c r="O357" i="1"/>
  <c r="P357" i="1"/>
  <c r="O353" i="1"/>
  <c r="P353" i="1"/>
  <c r="O349" i="1"/>
  <c r="P349" i="1"/>
  <c r="O345" i="1"/>
  <c r="P345" i="1"/>
  <c r="O341" i="1"/>
  <c r="P341" i="1"/>
  <c r="O337" i="1"/>
  <c r="P337" i="1"/>
  <c r="O333" i="1"/>
  <c r="P333" i="1"/>
  <c r="O329" i="1"/>
  <c r="P329" i="1"/>
  <c r="O325" i="1"/>
  <c r="P325" i="1"/>
  <c r="O321" i="1"/>
  <c r="P321" i="1"/>
  <c r="O317" i="1"/>
  <c r="P317" i="1"/>
  <c r="O313" i="1"/>
  <c r="P313" i="1"/>
  <c r="O309" i="1"/>
  <c r="P309" i="1"/>
  <c r="O305" i="1"/>
  <c r="P305" i="1"/>
  <c r="O301" i="1"/>
  <c r="P301" i="1"/>
  <c r="O297" i="1"/>
  <c r="P297" i="1"/>
  <c r="O293" i="1"/>
  <c r="P293" i="1"/>
  <c r="O289" i="1"/>
  <c r="P289" i="1"/>
  <c r="O285" i="1"/>
  <c r="P285" i="1"/>
  <c r="O281" i="1"/>
  <c r="P281" i="1"/>
  <c r="O277" i="1"/>
  <c r="P277" i="1"/>
  <c r="O273" i="1"/>
  <c r="P273" i="1"/>
  <c r="O269" i="1"/>
  <c r="P269" i="1"/>
  <c r="O265" i="1"/>
  <c r="P265" i="1"/>
  <c r="O261" i="1"/>
  <c r="P261" i="1"/>
  <c r="O257" i="1"/>
  <c r="P257" i="1"/>
  <c r="O253" i="1"/>
  <c r="P253" i="1"/>
  <c r="O249" i="1"/>
  <c r="P249" i="1"/>
  <c r="O245" i="1"/>
  <c r="P245" i="1"/>
  <c r="O241" i="1"/>
  <c r="P241" i="1"/>
  <c r="O237" i="1"/>
  <c r="P237" i="1"/>
  <c r="O233" i="1"/>
  <c r="P233" i="1"/>
  <c r="O229" i="1"/>
  <c r="P229" i="1"/>
  <c r="O225" i="1"/>
  <c r="P225" i="1"/>
  <c r="O221" i="1"/>
  <c r="P221" i="1"/>
  <c r="O217" i="1"/>
  <c r="P217" i="1"/>
  <c r="O213" i="1"/>
  <c r="P213" i="1"/>
  <c r="O209" i="1"/>
  <c r="P209" i="1"/>
  <c r="O205" i="1"/>
  <c r="P205" i="1"/>
  <c r="O201" i="1"/>
  <c r="P201" i="1"/>
  <c r="O197" i="1"/>
  <c r="P197" i="1"/>
  <c r="O193" i="1"/>
  <c r="P193" i="1"/>
  <c r="O189" i="1"/>
  <c r="P189" i="1"/>
  <c r="O185" i="1"/>
  <c r="P185" i="1"/>
  <c r="O181" i="1"/>
  <c r="P181" i="1"/>
  <c r="O177" i="1"/>
  <c r="P177" i="1"/>
  <c r="O173" i="1"/>
  <c r="P173" i="1"/>
  <c r="O169" i="1"/>
  <c r="P169" i="1"/>
  <c r="O165" i="1"/>
  <c r="P165" i="1"/>
  <c r="O161" i="1"/>
  <c r="P161" i="1"/>
  <c r="O157" i="1"/>
  <c r="P157" i="1"/>
  <c r="O153" i="1"/>
  <c r="P153" i="1"/>
  <c r="O149" i="1"/>
  <c r="P149" i="1"/>
  <c r="O145" i="1"/>
  <c r="P145" i="1"/>
  <c r="O141" i="1"/>
  <c r="P141" i="1"/>
  <c r="O137" i="1"/>
  <c r="P137" i="1"/>
  <c r="O133" i="1"/>
  <c r="P133" i="1"/>
  <c r="O129" i="1"/>
  <c r="P129" i="1"/>
  <c r="O125" i="1"/>
  <c r="P125" i="1"/>
  <c r="O121" i="1"/>
  <c r="P121" i="1"/>
  <c r="O117" i="1"/>
  <c r="P117" i="1"/>
  <c r="O113" i="1"/>
  <c r="P113" i="1"/>
  <c r="O109" i="1"/>
  <c r="P109" i="1"/>
  <c r="O105" i="1"/>
  <c r="P105" i="1"/>
  <c r="O101" i="1"/>
  <c r="P101" i="1"/>
  <c r="O97" i="1"/>
  <c r="P97" i="1"/>
  <c r="O93" i="1"/>
  <c r="P93" i="1"/>
  <c r="O89" i="1"/>
  <c r="P89" i="1"/>
  <c r="O85" i="1"/>
  <c r="P85" i="1"/>
  <c r="O81" i="1"/>
  <c r="P81" i="1"/>
  <c r="O77" i="1"/>
  <c r="P77" i="1"/>
  <c r="O73" i="1"/>
  <c r="P73" i="1"/>
  <c r="O69" i="1"/>
  <c r="P69" i="1"/>
  <c r="O65" i="1"/>
  <c r="P65" i="1"/>
  <c r="O61" i="1"/>
  <c r="P61" i="1"/>
  <c r="O57" i="1"/>
  <c r="P57" i="1"/>
  <c r="O53" i="1"/>
  <c r="P53" i="1"/>
  <c r="O49" i="1"/>
  <c r="P49" i="1"/>
  <c r="O45" i="1"/>
  <c r="P45" i="1"/>
  <c r="O41" i="1"/>
  <c r="P41" i="1"/>
  <c r="O37" i="1"/>
  <c r="P37" i="1"/>
  <c r="O33" i="1"/>
  <c r="P33" i="1"/>
  <c r="O29" i="1"/>
  <c r="P29" i="1"/>
  <c r="O25" i="1"/>
  <c r="P25" i="1"/>
  <c r="O21" i="1"/>
  <c r="P21" i="1"/>
  <c r="O17" i="1"/>
  <c r="P17" i="1"/>
  <c r="O13" i="1"/>
  <c r="P13" i="1"/>
  <c r="P2200" i="1"/>
  <c r="P2196" i="1"/>
  <c r="P2192" i="1"/>
  <c r="P2188" i="1"/>
  <c r="P2184" i="1"/>
  <c r="P2180" i="1"/>
  <c r="P2176" i="1"/>
  <c r="P2172" i="1"/>
  <c r="P2168" i="1"/>
  <c r="P2164" i="1"/>
  <c r="P2160" i="1"/>
  <c r="P2156" i="1"/>
  <c r="P2152" i="1"/>
  <c r="P2148" i="1"/>
  <c r="P2144" i="1"/>
  <c r="P2140" i="1"/>
  <c r="P2136" i="1"/>
  <c r="P2132" i="1"/>
  <c r="P2128" i="1"/>
  <c r="P2124" i="1"/>
  <c r="P2120" i="1"/>
  <c r="P2116" i="1"/>
  <c r="P2112" i="1"/>
  <c r="P2108" i="1"/>
  <c r="P2104" i="1"/>
  <c r="P2100" i="1"/>
  <c r="P2096" i="1"/>
  <c r="P2092" i="1"/>
  <c r="P2088" i="1"/>
  <c r="P2084" i="1"/>
  <c r="P2080" i="1"/>
  <c r="P2076" i="1"/>
  <c r="P2072" i="1"/>
  <c r="P2068" i="1"/>
  <c r="P2064" i="1"/>
  <c r="P2060" i="1"/>
  <c r="P2056" i="1"/>
  <c r="P2052" i="1"/>
  <c r="P2048" i="1"/>
  <c r="P2044" i="1"/>
  <c r="P2040" i="1"/>
  <c r="P2036" i="1"/>
  <c r="P2032" i="1"/>
  <c r="P2028" i="1"/>
  <c r="P2024" i="1"/>
  <c r="P2020" i="1"/>
  <c r="P2016" i="1"/>
  <c r="P2012" i="1"/>
  <c r="P2008" i="1"/>
  <c r="P2004" i="1"/>
  <c r="P2000" i="1"/>
  <c r="P1996" i="1"/>
  <c r="P1992" i="1"/>
  <c r="P1988" i="1"/>
  <c r="P1984" i="1"/>
  <c r="P1980" i="1"/>
  <c r="P1976" i="1"/>
  <c r="P1972" i="1"/>
  <c r="P1968" i="1"/>
  <c r="P1964" i="1"/>
  <c r="P1960" i="1"/>
  <c r="P1956" i="1"/>
  <c r="P1952" i="1"/>
  <c r="P1948" i="1"/>
  <c r="P1944" i="1"/>
  <c r="P1940" i="1"/>
  <c r="P1936" i="1"/>
  <c r="P1932" i="1"/>
  <c r="P1928" i="1"/>
  <c r="P1924" i="1"/>
  <c r="P1920" i="1"/>
  <c r="P1916" i="1"/>
  <c r="P1912" i="1"/>
  <c r="P1908" i="1"/>
  <c r="P1904" i="1"/>
  <c r="P1900" i="1"/>
  <c r="P1896" i="1"/>
  <c r="P1892" i="1"/>
  <c r="P1888" i="1"/>
  <c r="P1884" i="1"/>
  <c r="P1880" i="1"/>
  <c r="P1876" i="1"/>
  <c r="P1872" i="1"/>
  <c r="P1868" i="1"/>
  <c r="P1864" i="1"/>
  <c r="P1860" i="1"/>
  <c r="P1856" i="1"/>
  <c r="P1852" i="1"/>
  <c r="P1848" i="1"/>
  <c r="P1844" i="1"/>
  <c r="P1840" i="1"/>
  <c r="P1836" i="1"/>
  <c r="P1832" i="1"/>
  <c r="P1828" i="1"/>
  <c r="P1824" i="1"/>
  <c r="P1820" i="1"/>
  <c r="P1816" i="1"/>
  <c r="P1812" i="1"/>
  <c r="P1808" i="1"/>
  <c r="P1804" i="1"/>
  <c r="P1800" i="1"/>
  <c r="P1796" i="1"/>
  <c r="P1792" i="1"/>
  <c r="P1788" i="1"/>
  <c r="P1784" i="1"/>
  <c r="P1780" i="1"/>
  <c r="P1776" i="1"/>
  <c r="P1772" i="1"/>
  <c r="P1768" i="1"/>
  <c r="P1764" i="1"/>
  <c r="P1760" i="1"/>
  <c r="P1756" i="1"/>
  <c r="P1752" i="1"/>
  <c r="P1748" i="1"/>
  <c r="P1744" i="1"/>
  <c r="P1740" i="1"/>
  <c r="P1736" i="1"/>
  <c r="P1732" i="1"/>
  <c r="P1728" i="1"/>
  <c r="P1724" i="1"/>
  <c r="P1720" i="1"/>
  <c r="P1716" i="1"/>
  <c r="P1712" i="1"/>
  <c r="P1708" i="1"/>
  <c r="P1704" i="1"/>
  <c r="P1700" i="1"/>
  <c r="P1696" i="1"/>
  <c r="P1692" i="1"/>
  <c r="P1688" i="1"/>
  <c r="P1684" i="1"/>
  <c r="P1680" i="1"/>
  <c r="P1676" i="1"/>
  <c r="P1672" i="1"/>
  <c r="P1668" i="1"/>
  <c r="P1664" i="1"/>
  <c r="P1660" i="1"/>
  <c r="P1656" i="1"/>
  <c r="P1652" i="1"/>
  <c r="P1648" i="1"/>
  <c r="P1644" i="1"/>
  <c r="P1640" i="1"/>
  <c r="P1636" i="1"/>
  <c r="P1632" i="1"/>
  <c r="P1628" i="1"/>
  <c r="P1624" i="1"/>
  <c r="P1620" i="1"/>
  <c r="P1616" i="1"/>
  <c r="P1612" i="1"/>
  <c r="P1608" i="1"/>
  <c r="P1604" i="1"/>
  <c r="P1600" i="1"/>
  <c r="P1596" i="1"/>
  <c r="P1592" i="1"/>
  <c r="P1588" i="1"/>
  <c r="P1584" i="1"/>
  <c r="P1580" i="1"/>
  <c r="P1576" i="1"/>
  <c r="P1572" i="1"/>
  <c r="P1568" i="1"/>
  <c r="P1564" i="1"/>
  <c r="P1560" i="1"/>
  <c r="P1556" i="1"/>
  <c r="P1552" i="1"/>
  <c r="P1548" i="1"/>
  <c r="P1544" i="1"/>
  <c r="P1540" i="1"/>
  <c r="P1536" i="1"/>
  <c r="P1532" i="1"/>
  <c r="P1528" i="1"/>
  <c r="P1524" i="1"/>
  <c r="P1520" i="1"/>
  <c r="P1516" i="1"/>
  <c r="P1512" i="1"/>
  <c r="P1508" i="1"/>
  <c r="P1504" i="1"/>
  <c r="P1500" i="1"/>
  <c r="P1496" i="1"/>
  <c r="P1492" i="1"/>
  <c r="P1488" i="1"/>
  <c r="P1484" i="1"/>
  <c r="P1480" i="1"/>
  <c r="P1476" i="1"/>
  <c r="P1472" i="1"/>
  <c r="P1468" i="1"/>
  <c r="P1464" i="1"/>
  <c r="P1460" i="1"/>
  <c r="P1456" i="1"/>
  <c r="P1452" i="1"/>
  <c r="P1448" i="1"/>
  <c r="P1444" i="1"/>
  <c r="P1440" i="1"/>
  <c r="P1436" i="1"/>
  <c r="P1432" i="1"/>
  <c r="P1428" i="1"/>
  <c r="P1424" i="1"/>
  <c r="P1420" i="1"/>
  <c r="P1416" i="1"/>
  <c r="P1412" i="1"/>
  <c r="P1408" i="1"/>
  <c r="P1404" i="1"/>
  <c r="P1400" i="1"/>
  <c r="P1396" i="1"/>
  <c r="P1392" i="1"/>
  <c r="P1388" i="1"/>
  <c r="P1384" i="1"/>
  <c r="P1380" i="1"/>
  <c r="P1376" i="1"/>
  <c r="P1372" i="1"/>
  <c r="P1368" i="1"/>
  <c r="P1364" i="1"/>
  <c r="P1360" i="1"/>
  <c r="P1356" i="1"/>
  <c r="P1352" i="1"/>
  <c r="P1348" i="1"/>
  <c r="P1344" i="1"/>
  <c r="P1340" i="1"/>
  <c r="P1336" i="1"/>
  <c r="P1332" i="1"/>
  <c r="P1328" i="1"/>
  <c r="P1324" i="1"/>
  <c r="P1320" i="1"/>
  <c r="P1316" i="1"/>
  <c r="P1312" i="1"/>
  <c r="P1308" i="1"/>
  <c r="P1304" i="1"/>
  <c r="P1300" i="1"/>
  <c r="P1296" i="1"/>
  <c r="P1292" i="1"/>
  <c r="P1288" i="1"/>
  <c r="P1284" i="1"/>
  <c r="P1280" i="1"/>
  <c r="P1276" i="1"/>
  <c r="P1272" i="1"/>
  <c r="P1268" i="1"/>
  <c r="P1264" i="1"/>
  <c r="P1260" i="1"/>
  <c r="P1256" i="1"/>
  <c r="P1252" i="1"/>
  <c r="P1248" i="1"/>
  <c r="P1244" i="1"/>
  <c r="P1240" i="1"/>
  <c r="P1236" i="1"/>
  <c r="P1232" i="1"/>
  <c r="P1228" i="1"/>
  <c r="P1224" i="1"/>
  <c r="P1220" i="1"/>
  <c r="P1216" i="1"/>
  <c r="P1212" i="1"/>
  <c r="P1208" i="1"/>
  <c r="P1204" i="1"/>
  <c r="P1200" i="1"/>
  <c r="P1196" i="1"/>
  <c r="P1192" i="1"/>
  <c r="P1188" i="1"/>
  <c r="P1184" i="1"/>
  <c r="P1180" i="1"/>
  <c r="P1176" i="1"/>
  <c r="P1172" i="1"/>
  <c r="P1168" i="1"/>
  <c r="P1164" i="1"/>
  <c r="P1160" i="1"/>
  <c r="P1156" i="1"/>
  <c r="P1152" i="1"/>
  <c r="P1148" i="1"/>
  <c r="P1144" i="1"/>
  <c r="P1140" i="1"/>
  <c r="P1136" i="1"/>
  <c r="P1132" i="1"/>
  <c r="P1128" i="1"/>
  <c r="P1124" i="1"/>
  <c r="P1120" i="1"/>
  <c r="P1116" i="1"/>
  <c r="P1112" i="1"/>
  <c r="P1108" i="1"/>
  <c r="P1104" i="1"/>
  <c r="P1100" i="1"/>
  <c r="P1096" i="1"/>
  <c r="P1092" i="1"/>
  <c r="P1088" i="1"/>
  <c r="P1044" i="1"/>
  <c r="P1012" i="1"/>
  <c r="P980" i="1"/>
  <c r="P948" i="1"/>
  <c r="P916" i="1"/>
  <c r="P1084" i="1"/>
  <c r="P1080" i="1"/>
  <c r="P1072" i="1"/>
  <c r="P1068" i="1"/>
  <c r="P1064" i="1"/>
  <c r="P1060" i="1"/>
  <c r="P1056" i="1"/>
  <c r="P1052" i="1"/>
  <c r="P1048" i="1"/>
  <c r="P1040" i="1"/>
  <c r="P1036" i="1"/>
  <c r="P1032" i="1"/>
  <c r="P1028" i="1"/>
  <c r="P1024" i="1"/>
  <c r="P1020" i="1"/>
  <c r="P1016" i="1"/>
  <c r="P1008" i="1"/>
  <c r="P1004" i="1"/>
  <c r="P1000" i="1"/>
  <c r="P996" i="1"/>
  <c r="P992" i="1"/>
  <c r="P988" i="1"/>
  <c r="P984" i="1"/>
  <c r="P976" i="1"/>
  <c r="P972" i="1"/>
  <c r="O968" i="1"/>
  <c r="W968" i="1" s="1"/>
  <c r="P968" i="1"/>
  <c r="O964" i="1"/>
  <c r="P964" i="1"/>
  <c r="O960" i="1"/>
  <c r="W960" i="1" s="1"/>
  <c r="P960" i="1"/>
  <c r="O956" i="1"/>
  <c r="P956" i="1"/>
  <c r="O952" i="1"/>
  <c r="W952" i="1" s="1"/>
  <c r="P952" i="1"/>
  <c r="O944" i="1"/>
  <c r="W944" i="1" s="1"/>
  <c r="P944" i="1"/>
  <c r="O940" i="1"/>
  <c r="P940" i="1"/>
  <c r="O936" i="1"/>
  <c r="W936" i="1" s="1"/>
  <c r="P936" i="1"/>
  <c r="O932" i="1"/>
  <c r="P932" i="1"/>
  <c r="O928" i="1"/>
  <c r="W928" i="1" s="1"/>
  <c r="P928" i="1"/>
  <c r="O924" i="1"/>
  <c r="P924" i="1"/>
  <c r="O920" i="1"/>
  <c r="W920" i="1" s="1"/>
  <c r="P920" i="1"/>
  <c r="O912" i="1"/>
  <c r="W912" i="1" s="1"/>
  <c r="P912" i="1"/>
  <c r="O908" i="1"/>
  <c r="P908" i="1"/>
  <c r="O904" i="1"/>
  <c r="W904" i="1" s="1"/>
  <c r="P904" i="1"/>
  <c r="O900" i="1"/>
  <c r="P900" i="1"/>
  <c r="O896" i="1"/>
  <c r="W896" i="1" s="1"/>
  <c r="P896" i="1"/>
  <c r="O892" i="1"/>
  <c r="P892" i="1"/>
  <c r="O888" i="1"/>
  <c r="W888" i="1" s="1"/>
  <c r="P888" i="1"/>
  <c r="O880" i="1"/>
  <c r="W880" i="1" s="1"/>
  <c r="P880" i="1"/>
  <c r="O876" i="1"/>
  <c r="P876" i="1"/>
  <c r="O872" i="1"/>
  <c r="W872" i="1" s="1"/>
  <c r="P872" i="1"/>
  <c r="O868" i="1"/>
  <c r="P868" i="1"/>
  <c r="O864" i="1"/>
  <c r="W864" i="1" s="1"/>
  <c r="P864" i="1"/>
  <c r="O860" i="1"/>
  <c r="P860" i="1"/>
  <c r="O856" i="1"/>
  <c r="W856" i="1" s="1"/>
  <c r="P856" i="1"/>
  <c r="O852" i="1"/>
  <c r="P852" i="1"/>
  <c r="O848" i="1"/>
  <c r="W848" i="1" s="1"/>
  <c r="P848" i="1"/>
  <c r="O844" i="1"/>
  <c r="P844" i="1"/>
  <c r="O840" i="1"/>
  <c r="W840" i="1" s="1"/>
  <c r="P840" i="1"/>
  <c r="O836" i="1"/>
  <c r="P836" i="1"/>
  <c r="O832" i="1"/>
  <c r="W832" i="1" s="1"/>
  <c r="P832" i="1"/>
  <c r="O828" i="1"/>
  <c r="P828" i="1"/>
  <c r="O824" i="1"/>
  <c r="W824" i="1" s="1"/>
  <c r="P824" i="1"/>
  <c r="O820" i="1"/>
  <c r="P820" i="1"/>
  <c r="O816" i="1"/>
  <c r="W816" i="1" s="1"/>
  <c r="P816" i="1"/>
  <c r="O812" i="1"/>
  <c r="P812" i="1"/>
  <c r="O808" i="1"/>
  <c r="W808" i="1" s="1"/>
  <c r="P808" i="1"/>
  <c r="O804" i="1"/>
  <c r="P804" i="1"/>
  <c r="O800" i="1"/>
  <c r="W800" i="1" s="1"/>
  <c r="P800" i="1"/>
  <c r="O796" i="1"/>
  <c r="P796" i="1"/>
  <c r="O792" i="1"/>
  <c r="W792" i="1" s="1"/>
  <c r="P792" i="1"/>
  <c r="O788" i="1"/>
  <c r="P788" i="1"/>
  <c r="O784" i="1"/>
  <c r="W784" i="1" s="1"/>
  <c r="P784" i="1"/>
  <c r="O780" i="1"/>
  <c r="P780" i="1"/>
  <c r="O776" i="1"/>
  <c r="W776" i="1" s="1"/>
  <c r="P776" i="1"/>
  <c r="O772" i="1"/>
  <c r="P772" i="1"/>
  <c r="O768" i="1"/>
  <c r="W768" i="1" s="1"/>
  <c r="P768" i="1"/>
  <c r="O764" i="1"/>
  <c r="P764" i="1"/>
  <c r="O760" i="1"/>
  <c r="W760" i="1" s="1"/>
  <c r="P760" i="1"/>
  <c r="O756" i="1"/>
  <c r="P756" i="1"/>
  <c r="O752" i="1"/>
  <c r="W752" i="1" s="1"/>
  <c r="P752" i="1"/>
  <c r="O748" i="1"/>
  <c r="P748" i="1"/>
  <c r="O744" i="1"/>
  <c r="W744" i="1" s="1"/>
  <c r="P744" i="1"/>
  <c r="O740" i="1"/>
  <c r="P740" i="1"/>
  <c r="O736" i="1"/>
  <c r="W736" i="1" s="1"/>
  <c r="P736" i="1"/>
  <c r="O732" i="1"/>
  <c r="P732" i="1"/>
  <c r="O728" i="1"/>
  <c r="W728" i="1" s="1"/>
  <c r="P728" i="1"/>
  <c r="O724" i="1"/>
  <c r="P724" i="1"/>
  <c r="O720" i="1"/>
  <c r="W720" i="1" s="1"/>
  <c r="P720" i="1"/>
  <c r="O716" i="1"/>
  <c r="P716" i="1"/>
  <c r="O712" i="1"/>
  <c r="W712" i="1" s="1"/>
  <c r="P712" i="1"/>
  <c r="O708" i="1"/>
  <c r="P708" i="1"/>
  <c r="O704" i="1"/>
  <c r="W704" i="1" s="1"/>
  <c r="P704" i="1"/>
  <c r="O700" i="1"/>
  <c r="P700" i="1"/>
  <c r="O696" i="1"/>
  <c r="W696" i="1" s="1"/>
  <c r="P696" i="1"/>
  <c r="O692" i="1"/>
  <c r="P692" i="1"/>
  <c r="O688" i="1"/>
  <c r="W688" i="1" s="1"/>
  <c r="P688" i="1"/>
  <c r="O684" i="1"/>
  <c r="P684" i="1"/>
  <c r="O680" i="1"/>
  <c r="W680" i="1" s="1"/>
  <c r="P680" i="1"/>
  <c r="O676" i="1"/>
  <c r="P676" i="1"/>
  <c r="O672" i="1"/>
  <c r="W672" i="1" s="1"/>
  <c r="P672" i="1"/>
  <c r="O668" i="1"/>
  <c r="P668" i="1"/>
  <c r="O664" i="1"/>
  <c r="W664" i="1" s="1"/>
  <c r="P664" i="1"/>
  <c r="O660" i="1"/>
  <c r="P660" i="1"/>
  <c r="O656" i="1"/>
  <c r="W656" i="1" s="1"/>
  <c r="P656" i="1"/>
  <c r="O652" i="1"/>
  <c r="P652" i="1"/>
  <c r="O648" i="1"/>
  <c r="W648" i="1" s="1"/>
  <c r="P648" i="1"/>
  <c r="O644" i="1"/>
  <c r="P644" i="1"/>
  <c r="O640" i="1"/>
  <c r="W640" i="1" s="1"/>
  <c r="P640" i="1"/>
  <c r="O636" i="1"/>
  <c r="P636" i="1"/>
  <c r="O632" i="1"/>
  <c r="W632" i="1" s="1"/>
  <c r="P632" i="1"/>
  <c r="O628" i="1"/>
  <c r="P628" i="1"/>
  <c r="O624" i="1"/>
  <c r="W624" i="1" s="1"/>
  <c r="P624" i="1"/>
  <c r="O620" i="1"/>
  <c r="P620" i="1"/>
  <c r="O616" i="1"/>
  <c r="W616" i="1" s="1"/>
  <c r="P616" i="1"/>
  <c r="O612" i="1"/>
  <c r="P612" i="1"/>
  <c r="O608" i="1"/>
  <c r="W608" i="1" s="1"/>
  <c r="P608" i="1"/>
  <c r="O604" i="1"/>
  <c r="P604" i="1"/>
  <c r="O600" i="1"/>
  <c r="W600" i="1" s="1"/>
  <c r="P600" i="1"/>
  <c r="O596" i="1"/>
  <c r="P596" i="1"/>
  <c r="O592" i="1"/>
  <c r="W592" i="1" s="1"/>
  <c r="P592" i="1"/>
  <c r="O588" i="1"/>
  <c r="P588" i="1"/>
  <c r="O584" i="1"/>
  <c r="W584" i="1" s="1"/>
  <c r="P584" i="1"/>
  <c r="O580" i="1"/>
  <c r="P580" i="1"/>
  <c r="O576" i="1"/>
  <c r="W576" i="1" s="1"/>
  <c r="P576" i="1"/>
  <c r="O572" i="1"/>
  <c r="P572" i="1"/>
  <c r="O568" i="1"/>
  <c r="W568" i="1" s="1"/>
  <c r="P568" i="1"/>
  <c r="O564" i="1"/>
  <c r="P564" i="1"/>
  <c r="O560" i="1"/>
  <c r="W560" i="1" s="1"/>
  <c r="P560" i="1"/>
  <c r="O556" i="1"/>
  <c r="P556" i="1"/>
  <c r="O552" i="1"/>
  <c r="W552" i="1" s="1"/>
  <c r="P552" i="1"/>
  <c r="O548" i="1"/>
  <c r="P548" i="1"/>
  <c r="O544" i="1"/>
  <c r="W544" i="1" s="1"/>
  <c r="P544" i="1"/>
  <c r="O540" i="1"/>
  <c r="P540" i="1"/>
  <c r="O536" i="1"/>
  <c r="W536" i="1" s="1"/>
  <c r="P536" i="1"/>
  <c r="O532" i="1"/>
  <c r="P532" i="1"/>
  <c r="O528" i="1"/>
  <c r="W528" i="1" s="1"/>
  <c r="P528" i="1"/>
  <c r="O524" i="1"/>
  <c r="P524" i="1"/>
  <c r="O520" i="1"/>
  <c r="W520" i="1" s="1"/>
  <c r="P520" i="1"/>
  <c r="O516" i="1"/>
  <c r="P516" i="1"/>
  <c r="O512" i="1"/>
  <c r="W512" i="1" s="1"/>
  <c r="P512" i="1"/>
  <c r="O508" i="1"/>
  <c r="P508" i="1"/>
  <c r="O504" i="1"/>
  <c r="W504" i="1" s="1"/>
  <c r="P504" i="1"/>
  <c r="O500" i="1"/>
  <c r="P500" i="1"/>
  <c r="O496" i="1"/>
  <c r="W496" i="1" s="1"/>
  <c r="P496" i="1"/>
  <c r="O492" i="1"/>
  <c r="P492" i="1"/>
  <c r="O488" i="1"/>
  <c r="W488" i="1" s="1"/>
  <c r="P488" i="1"/>
  <c r="O484" i="1"/>
  <c r="P484" i="1"/>
  <c r="O480" i="1"/>
  <c r="W480" i="1" s="1"/>
  <c r="P480" i="1"/>
  <c r="O476" i="1"/>
  <c r="P476" i="1"/>
  <c r="O472" i="1"/>
  <c r="W472" i="1" s="1"/>
  <c r="P472" i="1"/>
  <c r="O468" i="1"/>
  <c r="P468" i="1"/>
  <c r="O464" i="1"/>
  <c r="W464" i="1" s="1"/>
  <c r="P464" i="1"/>
  <c r="O460" i="1"/>
  <c r="P460" i="1"/>
  <c r="O456" i="1"/>
  <c r="P456" i="1"/>
  <c r="O452" i="1"/>
  <c r="P452" i="1"/>
  <c r="O448" i="1"/>
  <c r="W448" i="1" s="1"/>
  <c r="P448" i="1"/>
  <c r="O444" i="1"/>
  <c r="W444" i="1" s="1"/>
  <c r="P444" i="1"/>
  <c r="O440" i="1"/>
  <c r="P440" i="1"/>
  <c r="O436" i="1"/>
  <c r="P436" i="1"/>
  <c r="O432" i="1"/>
  <c r="P432" i="1"/>
  <c r="O428" i="1"/>
  <c r="P428" i="1"/>
  <c r="O424" i="1"/>
  <c r="P424" i="1"/>
  <c r="O420" i="1"/>
  <c r="P420" i="1"/>
  <c r="O416" i="1"/>
  <c r="W416" i="1" s="1"/>
  <c r="P416" i="1"/>
  <c r="O412" i="1"/>
  <c r="W412" i="1" s="1"/>
  <c r="P412" i="1"/>
  <c r="O408" i="1"/>
  <c r="P408" i="1"/>
  <c r="O404" i="1"/>
  <c r="P404" i="1"/>
  <c r="O400" i="1"/>
  <c r="P400" i="1"/>
  <c r="O396" i="1"/>
  <c r="P396" i="1"/>
  <c r="O392" i="1"/>
  <c r="P392" i="1"/>
  <c r="O388" i="1"/>
  <c r="P388" i="1"/>
  <c r="O384" i="1"/>
  <c r="W384" i="1" s="1"/>
  <c r="P384" i="1"/>
  <c r="O380" i="1"/>
  <c r="W380" i="1" s="1"/>
  <c r="P380" i="1"/>
  <c r="O376" i="1"/>
  <c r="P376" i="1"/>
  <c r="O372" i="1"/>
  <c r="P372" i="1"/>
  <c r="O368" i="1"/>
  <c r="P368" i="1"/>
  <c r="O364" i="1"/>
  <c r="P364" i="1"/>
  <c r="O360" i="1"/>
  <c r="P360" i="1"/>
  <c r="O356" i="1"/>
  <c r="W356" i="1" s="1"/>
  <c r="P356" i="1"/>
  <c r="O352" i="1"/>
  <c r="P352" i="1"/>
  <c r="O348" i="1"/>
  <c r="P348" i="1"/>
  <c r="O344" i="1"/>
  <c r="P344" i="1"/>
  <c r="O340" i="1"/>
  <c r="W340" i="1" s="1"/>
  <c r="P340" i="1"/>
  <c r="O336" i="1"/>
  <c r="P336" i="1"/>
  <c r="O332" i="1"/>
  <c r="P332" i="1"/>
  <c r="O328" i="1"/>
  <c r="P328" i="1"/>
  <c r="O324" i="1"/>
  <c r="W324" i="1" s="1"/>
  <c r="P324" i="1"/>
  <c r="O320" i="1"/>
  <c r="P320" i="1"/>
  <c r="O316" i="1"/>
  <c r="P316" i="1"/>
  <c r="O312" i="1"/>
  <c r="P312" i="1"/>
  <c r="O308" i="1"/>
  <c r="W308" i="1" s="1"/>
  <c r="P308" i="1"/>
  <c r="O304" i="1"/>
  <c r="P304" i="1"/>
  <c r="O300" i="1"/>
  <c r="P300" i="1"/>
  <c r="O296" i="1"/>
  <c r="P296" i="1"/>
  <c r="O292" i="1"/>
  <c r="W292" i="1" s="1"/>
  <c r="P292" i="1"/>
  <c r="O288" i="1"/>
  <c r="P288" i="1"/>
  <c r="O284" i="1"/>
  <c r="P284" i="1"/>
  <c r="O280" i="1"/>
  <c r="P280" i="1"/>
  <c r="O276" i="1"/>
  <c r="W276" i="1" s="1"/>
  <c r="P276" i="1"/>
  <c r="O272" i="1"/>
  <c r="P272" i="1"/>
  <c r="O268" i="1"/>
  <c r="P268" i="1"/>
  <c r="O264" i="1"/>
  <c r="P264" i="1"/>
  <c r="O260" i="1"/>
  <c r="W260" i="1" s="1"/>
  <c r="P260" i="1"/>
  <c r="O256" i="1"/>
  <c r="P256" i="1"/>
  <c r="O252" i="1"/>
  <c r="P252" i="1"/>
  <c r="O248" i="1"/>
  <c r="P248" i="1"/>
  <c r="O244" i="1"/>
  <c r="W244" i="1" s="1"/>
  <c r="P244" i="1"/>
  <c r="O240" i="1"/>
  <c r="P240" i="1"/>
  <c r="O236" i="1"/>
  <c r="P236" i="1"/>
  <c r="O232" i="1"/>
  <c r="P232" i="1"/>
  <c r="O228" i="1"/>
  <c r="W228" i="1" s="1"/>
  <c r="P228" i="1"/>
  <c r="O224" i="1"/>
  <c r="P224" i="1"/>
  <c r="O220" i="1"/>
  <c r="P220" i="1"/>
  <c r="O216" i="1"/>
  <c r="P216" i="1"/>
  <c r="O212" i="1"/>
  <c r="W212" i="1" s="1"/>
  <c r="P212" i="1"/>
  <c r="O208" i="1"/>
  <c r="P208" i="1"/>
  <c r="O204" i="1"/>
  <c r="P204" i="1"/>
  <c r="O200" i="1"/>
  <c r="P200" i="1"/>
  <c r="O196" i="1"/>
  <c r="W196" i="1" s="1"/>
  <c r="P196" i="1"/>
  <c r="O192" i="1"/>
  <c r="P192" i="1"/>
  <c r="O188" i="1"/>
  <c r="P188" i="1"/>
  <c r="O184" i="1"/>
  <c r="P184" i="1"/>
  <c r="O180" i="1"/>
  <c r="W180" i="1" s="1"/>
  <c r="P180" i="1"/>
  <c r="O176" i="1"/>
  <c r="P176" i="1"/>
  <c r="O172" i="1"/>
  <c r="P172" i="1"/>
  <c r="O168" i="1"/>
  <c r="P168" i="1"/>
  <c r="O164" i="1"/>
  <c r="W164" i="1" s="1"/>
  <c r="P164" i="1"/>
  <c r="O160" i="1"/>
  <c r="P160" i="1"/>
  <c r="O156" i="1"/>
  <c r="P156" i="1"/>
  <c r="O152" i="1"/>
  <c r="P152" i="1"/>
  <c r="O148" i="1"/>
  <c r="W148" i="1" s="1"/>
  <c r="P148" i="1"/>
  <c r="O144" i="1"/>
  <c r="P144" i="1"/>
  <c r="O140" i="1"/>
  <c r="P140" i="1"/>
  <c r="O136" i="1"/>
  <c r="P136" i="1"/>
  <c r="O132" i="1"/>
  <c r="W132" i="1" s="1"/>
  <c r="P132" i="1"/>
  <c r="O128" i="1"/>
  <c r="P128" i="1"/>
  <c r="O124" i="1"/>
  <c r="P124" i="1"/>
  <c r="O120" i="1"/>
  <c r="P120" i="1"/>
  <c r="O116" i="1"/>
  <c r="W116" i="1" s="1"/>
  <c r="P116" i="1"/>
  <c r="O112" i="1"/>
  <c r="P112" i="1"/>
  <c r="O108" i="1"/>
  <c r="P108" i="1"/>
  <c r="O104" i="1"/>
  <c r="P104" i="1"/>
  <c r="O100" i="1"/>
  <c r="W100" i="1" s="1"/>
  <c r="P100" i="1"/>
  <c r="O96" i="1"/>
  <c r="P96" i="1"/>
  <c r="O92" i="1"/>
  <c r="P92" i="1"/>
  <c r="O88" i="1"/>
  <c r="P88" i="1"/>
  <c r="O84" i="1"/>
  <c r="W84" i="1" s="1"/>
  <c r="P84" i="1"/>
  <c r="O80" i="1"/>
  <c r="P80" i="1"/>
  <c r="O76" i="1"/>
  <c r="P76" i="1"/>
  <c r="O72" i="1"/>
  <c r="P72" i="1"/>
  <c r="O68" i="1"/>
  <c r="W68" i="1" s="1"/>
  <c r="P68" i="1"/>
  <c r="O64" i="1"/>
  <c r="P64" i="1"/>
  <c r="O60" i="1"/>
  <c r="P60" i="1"/>
  <c r="O56" i="1"/>
  <c r="P56" i="1"/>
  <c r="O52" i="1"/>
  <c r="W52" i="1" s="1"/>
  <c r="P52" i="1"/>
  <c r="O48" i="1"/>
  <c r="P48" i="1"/>
  <c r="O44" i="1"/>
  <c r="P44" i="1"/>
  <c r="O40" i="1"/>
  <c r="P40" i="1"/>
  <c r="O36" i="1"/>
  <c r="W36" i="1" s="1"/>
  <c r="P36" i="1"/>
  <c r="O32" i="1"/>
  <c r="P32" i="1"/>
  <c r="O28" i="1"/>
  <c r="P28" i="1"/>
  <c r="O24" i="1"/>
  <c r="P24" i="1"/>
  <c r="O20" i="1"/>
  <c r="W20" i="1" s="1"/>
  <c r="P20" i="1"/>
  <c r="O16" i="1"/>
  <c r="P16" i="1"/>
  <c r="O12" i="1"/>
  <c r="P12" i="1"/>
  <c r="P884" i="1"/>
  <c r="P2" i="1"/>
  <c r="O2704" i="1"/>
  <c r="O2688" i="1"/>
  <c r="O2672" i="1"/>
  <c r="O2656" i="1"/>
  <c r="O2640" i="1"/>
  <c r="O2624" i="1"/>
  <c r="O2608" i="1"/>
  <c r="O2592" i="1"/>
  <c r="O2576" i="1"/>
  <c r="O2560" i="1"/>
  <c r="O2544" i="1"/>
  <c r="O2528" i="1"/>
  <c r="O2512" i="1"/>
  <c r="O2496" i="1"/>
  <c r="O2480" i="1"/>
  <c r="O2464" i="1"/>
  <c r="O2448" i="1"/>
  <c r="O2432" i="1"/>
  <c r="O2416" i="1"/>
  <c r="O2400" i="1"/>
  <c r="O2384" i="1"/>
  <c r="O2368" i="1"/>
  <c r="O2352" i="1"/>
  <c r="O2336" i="1"/>
  <c r="W2336" i="1" s="1"/>
  <c r="O2320" i="1"/>
  <c r="O2304" i="1"/>
  <c r="O2288" i="1"/>
  <c r="O2272" i="1"/>
  <c r="W2272" i="1" s="1"/>
  <c r="O2256" i="1"/>
  <c r="O2240" i="1"/>
  <c r="W2240" i="1" s="1"/>
  <c r="O2224" i="1"/>
  <c r="W2224" i="1" s="1"/>
  <c r="O2208" i="1"/>
  <c r="W2208" i="1" s="1"/>
  <c r="N2204" i="1"/>
  <c r="R2204" i="1" s="1"/>
  <c r="O2204" i="1"/>
  <c r="N2200" i="1"/>
  <c r="R2200" i="1" s="1"/>
  <c r="O2200" i="1"/>
  <c r="W2200" i="1" s="1"/>
  <c r="N2196" i="1"/>
  <c r="R2196" i="1" s="1"/>
  <c r="O2196" i="1"/>
  <c r="N2192" i="1"/>
  <c r="O2192" i="1"/>
  <c r="W2192" i="1" s="1"/>
  <c r="N2188" i="1"/>
  <c r="O2188" i="1"/>
  <c r="W2188" i="1" s="1"/>
  <c r="N2184" i="1"/>
  <c r="O2184" i="1"/>
  <c r="W2184" i="1" s="1"/>
  <c r="N2180" i="1"/>
  <c r="O2180" i="1"/>
  <c r="N2176" i="1"/>
  <c r="R2176" i="1" s="1"/>
  <c r="O2176" i="1"/>
  <c r="W2176" i="1" s="1"/>
  <c r="N2172" i="1"/>
  <c r="R2172" i="1" s="1"/>
  <c r="O2172" i="1"/>
  <c r="W2172" i="1" s="1"/>
  <c r="N2168" i="1"/>
  <c r="R2168" i="1" s="1"/>
  <c r="O2168" i="1"/>
  <c r="W2168" i="1" s="1"/>
  <c r="N2164" i="1"/>
  <c r="R2164" i="1" s="1"/>
  <c r="O2164" i="1"/>
  <c r="N2160" i="1"/>
  <c r="O2160" i="1"/>
  <c r="W2160" i="1" s="1"/>
  <c r="N2156" i="1"/>
  <c r="O2156" i="1"/>
  <c r="W2156" i="1" s="1"/>
  <c r="N2152" i="1"/>
  <c r="O2152" i="1"/>
  <c r="W2152" i="1" s="1"/>
  <c r="N2148" i="1"/>
  <c r="O2148" i="1"/>
  <c r="N2144" i="1"/>
  <c r="R2144" i="1" s="1"/>
  <c r="O2144" i="1"/>
  <c r="W2144" i="1" s="1"/>
  <c r="N2140" i="1"/>
  <c r="R2140" i="1" s="1"/>
  <c r="O2140" i="1"/>
  <c r="W2140" i="1" s="1"/>
  <c r="N2136" i="1"/>
  <c r="R2136" i="1" s="1"/>
  <c r="O2136" i="1"/>
  <c r="W2136" i="1" s="1"/>
  <c r="N2132" i="1"/>
  <c r="O2132" i="1"/>
  <c r="N2128" i="1"/>
  <c r="O2128" i="1"/>
  <c r="W2128" i="1" s="1"/>
  <c r="N2124" i="1"/>
  <c r="O2124" i="1"/>
  <c r="W2124" i="1" s="1"/>
  <c r="N2120" i="1"/>
  <c r="O2120" i="1"/>
  <c r="W2120" i="1" s="1"/>
  <c r="N2116" i="1"/>
  <c r="R2116" i="1" s="1"/>
  <c r="O2116" i="1"/>
  <c r="N2112" i="1"/>
  <c r="R2112" i="1" s="1"/>
  <c r="O2112" i="1"/>
  <c r="W2112" i="1" s="1"/>
  <c r="N2108" i="1"/>
  <c r="R2108" i="1" s="1"/>
  <c r="O2108" i="1"/>
  <c r="N2104" i="1"/>
  <c r="R2104" i="1" s="1"/>
  <c r="O2104" i="1"/>
  <c r="W2104" i="1" s="1"/>
  <c r="N2100" i="1"/>
  <c r="O2100" i="1"/>
  <c r="N2096" i="1"/>
  <c r="O2096" i="1"/>
  <c r="W2096" i="1" s="1"/>
  <c r="N2092" i="1"/>
  <c r="O2092" i="1"/>
  <c r="W2092" i="1" s="1"/>
  <c r="N2088" i="1"/>
  <c r="O2088" i="1"/>
  <c r="W2088" i="1" s="1"/>
  <c r="N2084" i="1"/>
  <c r="O2084" i="1"/>
  <c r="N2080" i="1"/>
  <c r="R2080" i="1" s="1"/>
  <c r="O2080" i="1"/>
  <c r="W2080" i="1" s="1"/>
  <c r="N2076" i="1"/>
  <c r="R2076" i="1" s="1"/>
  <c r="O2076" i="1"/>
  <c r="W2076" i="1" s="1"/>
  <c r="N2072" i="1"/>
  <c r="R2072" i="1" s="1"/>
  <c r="O2072" i="1"/>
  <c r="W2072" i="1" s="1"/>
  <c r="N2068" i="1"/>
  <c r="O2068" i="1"/>
  <c r="W2068" i="1" s="1"/>
  <c r="N2064" i="1"/>
  <c r="O2064" i="1"/>
  <c r="W2064" i="1" s="1"/>
  <c r="N2060" i="1"/>
  <c r="O2060" i="1"/>
  <c r="W2060" i="1" s="1"/>
  <c r="N2056" i="1"/>
  <c r="O2056" i="1"/>
  <c r="W2056" i="1" s="1"/>
  <c r="N2052" i="1"/>
  <c r="O2052" i="1"/>
  <c r="N2048" i="1"/>
  <c r="R2048" i="1" s="1"/>
  <c r="O2048" i="1"/>
  <c r="W2048" i="1" s="1"/>
  <c r="N2044" i="1"/>
  <c r="R2044" i="1" s="1"/>
  <c r="O2044" i="1"/>
  <c r="N2040" i="1"/>
  <c r="R2040" i="1" s="1"/>
  <c r="O2040" i="1"/>
  <c r="W2040" i="1" s="1"/>
  <c r="N2036" i="1"/>
  <c r="O2036" i="1"/>
  <c r="N2032" i="1"/>
  <c r="O2032" i="1"/>
  <c r="W2032" i="1" s="1"/>
  <c r="N2028" i="1"/>
  <c r="O2028" i="1"/>
  <c r="W2028" i="1" s="1"/>
  <c r="N2024" i="1"/>
  <c r="O2024" i="1"/>
  <c r="W2024" i="1" s="1"/>
  <c r="N2020" i="1"/>
  <c r="O2020" i="1"/>
  <c r="N2016" i="1"/>
  <c r="R2016" i="1" s="1"/>
  <c r="O2016" i="1"/>
  <c r="W2016" i="1" s="1"/>
  <c r="N2012" i="1"/>
  <c r="R2012" i="1" s="1"/>
  <c r="O2012" i="1"/>
  <c r="N2008" i="1"/>
  <c r="R2008" i="1" s="1"/>
  <c r="O2008" i="1"/>
  <c r="W2008" i="1" s="1"/>
  <c r="N2004" i="1"/>
  <c r="O2004" i="1"/>
  <c r="N2000" i="1"/>
  <c r="O2000" i="1"/>
  <c r="W2000" i="1" s="1"/>
  <c r="N1996" i="1"/>
  <c r="O1996" i="1"/>
  <c r="W1996" i="1" s="1"/>
  <c r="N1992" i="1"/>
  <c r="O1992" i="1"/>
  <c r="W1992" i="1" s="1"/>
  <c r="N1988" i="1"/>
  <c r="O1988" i="1"/>
  <c r="N1984" i="1"/>
  <c r="R1984" i="1" s="1"/>
  <c r="O1984" i="1"/>
  <c r="W1984" i="1" s="1"/>
  <c r="N1980" i="1"/>
  <c r="R1980" i="1" s="1"/>
  <c r="O1980" i="1"/>
  <c r="W1980" i="1" s="1"/>
  <c r="N1976" i="1"/>
  <c r="R1976" i="1" s="1"/>
  <c r="O1976" i="1"/>
  <c r="W1976" i="1" s="1"/>
  <c r="N1972" i="1"/>
  <c r="O1972" i="1"/>
  <c r="N1968" i="1"/>
  <c r="O1968" i="1"/>
  <c r="W1968" i="1" s="1"/>
  <c r="N1964" i="1"/>
  <c r="O1964" i="1"/>
  <c r="W1964" i="1" s="1"/>
  <c r="N1960" i="1"/>
  <c r="O1960" i="1"/>
  <c r="W1960" i="1" s="1"/>
  <c r="N1956" i="1"/>
  <c r="R1956" i="1" s="1"/>
  <c r="O1956" i="1"/>
  <c r="N1952" i="1"/>
  <c r="R1952" i="1" s="1"/>
  <c r="O1952" i="1"/>
  <c r="W1952" i="1" s="1"/>
  <c r="N1948" i="1"/>
  <c r="R1948" i="1" s="1"/>
  <c r="O1948" i="1"/>
  <c r="W1948" i="1" s="1"/>
  <c r="N1944" i="1"/>
  <c r="R1944" i="1" s="1"/>
  <c r="O1944" i="1"/>
  <c r="W1944" i="1" s="1"/>
  <c r="N1940" i="1"/>
  <c r="R1940" i="1" s="1"/>
  <c r="O1940" i="1"/>
  <c r="N1936" i="1"/>
  <c r="O1936" i="1"/>
  <c r="W1936" i="1" s="1"/>
  <c r="N1932" i="1"/>
  <c r="O1932" i="1"/>
  <c r="W1932" i="1" s="1"/>
  <c r="N1928" i="1"/>
  <c r="O1928" i="1"/>
  <c r="W1928" i="1" s="1"/>
  <c r="N1924" i="1"/>
  <c r="O1924" i="1"/>
  <c r="N1920" i="1"/>
  <c r="R1920" i="1" s="1"/>
  <c r="O1920" i="1"/>
  <c r="W1920" i="1" s="1"/>
  <c r="N1916" i="1"/>
  <c r="R1916" i="1" s="1"/>
  <c r="O1916" i="1"/>
  <c r="N1912" i="1"/>
  <c r="R1912" i="1" s="1"/>
  <c r="O1912" i="1"/>
  <c r="W1912" i="1" s="1"/>
  <c r="N1908" i="1"/>
  <c r="R1908" i="1" s="1"/>
  <c r="O1908" i="1"/>
  <c r="N1904" i="1"/>
  <c r="O1904" i="1"/>
  <c r="W1904" i="1" s="1"/>
  <c r="N1900" i="1"/>
  <c r="O1900" i="1"/>
  <c r="W1900" i="1" s="1"/>
  <c r="N1896" i="1"/>
  <c r="O1896" i="1"/>
  <c r="W1896" i="1" s="1"/>
  <c r="N1892" i="1"/>
  <c r="O1892" i="1"/>
  <c r="N1888" i="1"/>
  <c r="R1888" i="1" s="1"/>
  <c r="O1888" i="1"/>
  <c r="W1888" i="1" s="1"/>
  <c r="N1884" i="1"/>
  <c r="R1884" i="1" s="1"/>
  <c r="O1884" i="1"/>
  <c r="N1880" i="1"/>
  <c r="R1880" i="1" s="1"/>
  <c r="O1880" i="1"/>
  <c r="W1880" i="1" s="1"/>
  <c r="N1876" i="1"/>
  <c r="O1876" i="1"/>
  <c r="N1872" i="1"/>
  <c r="O1872" i="1"/>
  <c r="W1872" i="1" s="1"/>
  <c r="N1868" i="1"/>
  <c r="O1868" i="1"/>
  <c r="W1868" i="1" s="1"/>
  <c r="N1864" i="1"/>
  <c r="O1864" i="1"/>
  <c r="W1864" i="1" s="1"/>
  <c r="N1860" i="1"/>
  <c r="O1860" i="1"/>
  <c r="N1856" i="1"/>
  <c r="R1856" i="1" s="1"/>
  <c r="O1856" i="1"/>
  <c r="W1856" i="1" s="1"/>
  <c r="N1852" i="1"/>
  <c r="R1852" i="1" s="1"/>
  <c r="O1852" i="1"/>
  <c r="N1848" i="1"/>
  <c r="R1848" i="1" s="1"/>
  <c r="O1848" i="1"/>
  <c r="W1848" i="1" s="1"/>
  <c r="N1844" i="1"/>
  <c r="O1844" i="1"/>
  <c r="N1840" i="1"/>
  <c r="O1840" i="1"/>
  <c r="W1840" i="1" s="1"/>
  <c r="N1836" i="1"/>
  <c r="O1836" i="1"/>
  <c r="W1836" i="1" s="1"/>
  <c r="N1832" i="1"/>
  <c r="O1832" i="1"/>
  <c r="W1832" i="1" s="1"/>
  <c r="N1828" i="1"/>
  <c r="O1828" i="1"/>
  <c r="N1824" i="1"/>
  <c r="R1824" i="1" s="1"/>
  <c r="O1824" i="1"/>
  <c r="W1824" i="1" s="1"/>
  <c r="N1820" i="1"/>
  <c r="R1820" i="1" s="1"/>
  <c r="O1820" i="1"/>
  <c r="W1820" i="1" s="1"/>
  <c r="N1816" i="1"/>
  <c r="R1816" i="1" s="1"/>
  <c r="O1816" i="1"/>
  <c r="W1816" i="1" s="1"/>
  <c r="N1812" i="1"/>
  <c r="O1812" i="1"/>
  <c r="N1808" i="1"/>
  <c r="O1808" i="1"/>
  <c r="W1808" i="1" s="1"/>
  <c r="N1804" i="1"/>
  <c r="O1804" i="1"/>
  <c r="W1804" i="1" s="1"/>
  <c r="N1800" i="1"/>
  <c r="O1800" i="1"/>
  <c r="W1800" i="1" s="1"/>
  <c r="N1796" i="1"/>
  <c r="O1796" i="1"/>
  <c r="N1792" i="1"/>
  <c r="R1792" i="1" s="1"/>
  <c r="O1792" i="1"/>
  <c r="N1788" i="1"/>
  <c r="R1788" i="1" s="1"/>
  <c r="O1788" i="1"/>
  <c r="N1784" i="1"/>
  <c r="R1784" i="1" s="1"/>
  <c r="O1784" i="1"/>
  <c r="N1780" i="1"/>
  <c r="R1780" i="1" s="1"/>
  <c r="O1780" i="1"/>
  <c r="N1776" i="1"/>
  <c r="R1776" i="1" s="1"/>
  <c r="O1776" i="1"/>
  <c r="N1772" i="1"/>
  <c r="R1772" i="1" s="1"/>
  <c r="O1772" i="1"/>
  <c r="N1768" i="1"/>
  <c r="R1768" i="1" s="1"/>
  <c r="O1768" i="1"/>
  <c r="N1764" i="1"/>
  <c r="R1764" i="1" s="1"/>
  <c r="O1764" i="1"/>
  <c r="N1760" i="1"/>
  <c r="R1760" i="1" s="1"/>
  <c r="O1760" i="1"/>
  <c r="N1756" i="1"/>
  <c r="R1756" i="1" s="1"/>
  <c r="O1756" i="1"/>
  <c r="N1752" i="1"/>
  <c r="R1752" i="1" s="1"/>
  <c r="O1752" i="1"/>
  <c r="N1748" i="1"/>
  <c r="R1748" i="1" s="1"/>
  <c r="O1748" i="1"/>
  <c r="N1744" i="1"/>
  <c r="R1744" i="1" s="1"/>
  <c r="O1744" i="1"/>
  <c r="N1740" i="1"/>
  <c r="O1740" i="1"/>
  <c r="N1736" i="1"/>
  <c r="O1736" i="1"/>
  <c r="N1732" i="1"/>
  <c r="O1732" i="1"/>
  <c r="N1728" i="1"/>
  <c r="O1728" i="1"/>
  <c r="N1724" i="1"/>
  <c r="O1724" i="1"/>
  <c r="N1720" i="1"/>
  <c r="O1720" i="1"/>
  <c r="N1716" i="1"/>
  <c r="O1716" i="1"/>
  <c r="N1712" i="1"/>
  <c r="O1712" i="1"/>
  <c r="N1708" i="1"/>
  <c r="O1708" i="1"/>
  <c r="N1704" i="1"/>
  <c r="O1704" i="1"/>
  <c r="N1700" i="1"/>
  <c r="O1700" i="1"/>
  <c r="N1696" i="1"/>
  <c r="O1696" i="1"/>
  <c r="N1692" i="1"/>
  <c r="O1692" i="1"/>
  <c r="N1688" i="1"/>
  <c r="O1688" i="1"/>
  <c r="N1684" i="1"/>
  <c r="O1684" i="1"/>
  <c r="N1680" i="1"/>
  <c r="O1680" i="1"/>
  <c r="N1676" i="1"/>
  <c r="O1676" i="1"/>
  <c r="N1672" i="1"/>
  <c r="R1672" i="1" s="1"/>
  <c r="O1672" i="1"/>
  <c r="N1668" i="1"/>
  <c r="R1668" i="1" s="1"/>
  <c r="O1668" i="1"/>
  <c r="N1664" i="1"/>
  <c r="R1664" i="1" s="1"/>
  <c r="O1664" i="1"/>
  <c r="N1660" i="1"/>
  <c r="R1660" i="1" s="1"/>
  <c r="O1660" i="1"/>
  <c r="N1656" i="1"/>
  <c r="R1656" i="1" s="1"/>
  <c r="O1656" i="1"/>
  <c r="N1652" i="1"/>
  <c r="R1652" i="1" s="1"/>
  <c r="O1652" i="1"/>
  <c r="N1648" i="1"/>
  <c r="R1648" i="1" s="1"/>
  <c r="O1648" i="1"/>
  <c r="N1644" i="1"/>
  <c r="R1644" i="1" s="1"/>
  <c r="O1644" i="1"/>
  <c r="N1640" i="1"/>
  <c r="R1640" i="1" s="1"/>
  <c r="O1640" i="1"/>
  <c r="N1636" i="1"/>
  <c r="R1636" i="1" s="1"/>
  <c r="O1636" i="1"/>
  <c r="N1632" i="1"/>
  <c r="R1632" i="1" s="1"/>
  <c r="O1632" i="1"/>
  <c r="N1628" i="1"/>
  <c r="R1628" i="1" s="1"/>
  <c r="O1628" i="1"/>
  <c r="N1624" i="1"/>
  <c r="R1624" i="1" s="1"/>
  <c r="O1624" i="1"/>
  <c r="N1620" i="1"/>
  <c r="R1620" i="1" s="1"/>
  <c r="O1620" i="1"/>
  <c r="N1616" i="1"/>
  <c r="R1616" i="1" s="1"/>
  <c r="O1616" i="1"/>
  <c r="N1612" i="1"/>
  <c r="O1612" i="1"/>
  <c r="N1608" i="1"/>
  <c r="O1608" i="1"/>
  <c r="N1604" i="1"/>
  <c r="O1604" i="1"/>
  <c r="N1600" i="1"/>
  <c r="O1600" i="1"/>
  <c r="N1596" i="1"/>
  <c r="O1596" i="1"/>
  <c r="N1592" i="1"/>
  <c r="O1592" i="1"/>
  <c r="N1588" i="1"/>
  <c r="O1588" i="1"/>
  <c r="N1584" i="1"/>
  <c r="O1584" i="1"/>
  <c r="N1580" i="1"/>
  <c r="O1580" i="1"/>
  <c r="N1576" i="1"/>
  <c r="O1576" i="1"/>
  <c r="N1572" i="1"/>
  <c r="O1572" i="1"/>
  <c r="N1568" i="1"/>
  <c r="O1568" i="1"/>
  <c r="N1564" i="1"/>
  <c r="O1564" i="1"/>
  <c r="N1560" i="1"/>
  <c r="O1560" i="1"/>
  <c r="N1556" i="1"/>
  <c r="O1556" i="1"/>
  <c r="N1552" i="1"/>
  <c r="O1552" i="1"/>
  <c r="N1548" i="1"/>
  <c r="O1548" i="1"/>
  <c r="N1544" i="1"/>
  <c r="R1544" i="1" s="1"/>
  <c r="O1544" i="1"/>
  <c r="N1540" i="1"/>
  <c r="R1540" i="1" s="1"/>
  <c r="O1540" i="1"/>
  <c r="N1536" i="1"/>
  <c r="R1536" i="1" s="1"/>
  <c r="O1536" i="1"/>
  <c r="N1532" i="1"/>
  <c r="R1532" i="1" s="1"/>
  <c r="O1532" i="1"/>
  <c r="N1528" i="1"/>
  <c r="R1528" i="1" s="1"/>
  <c r="O1528" i="1"/>
  <c r="N1524" i="1"/>
  <c r="R1524" i="1" s="1"/>
  <c r="O1524" i="1"/>
  <c r="N1520" i="1"/>
  <c r="R1520" i="1" s="1"/>
  <c r="O1520" i="1"/>
  <c r="N1516" i="1"/>
  <c r="R1516" i="1" s="1"/>
  <c r="O1516" i="1"/>
  <c r="N1512" i="1"/>
  <c r="R1512" i="1" s="1"/>
  <c r="O1512" i="1"/>
  <c r="N1508" i="1"/>
  <c r="R1508" i="1" s="1"/>
  <c r="O1508" i="1"/>
  <c r="N1504" i="1"/>
  <c r="R1504" i="1" s="1"/>
  <c r="O1504" i="1"/>
  <c r="N1500" i="1"/>
  <c r="R1500" i="1" s="1"/>
  <c r="O1500" i="1"/>
  <c r="N1496" i="1"/>
  <c r="R1496" i="1" s="1"/>
  <c r="O1496" i="1"/>
  <c r="N1492" i="1"/>
  <c r="R1492" i="1" s="1"/>
  <c r="O1492" i="1"/>
  <c r="N1488" i="1"/>
  <c r="R1488" i="1" s="1"/>
  <c r="O1488" i="1"/>
  <c r="N1484" i="1"/>
  <c r="R1484" i="1" s="1"/>
  <c r="O1484" i="1"/>
  <c r="N1480" i="1"/>
  <c r="O1480" i="1"/>
  <c r="N1476" i="1"/>
  <c r="O1476" i="1"/>
  <c r="N1472" i="1"/>
  <c r="O1472" i="1"/>
  <c r="N1468" i="1"/>
  <c r="O1468" i="1"/>
  <c r="N1464" i="1"/>
  <c r="O1464" i="1"/>
  <c r="N1460" i="1"/>
  <c r="O1460" i="1"/>
  <c r="N1456" i="1"/>
  <c r="O1456" i="1"/>
  <c r="N1452" i="1"/>
  <c r="O1452" i="1"/>
  <c r="N1448" i="1"/>
  <c r="O1448" i="1"/>
  <c r="N1444" i="1"/>
  <c r="O1444" i="1"/>
  <c r="N1440" i="1"/>
  <c r="O1440" i="1"/>
  <c r="N1436" i="1"/>
  <c r="O1436" i="1"/>
  <c r="N1432" i="1"/>
  <c r="O1432" i="1"/>
  <c r="N1428" i="1"/>
  <c r="O1428" i="1"/>
  <c r="N1424" i="1"/>
  <c r="O1424" i="1"/>
  <c r="N1420" i="1"/>
  <c r="R1420" i="1" s="1"/>
  <c r="O1420" i="1"/>
  <c r="N1416" i="1"/>
  <c r="R1416" i="1" s="1"/>
  <c r="O1416" i="1"/>
  <c r="N1412" i="1"/>
  <c r="R1412" i="1" s="1"/>
  <c r="O1412" i="1"/>
  <c r="N1408" i="1"/>
  <c r="R1408" i="1" s="1"/>
  <c r="O1408" i="1"/>
  <c r="N1404" i="1"/>
  <c r="R1404" i="1" s="1"/>
  <c r="O1404" i="1"/>
  <c r="N1400" i="1"/>
  <c r="R1400" i="1" s="1"/>
  <c r="O1400" i="1"/>
  <c r="N1396" i="1"/>
  <c r="R1396" i="1" s="1"/>
  <c r="O1396" i="1"/>
  <c r="N1392" i="1"/>
  <c r="R1392" i="1" s="1"/>
  <c r="O1392" i="1"/>
  <c r="N1388" i="1"/>
  <c r="R1388" i="1" s="1"/>
  <c r="O1388" i="1"/>
  <c r="N1384" i="1"/>
  <c r="R1384" i="1" s="1"/>
  <c r="O1384" i="1"/>
  <c r="N1380" i="1"/>
  <c r="R1380" i="1" s="1"/>
  <c r="O1380" i="1"/>
  <c r="N1376" i="1"/>
  <c r="R1376" i="1" s="1"/>
  <c r="O1376" i="1"/>
  <c r="N1372" i="1"/>
  <c r="R1372" i="1" s="1"/>
  <c r="O1372" i="1"/>
  <c r="N1368" i="1"/>
  <c r="R1368" i="1" s="1"/>
  <c r="O1368" i="1"/>
  <c r="N1364" i="1"/>
  <c r="R1364" i="1" s="1"/>
  <c r="O1364" i="1"/>
  <c r="N1360" i="1"/>
  <c r="R1360" i="1" s="1"/>
  <c r="O1360" i="1"/>
  <c r="N1356" i="1"/>
  <c r="R1356" i="1" s="1"/>
  <c r="O1356" i="1"/>
  <c r="N1352" i="1"/>
  <c r="O1352" i="1"/>
  <c r="N1348" i="1"/>
  <c r="O1348" i="1"/>
  <c r="N1344" i="1"/>
  <c r="O1344" i="1"/>
  <c r="N1340" i="1"/>
  <c r="O1340" i="1"/>
  <c r="N1336" i="1"/>
  <c r="O1336" i="1"/>
  <c r="N1332" i="1"/>
  <c r="O1332" i="1"/>
  <c r="N1328" i="1"/>
  <c r="O1328" i="1"/>
  <c r="N1324" i="1"/>
  <c r="O1324" i="1"/>
  <c r="N1320" i="1"/>
  <c r="O1320" i="1"/>
  <c r="N1316" i="1"/>
  <c r="O1316" i="1"/>
  <c r="N1312" i="1"/>
  <c r="O1312" i="1"/>
  <c r="N1308" i="1"/>
  <c r="O1308" i="1"/>
  <c r="N1304" i="1"/>
  <c r="O1304" i="1"/>
  <c r="N1300" i="1"/>
  <c r="O1300" i="1"/>
  <c r="N1296" i="1"/>
  <c r="O1296" i="1"/>
  <c r="N1292" i="1"/>
  <c r="O1292" i="1"/>
  <c r="N1288" i="1"/>
  <c r="R1288" i="1" s="1"/>
  <c r="O1288" i="1"/>
  <c r="N1284" i="1"/>
  <c r="R1284" i="1" s="1"/>
  <c r="O1284" i="1"/>
  <c r="N1280" i="1"/>
  <c r="R1280" i="1" s="1"/>
  <c r="O1280" i="1"/>
  <c r="N1276" i="1"/>
  <c r="R1276" i="1" s="1"/>
  <c r="O1276" i="1"/>
  <c r="N1272" i="1"/>
  <c r="R1272" i="1" s="1"/>
  <c r="O1272" i="1"/>
  <c r="N1268" i="1"/>
  <c r="R1268" i="1" s="1"/>
  <c r="O1268" i="1"/>
  <c r="N1264" i="1"/>
  <c r="R1264" i="1" s="1"/>
  <c r="O1264" i="1"/>
  <c r="N1260" i="1"/>
  <c r="R1260" i="1" s="1"/>
  <c r="O1260" i="1"/>
  <c r="N1256" i="1"/>
  <c r="R1256" i="1" s="1"/>
  <c r="O1256" i="1"/>
  <c r="N1252" i="1"/>
  <c r="R1252" i="1" s="1"/>
  <c r="O1252" i="1"/>
  <c r="N1248" i="1"/>
  <c r="R1248" i="1" s="1"/>
  <c r="O1248" i="1"/>
  <c r="N1244" i="1"/>
  <c r="R1244" i="1" s="1"/>
  <c r="O1244" i="1"/>
  <c r="N1240" i="1"/>
  <c r="R1240" i="1" s="1"/>
  <c r="O1240" i="1"/>
  <c r="N1236" i="1"/>
  <c r="R1236" i="1" s="1"/>
  <c r="O1236" i="1"/>
  <c r="N1232" i="1"/>
  <c r="R1232" i="1" s="1"/>
  <c r="O1232" i="1"/>
  <c r="N1228" i="1"/>
  <c r="R1228" i="1" s="1"/>
  <c r="O1228" i="1"/>
  <c r="N1224" i="1"/>
  <c r="R1224" i="1" s="1"/>
  <c r="O1224" i="1"/>
  <c r="N1220" i="1"/>
  <c r="R1220" i="1" s="1"/>
  <c r="O1220" i="1"/>
  <c r="N1216" i="1"/>
  <c r="R1216" i="1" s="1"/>
  <c r="O1216" i="1"/>
  <c r="N1212" i="1"/>
  <c r="R1212" i="1" s="1"/>
  <c r="O1212" i="1"/>
  <c r="N1208" i="1"/>
  <c r="O1208" i="1"/>
  <c r="N1204" i="1"/>
  <c r="O1204" i="1"/>
  <c r="N1200" i="1"/>
  <c r="O1200" i="1"/>
  <c r="N1196" i="1"/>
  <c r="O1196" i="1"/>
  <c r="N1192" i="1"/>
  <c r="O1192" i="1"/>
  <c r="N1188" i="1"/>
  <c r="O1188" i="1"/>
  <c r="N1184" i="1"/>
  <c r="O1184" i="1"/>
  <c r="N1180" i="1"/>
  <c r="O1180" i="1"/>
  <c r="N1176" i="1"/>
  <c r="O1176" i="1"/>
  <c r="N1172" i="1"/>
  <c r="O1172" i="1"/>
  <c r="N1168" i="1"/>
  <c r="O1168" i="1"/>
  <c r="N1164" i="1"/>
  <c r="O1164" i="1"/>
  <c r="N1160" i="1"/>
  <c r="O1160" i="1"/>
  <c r="N1156" i="1"/>
  <c r="O1156" i="1"/>
  <c r="N1152" i="1"/>
  <c r="O1152" i="1"/>
  <c r="N1148" i="1"/>
  <c r="O1148" i="1"/>
  <c r="N1144" i="1"/>
  <c r="O1144" i="1"/>
  <c r="N1140" i="1"/>
  <c r="O1140" i="1"/>
  <c r="N1136" i="1"/>
  <c r="O1136" i="1"/>
  <c r="N1132" i="1"/>
  <c r="O1132" i="1"/>
  <c r="N1128" i="1"/>
  <c r="O1128" i="1"/>
  <c r="N1124" i="1"/>
  <c r="O1124" i="1"/>
  <c r="N1120" i="1"/>
  <c r="O1120" i="1"/>
  <c r="N1116" i="1"/>
  <c r="O1116" i="1"/>
  <c r="W1116" i="1" s="1"/>
  <c r="N1112" i="1"/>
  <c r="O1112" i="1"/>
  <c r="W1112" i="1" s="1"/>
  <c r="N1108" i="1"/>
  <c r="O1108" i="1"/>
  <c r="N1104" i="1"/>
  <c r="O1104" i="1"/>
  <c r="W1104" i="1" s="1"/>
  <c r="N1100" i="1"/>
  <c r="O1100" i="1"/>
  <c r="N1096" i="1"/>
  <c r="O1096" i="1"/>
  <c r="W1096" i="1" s="1"/>
  <c r="N1092" i="1"/>
  <c r="O1092" i="1"/>
  <c r="N1088" i="1"/>
  <c r="O1088" i="1"/>
  <c r="W1088" i="1" s="1"/>
  <c r="N1084" i="1"/>
  <c r="O1084" i="1"/>
  <c r="N1080" i="1"/>
  <c r="O1080" i="1"/>
  <c r="W1080" i="1" s="1"/>
  <c r="N1076" i="1"/>
  <c r="O1076" i="1"/>
  <c r="N1072" i="1"/>
  <c r="O1072" i="1"/>
  <c r="W1072" i="1" s="1"/>
  <c r="N1068" i="1"/>
  <c r="O1068" i="1"/>
  <c r="N1064" i="1"/>
  <c r="O1064" i="1"/>
  <c r="N1060" i="1"/>
  <c r="O1060" i="1"/>
  <c r="N1056" i="1"/>
  <c r="O1056" i="1"/>
  <c r="W1056" i="1" s="1"/>
  <c r="N1052" i="1"/>
  <c r="O1052" i="1"/>
  <c r="N1048" i="1"/>
  <c r="O1048" i="1"/>
  <c r="W1048" i="1" s="1"/>
  <c r="N1044" i="1"/>
  <c r="O1044" i="1"/>
  <c r="N1040" i="1"/>
  <c r="O1040" i="1"/>
  <c r="W1040" i="1" s="1"/>
  <c r="N1036" i="1"/>
  <c r="O1036" i="1"/>
  <c r="N1032" i="1"/>
  <c r="O1032" i="1"/>
  <c r="W1032" i="1" s="1"/>
  <c r="N1028" i="1"/>
  <c r="O1028" i="1"/>
  <c r="N1024" i="1"/>
  <c r="O1024" i="1"/>
  <c r="W1024" i="1" s="1"/>
  <c r="N1020" i="1"/>
  <c r="O1020" i="1"/>
  <c r="N1016" i="1"/>
  <c r="O1016" i="1"/>
  <c r="W1016" i="1" s="1"/>
  <c r="N1012" i="1"/>
  <c r="O1012" i="1"/>
  <c r="N1008" i="1"/>
  <c r="O1008" i="1"/>
  <c r="W1008" i="1" s="1"/>
  <c r="N1004" i="1"/>
  <c r="O1004" i="1"/>
  <c r="N1000" i="1"/>
  <c r="O1000" i="1"/>
  <c r="W1000" i="1" s="1"/>
  <c r="N996" i="1"/>
  <c r="O996" i="1"/>
  <c r="N992" i="1"/>
  <c r="O992" i="1"/>
  <c r="W992" i="1" s="1"/>
  <c r="N988" i="1"/>
  <c r="O988" i="1"/>
  <c r="N984" i="1"/>
  <c r="O984" i="1"/>
  <c r="W984" i="1" s="1"/>
  <c r="N980" i="1"/>
  <c r="O980" i="1"/>
  <c r="N976" i="1"/>
  <c r="O976" i="1"/>
  <c r="N972" i="1"/>
  <c r="O972" i="1"/>
  <c r="O2912" i="1"/>
  <c r="W2912" i="1" s="1"/>
  <c r="O2908" i="1"/>
  <c r="W2908" i="1" s="1"/>
  <c r="O2904" i="1"/>
  <c r="W2904" i="1" s="1"/>
  <c r="O2900" i="1"/>
  <c r="W2900" i="1" s="1"/>
  <c r="O2896" i="1"/>
  <c r="W2896" i="1" s="1"/>
  <c r="O2892" i="1"/>
  <c r="W2892" i="1" s="1"/>
  <c r="O2888" i="1"/>
  <c r="O2884" i="1"/>
  <c r="O2880" i="1"/>
  <c r="O2876" i="1"/>
  <c r="O2872" i="1"/>
  <c r="O2868" i="1"/>
  <c r="O2864" i="1"/>
  <c r="O2860" i="1"/>
  <c r="O2856" i="1"/>
  <c r="O2852" i="1"/>
  <c r="O2848" i="1"/>
  <c r="O2844" i="1"/>
  <c r="O2840" i="1"/>
  <c r="O2836" i="1"/>
  <c r="O2832" i="1"/>
  <c r="O2828" i="1"/>
  <c r="O2824" i="1"/>
  <c r="O2820" i="1"/>
  <c r="O2816" i="1"/>
  <c r="O2812" i="1"/>
  <c r="O2808" i="1"/>
  <c r="O2804" i="1"/>
  <c r="O2800" i="1"/>
  <c r="O2796" i="1"/>
  <c r="O2792" i="1"/>
  <c r="O2788" i="1"/>
  <c r="O2784" i="1"/>
  <c r="O2780" i="1"/>
  <c r="O2776" i="1"/>
  <c r="O2772" i="1"/>
  <c r="O2768" i="1"/>
  <c r="O2764" i="1"/>
  <c r="O2760" i="1"/>
  <c r="O2756" i="1"/>
  <c r="O2752" i="1"/>
  <c r="O2748" i="1"/>
  <c r="O2744" i="1"/>
  <c r="O2740" i="1"/>
  <c r="O2736" i="1"/>
  <c r="O2732" i="1"/>
  <c r="O2728" i="1"/>
  <c r="O2724" i="1"/>
  <c r="O2720" i="1"/>
  <c r="O2716" i="1"/>
  <c r="O2700" i="1"/>
  <c r="O2684" i="1"/>
  <c r="O2668" i="1"/>
  <c r="O2652" i="1"/>
  <c r="O2636" i="1"/>
  <c r="O2620" i="1"/>
  <c r="O2604" i="1"/>
  <c r="O2588" i="1"/>
  <c r="O2572" i="1"/>
  <c r="O2556" i="1"/>
  <c r="O2540" i="1"/>
  <c r="O2524" i="1"/>
  <c r="O2508" i="1"/>
  <c r="O2492" i="1"/>
  <c r="O2476" i="1"/>
  <c r="O2460" i="1"/>
  <c r="O2444" i="1"/>
  <c r="O2428" i="1"/>
  <c r="O2412" i="1"/>
  <c r="O2396" i="1"/>
  <c r="O2380" i="1"/>
  <c r="O2364" i="1"/>
  <c r="O2348" i="1"/>
  <c r="W2348" i="1" s="1"/>
  <c r="O2332" i="1"/>
  <c r="W2332" i="1" s="1"/>
  <c r="O2316" i="1"/>
  <c r="W2316" i="1" s="1"/>
  <c r="O2300" i="1"/>
  <c r="O2284" i="1"/>
  <c r="W2284" i="1" s="1"/>
  <c r="O2268" i="1"/>
  <c r="W2268" i="1" s="1"/>
  <c r="O2252" i="1"/>
  <c r="W2252" i="1" s="1"/>
  <c r="O2236" i="1"/>
  <c r="W2236" i="1" s="1"/>
  <c r="O2220" i="1"/>
  <c r="W2220" i="1" s="1"/>
  <c r="M1255" i="1"/>
  <c r="O1255" i="1"/>
  <c r="W1255" i="1" s="1"/>
  <c r="M1247" i="1"/>
  <c r="O1247" i="1"/>
  <c r="W1247" i="1" s="1"/>
  <c r="M1219" i="1"/>
  <c r="O1219" i="1"/>
  <c r="W1219" i="1" s="1"/>
  <c r="M1135" i="1"/>
  <c r="O1135" i="1"/>
  <c r="W1135" i="1" s="1"/>
  <c r="M1107" i="1"/>
  <c r="O1107" i="1"/>
  <c r="W1107" i="1" s="1"/>
  <c r="M1087" i="1"/>
  <c r="O1087" i="1"/>
  <c r="M1031" i="1"/>
  <c r="O1031" i="1"/>
  <c r="M859" i="1"/>
  <c r="O859" i="1"/>
  <c r="W859" i="1" s="1"/>
  <c r="M835" i="1"/>
  <c r="O835" i="1"/>
  <c r="W835" i="1" s="1"/>
  <c r="M735" i="1"/>
  <c r="O735" i="1"/>
  <c r="M659" i="1"/>
  <c r="O659" i="1"/>
  <c r="W659" i="1" s="1"/>
  <c r="M607" i="1"/>
  <c r="O607" i="1"/>
  <c r="M531" i="1"/>
  <c r="O531" i="1"/>
  <c r="W531" i="1" s="1"/>
  <c r="M435" i="1"/>
  <c r="O435" i="1"/>
  <c r="N335" i="1"/>
  <c r="R335" i="1" s="1"/>
  <c r="O335" i="1"/>
  <c r="N331" i="1"/>
  <c r="R331" i="1" s="1"/>
  <c r="O331" i="1"/>
  <c r="N327" i="1"/>
  <c r="R327" i="1" s="1"/>
  <c r="O327" i="1"/>
  <c r="N323" i="1"/>
  <c r="R323" i="1" s="1"/>
  <c r="O323" i="1"/>
  <c r="N319" i="1"/>
  <c r="R319" i="1" s="1"/>
  <c r="O319" i="1"/>
  <c r="N315" i="1"/>
  <c r="R315" i="1" s="1"/>
  <c r="O315" i="1"/>
  <c r="N311" i="1"/>
  <c r="R311" i="1" s="1"/>
  <c r="O311" i="1"/>
  <c r="N307" i="1"/>
  <c r="R307" i="1" s="1"/>
  <c r="O307" i="1"/>
  <c r="N303" i="1"/>
  <c r="R303" i="1" s="1"/>
  <c r="O303" i="1"/>
  <c r="N299" i="1"/>
  <c r="R299" i="1" s="1"/>
  <c r="O299" i="1"/>
  <c r="N295" i="1"/>
  <c r="R295" i="1" s="1"/>
  <c r="O295" i="1"/>
  <c r="N291" i="1"/>
  <c r="R291" i="1" s="1"/>
  <c r="O291" i="1"/>
  <c r="N287" i="1"/>
  <c r="R287" i="1" s="1"/>
  <c r="O287" i="1"/>
  <c r="N283" i="1"/>
  <c r="R283" i="1" s="1"/>
  <c r="O283" i="1"/>
  <c r="N279" i="1"/>
  <c r="R279" i="1" s="1"/>
  <c r="O279" i="1"/>
  <c r="N275" i="1"/>
  <c r="R275" i="1" s="1"/>
  <c r="O275" i="1"/>
  <c r="N271" i="1"/>
  <c r="R271" i="1" s="1"/>
  <c r="O271" i="1"/>
  <c r="N267" i="1"/>
  <c r="R267" i="1" s="1"/>
  <c r="O267" i="1"/>
  <c r="N263" i="1"/>
  <c r="R263" i="1" s="1"/>
  <c r="O263" i="1"/>
  <c r="N259" i="1"/>
  <c r="R259" i="1" s="1"/>
  <c r="O259" i="1"/>
  <c r="N255" i="1"/>
  <c r="R255" i="1" s="1"/>
  <c r="O255" i="1"/>
  <c r="N251" i="1"/>
  <c r="R251" i="1" s="1"/>
  <c r="O251" i="1"/>
  <c r="N247" i="1"/>
  <c r="R247" i="1" s="1"/>
  <c r="O247" i="1"/>
  <c r="N243" i="1"/>
  <c r="R243" i="1" s="1"/>
  <c r="O243" i="1"/>
  <c r="N239" i="1"/>
  <c r="R239" i="1" s="1"/>
  <c r="O239" i="1"/>
  <c r="N235" i="1"/>
  <c r="R235" i="1" s="1"/>
  <c r="O235" i="1"/>
  <c r="N231" i="1"/>
  <c r="R231" i="1" s="1"/>
  <c r="O231" i="1"/>
  <c r="N227" i="1"/>
  <c r="R227" i="1" s="1"/>
  <c r="O227" i="1"/>
  <c r="N223" i="1"/>
  <c r="R223" i="1" s="1"/>
  <c r="O223" i="1"/>
  <c r="N219" i="1"/>
  <c r="R219" i="1" s="1"/>
  <c r="O219" i="1"/>
  <c r="N215" i="1"/>
  <c r="R215" i="1" s="1"/>
  <c r="O215" i="1"/>
  <c r="N211" i="1"/>
  <c r="R211" i="1" s="1"/>
  <c r="O211" i="1"/>
  <c r="N207" i="1"/>
  <c r="R207" i="1" s="1"/>
  <c r="O207" i="1"/>
  <c r="N203" i="1"/>
  <c r="R203" i="1" s="1"/>
  <c r="O203" i="1"/>
  <c r="N199" i="1"/>
  <c r="R199" i="1" s="1"/>
  <c r="O199" i="1"/>
  <c r="N195" i="1"/>
  <c r="R195" i="1" s="1"/>
  <c r="O195" i="1"/>
  <c r="N191" i="1"/>
  <c r="R191" i="1" s="1"/>
  <c r="O191" i="1"/>
  <c r="N187" i="1"/>
  <c r="R187" i="1" s="1"/>
  <c r="O187" i="1"/>
  <c r="N183" i="1"/>
  <c r="R183" i="1" s="1"/>
  <c r="O183" i="1"/>
  <c r="N179" i="1"/>
  <c r="R179" i="1" s="1"/>
  <c r="O179" i="1"/>
  <c r="N175" i="1"/>
  <c r="R175" i="1" s="1"/>
  <c r="O175" i="1"/>
  <c r="N171" i="1"/>
  <c r="R171" i="1" s="1"/>
  <c r="O171" i="1"/>
  <c r="N167" i="1"/>
  <c r="R167" i="1" s="1"/>
  <c r="O167" i="1"/>
  <c r="N163" i="1"/>
  <c r="R163" i="1" s="1"/>
  <c r="O163" i="1"/>
  <c r="N159" i="1"/>
  <c r="R159" i="1" s="1"/>
  <c r="O159" i="1"/>
  <c r="N155" i="1"/>
  <c r="R155" i="1" s="1"/>
  <c r="O155" i="1"/>
  <c r="N151" i="1"/>
  <c r="R151" i="1" s="1"/>
  <c r="O151" i="1"/>
  <c r="N147" i="1"/>
  <c r="R147" i="1" s="1"/>
  <c r="O147" i="1"/>
  <c r="N143" i="1"/>
  <c r="R143" i="1" s="1"/>
  <c r="O143" i="1"/>
  <c r="N139" i="1"/>
  <c r="R139" i="1" s="1"/>
  <c r="O139" i="1"/>
  <c r="N135" i="1"/>
  <c r="R135" i="1" s="1"/>
  <c r="O135" i="1"/>
  <c r="N131" i="1"/>
  <c r="R131" i="1" s="1"/>
  <c r="O131" i="1"/>
  <c r="N127" i="1"/>
  <c r="R127" i="1" s="1"/>
  <c r="O127" i="1"/>
  <c r="N123" i="1"/>
  <c r="R123" i="1" s="1"/>
  <c r="O123" i="1"/>
  <c r="N119" i="1"/>
  <c r="R119" i="1" s="1"/>
  <c r="O119" i="1"/>
  <c r="N115" i="1"/>
  <c r="R115" i="1" s="1"/>
  <c r="O115" i="1"/>
  <c r="N111" i="1"/>
  <c r="R111" i="1" s="1"/>
  <c r="O111" i="1"/>
  <c r="N107" i="1"/>
  <c r="R107" i="1" s="1"/>
  <c r="O107" i="1"/>
  <c r="N103" i="1"/>
  <c r="R103" i="1" s="1"/>
  <c r="O103" i="1"/>
  <c r="N99" i="1"/>
  <c r="R99" i="1" s="1"/>
  <c r="O99" i="1"/>
  <c r="N95" i="1"/>
  <c r="R95" i="1" s="1"/>
  <c r="O95" i="1"/>
  <c r="N91" i="1"/>
  <c r="R91" i="1" s="1"/>
  <c r="O91" i="1"/>
  <c r="N87" i="1"/>
  <c r="R87" i="1" s="1"/>
  <c r="O87" i="1"/>
  <c r="N83" i="1"/>
  <c r="R83" i="1" s="1"/>
  <c r="O83" i="1"/>
  <c r="N79" i="1"/>
  <c r="R79" i="1" s="1"/>
  <c r="O79" i="1"/>
  <c r="N75" i="1"/>
  <c r="R75" i="1" s="1"/>
  <c r="O75" i="1"/>
  <c r="N71" i="1"/>
  <c r="R71" i="1" s="1"/>
  <c r="O71" i="1"/>
  <c r="N67" i="1"/>
  <c r="R67" i="1" s="1"/>
  <c r="O67" i="1"/>
  <c r="N63" i="1"/>
  <c r="R63" i="1" s="1"/>
  <c r="O63" i="1"/>
  <c r="N59" i="1"/>
  <c r="R59" i="1" s="1"/>
  <c r="O59" i="1"/>
  <c r="N55" i="1"/>
  <c r="R55" i="1" s="1"/>
  <c r="O55" i="1"/>
  <c r="N51" i="1"/>
  <c r="R51" i="1" s="1"/>
  <c r="O51" i="1"/>
  <c r="N47" i="1"/>
  <c r="R47" i="1" s="1"/>
  <c r="O47" i="1"/>
  <c r="N43" i="1"/>
  <c r="R43" i="1" s="1"/>
  <c r="O43" i="1"/>
  <c r="N39" i="1"/>
  <c r="R39" i="1" s="1"/>
  <c r="O39" i="1"/>
  <c r="N35" i="1"/>
  <c r="R35" i="1" s="1"/>
  <c r="O35" i="1"/>
  <c r="N31" i="1"/>
  <c r="R31" i="1" s="1"/>
  <c r="O31" i="1"/>
  <c r="N27" i="1"/>
  <c r="R27" i="1" s="1"/>
  <c r="O27" i="1"/>
  <c r="N23" i="1"/>
  <c r="R23" i="1" s="1"/>
  <c r="O23" i="1"/>
  <c r="N19" i="1"/>
  <c r="R19" i="1" s="1"/>
  <c r="O19" i="1"/>
  <c r="N15" i="1"/>
  <c r="R15" i="1" s="1"/>
  <c r="O15" i="1"/>
  <c r="O2712" i="1"/>
  <c r="O2696" i="1"/>
  <c r="O2680" i="1"/>
  <c r="O2664" i="1"/>
  <c r="O2648" i="1"/>
  <c r="O2632" i="1"/>
  <c r="O2616" i="1"/>
  <c r="O2600" i="1"/>
  <c r="O2584" i="1"/>
  <c r="O2568" i="1"/>
  <c r="O2552" i="1"/>
  <c r="O2536" i="1"/>
  <c r="O2520" i="1"/>
  <c r="O2504" i="1"/>
  <c r="O2488" i="1"/>
  <c r="O2472" i="1"/>
  <c r="O2456" i="1"/>
  <c r="O2440" i="1"/>
  <c r="O2424" i="1"/>
  <c r="O2408" i="1"/>
  <c r="O2392" i="1"/>
  <c r="O2376" i="1"/>
  <c r="O2360" i="1"/>
  <c r="O2344" i="1"/>
  <c r="W2344" i="1" s="1"/>
  <c r="O2328" i="1"/>
  <c r="O2312" i="1"/>
  <c r="O2296" i="1"/>
  <c r="W2296" i="1" s="1"/>
  <c r="O2280" i="1"/>
  <c r="O2264" i="1"/>
  <c r="W2264" i="1" s="1"/>
  <c r="O2248" i="1"/>
  <c r="W2248" i="1" s="1"/>
  <c r="O2232" i="1"/>
  <c r="W2232" i="1" s="1"/>
  <c r="O2216" i="1"/>
  <c r="O2708" i="1"/>
  <c r="O2692" i="1"/>
  <c r="O2676" i="1"/>
  <c r="O2660" i="1"/>
  <c r="O2644" i="1"/>
  <c r="O2628" i="1"/>
  <c r="O2612" i="1"/>
  <c r="O2596" i="1"/>
  <c r="O2580" i="1"/>
  <c r="O2564" i="1"/>
  <c r="O2548" i="1"/>
  <c r="O2532" i="1"/>
  <c r="O2516" i="1"/>
  <c r="O2500" i="1"/>
  <c r="O2484" i="1"/>
  <c r="O2468" i="1"/>
  <c r="O2452" i="1"/>
  <c r="O2436" i="1"/>
  <c r="O2420" i="1"/>
  <c r="O2404" i="1"/>
  <c r="O2388" i="1"/>
  <c r="O2372" i="1"/>
  <c r="O2356" i="1"/>
  <c r="O2340" i="1"/>
  <c r="W2340" i="1" s="1"/>
  <c r="O2324" i="1"/>
  <c r="W2324" i="1" s="1"/>
  <c r="O2308" i="1"/>
  <c r="W2308" i="1" s="1"/>
  <c r="O2292" i="1"/>
  <c r="W2292" i="1" s="1"/>
  <c r="O2276" i="1"/>
  <c r="O2260" i="1"/>
  <c r="O2244" i="1"/>
  <c r="O2228" i="1"/>
  <c r="O2212" i="1"/>
  <c r="N968" i="1"/>
  <c r="N964" i="1"/>
  <c r="R964" i="1" s="1"/>
  <c r="N960" i="1"/>
  <c r="N956" i="1"/>
  <c r="N952" i="1"/>
  <c r="N948" i="1"/>
  <c r="R948" i="1" s="1"/>
  <c r="N944" i="1"/>
  <c r="N940" i="1"/>
  <c r="N936" i="1"/>
  <c r="N932" i="1"/>
  <c r="R932" i="1" s="1"/>
  <c r="N928" i="1"/>
  <c r="N924" i="1"/>
  <c r="N920" i="1"/>
  <c r="N916" i="1"/>
  <c r="R916" i="1" s="1"/>
  <c r="N912" i="1"/>
  <c r="N908" i="1"/>
  <c r="N904" i="1"/>
  <c r="N900" i="1"/>
  <c r="R900" i="1" s="1"/>
  <c r="N896" i="1"/>
  <c r="N892" i="1"/>
  <c r="N888" i="1"/>
  <c r="N884" i="1"/>
  <c r="R884" i="1" s="1"/>
  <c r="N880" i="1"/>
  <c r="N876" i="1"/>
  <c r="N872" i="1"/>
  <c r="N868" i="1"/>
  <c r="R868" i="1" s="1"/>
  <c r="N864" i="1"/>
  <c r="N860" i="1"/>
  <c r="N856" i="1"/>
  <c r="N852" i="1"/>
  <c r="R852" i="1" s="1"/>
  <c r="N848" i="1"/>
  <c r="N844" i="1"/>
  <c r="N840" i="1"/>
  <c r="N836" i="1"/>
  <c r="R836" i="1" s="1"/>
  <c r="N832" i="1"/>
  <c r="N828" i="1"/>
  <c r="N824" i="1"/>
  <c r="N820" i="1"/>
  <c r="R820" i="1" s="1"/>
  <c r="N816" i="1"/>
  <c r="N812" i="1"/>
  <c r="N808" i="1"/>
  <c r="N804" i="1"/>
  <c r="R804" i="1" s="1"/>
  <c r="N800" i="1"/>
  <c r="N796" i="1"/>
  <c r="N792" i="1"/>
  <c r="N788" i="1"/>
  <c r="R788" i="1" s="1"/>
  <c r="N784" i="1"/>
  <c r="N780" i="1"/>
  <c r="N776" i="1"/>
  <c r="N772" i="1"/>
  <c r="R772" i="1" s="1"/>
  <c r="N768" i="1"/>
  <c r="N764" i="1"/>
  <c r="N760" i="1"/>
  <c r="N756" i="1"/>
  <c r="R756" i="1" s="1"/>
  <c r="N752" i="1"/>
  <c r="N748" i="1"/>
  <c r="N744" i="1"/>
  <c r="N740" i="1"/>
  <c r="R740" i="1" s="1"/>
  <c r="N736" i="1"/>
  <c r="N732" i="1"/>
  <c r="N728" i="1"/>
  <c r="N724" i="1"/>
  <c r="R724" i="1" s="1"/>
  <c r="N720" i="1"/>
  <c r="N716" i="1"/>
  <c r="N712" i="1"/>
  <c r="N708" i="1"/>
  <c r="R708" i="1" s="1"/>
  <c r="N704" i="1"/>
  <c r="N700" i="1"/>
  <c r="N696" i="1"/>
  <c r="N692" i="1"/>
  <c r="R692" i="1" s="1"/>
  <c r="N688" i="1"/>
  <c r="N684" i="1"/>
  <c r="N680" i="1"/>
  <c r="N676" i="1"/>
  <c r="R676" i="1" s="1"/>
  <c r="N672" i="1"/>
  <c r="N668" i="1"/>
  <c r="N664" i="1"/>
  <c r="N660" i="1"/>
  <c r="R660" i="1" s="1"/>
  <c r="N656" i="1"/>
  <c r="N652" i="1"/>
  <c r="N648" i="1"/>
  <c r="N644" i="1"/>
  <c r="R644" i="1" s="1"/>
  <c r="N640" i="1"/>
  <c r="N636" i="1"/>
  <c r="M994" i="1"/>
  <c r="M974" i="1"/>
  <c r="N962" i="1"/>
  <c r="N958" i="1"/>
  <c r="N954" i="1"/>
  <c r="N950" i="1"/>
  <c r="R950" i="1" s="1"/>
  <c r="N946" i="1"/>
  <c r="N942" i="1"/>
  <c r="N938" i="1"/>
  <c r="N934" i="1"/>
  <c r="R934" i="1" s="1"/>
  <c r="N930" i="1"/>
  <c r="N926" i="1"/>
  <c r="N922" i="1"/>
  <c r="N918" i="1"/>
  <c r="R918" i="1" s="1"/>
  <c r="N914" i="1"/>
  <c r="N910" i="1"/>
  <c r="R910" i="1" s="1"/>
  <c r="N906" i="1"/>
  <c r="N902" i="1"/>
  <c r="N898" i="1"/>
  <c r="N894" i="1"/>
  <c r="R894" i="1" s="1"/>
  <c r="N890" i="1"/>
  <c r="N886" i="1"/>
  <c r="N882" i="1"/>
  <c r="N878" i="1"/>
  <c r="R878" i="1" s="1"/>
  <c r="N874" i="1"/>
  <c r="N866" i="1"/>
  <c r="R866" i="1" s="1"/>
  <c r="N862" i="1"/>
  <c r="N854" i="1"/>
  <c r="R854" i="1" s="1"/>
  <c r="N850" i="1"/>
  <c r="N846" i="1"/>
  <c r="R846" i="1" s="1"/>
  <c r="N842" i="1"/>
  <c r="N838" i="1"/>
  <c r="N834" i="1"/>
  <c r="N830" i="1"/>
  <c r="R830" i="1" s="1"/>
  <c r="N826" i="1"/>
  <c r="N822" i="1"/>
  <c r="N818" i="1"/>
  <c r="N814" i="1"/>
  <c r="R814" i="1" s="1"/>
  <c r="N810" i="1"/>
  <c r="N802" i="1"/>
  <c r="R802" i="1" s="1"/>
  <c r="N798" i="1"/>
  <c r="N794" i="1"/>
  <c r="N790" i="1"/>
  <c r="N786" i="1"/>
  <c r="N782" i="1"/>
  <c r="N778" i="1"/>
  <c r="R778" i="1" s="1"/>
  <c r="N774" i="1"/>
  <c r="N770" i="1"/>
  <c r="N766" i="1"/>
  <c r="N762" i="1"/>
  <c r="R762" i="1" s="1"/>
  <c r="N758" i="1"/>
  <c r="N754" i="1"/>
  <c r="N750" i="1"/>
  <c r="N746" i="1"/>
  <c r="R746" i="1" s="1"/>
  <c r="N742" i="1"/>
  <c r="N738" i="1"/>
  <c r="N734" i="1"/>
  <c r="N730" i="1"/>
  <c r="R730" i="1" s="1"/>
  <c r="N726" i="1"/>
  <c r="N722" i="1"/>
  <c r="N714" i="1"/>
  <c r="N710" i="1"/>
  <c r="R710" i="1" s="1"/>
  <c r="N706" i="1"/>
  <c r="N702" i="1"/>
  <c r="N698" i="1"/>
  <c r="N694" i="1"/>
  <c r="R694" i="1" s="1"/>
  <c r="N690" i="1"/>
  <c r="N686" i="1"/>
  <c r="N682" i="1"/>
  <c r="N678" i="1"/>
  <c r="R678" i="1" s="1"/>
  <c r="N674" i="1"/>
  <c r="N670" i="1"/>
  <c r="N666" i="1"/>
  <c r="N662" i="1"/>
  <c r="R662" i="1" s="1"/>
  <c r="N658" i="1"/>
  <c r="N650" i="1"/>
  <c r="R650" i="1" s="1"/>
  <c r="N646" i="1"/>
  <c r="N642" i="1"/>
  <c r="N638" i="1"/>
  <c r="N634" i="1"/>
  <c r="R634" i="1" s="1"/>
  <c r="N630" i="1"/>
  <c r="N626" i="1"/>
  <c r="N622" i="1"/>
  <c r="N618" i="1"/>
  <c r="R618" i="1" s="1"/>
  <c r="N614" i="1"/>
  <c r="N610" i="1"/>
  <c r="N606" i="1"/>
  <c r="N602" i="1"/>
  <c r="R602" i="1" s="1"/>
  <c r="N598" i="1"/>
  <c r="R598" i="1" s="1"/>
  <c r="N594" i="1"/>
  <c r="R594" i="1" s="1"/>
  <c r="N590" i="1"/>
  <c r="N586" i="1"/>
  <c r="N582" i="1"/>
  <c r="N578" i="1"/>
  <c r="R578" i="1" s="1"/>
  <c r="N574" i="1"/>
  <c r="N570" i="1"/>
  <c r="N566" i="1"/>
  <c r="N562" i="1"/>
  <c r="N558" i="1"/>
  <c r="R558" i="1" s="1"/>
  <c r="N550" i="1"/>
  <c r="N546" i="1"/>
  <c r="R546" i="1" s="1"/>
  <c r="N542" i="1"/>
  <c r="N538" i="1"/>
  <c r="N534" i="1"/>
  <c r="N530" i="1"/>
  <c r="R530" i="1" s="1"/>
  <c r="N526" i="1"/>
  <c r="N522" i="1"/>
  <c r="N518" i="1"/>
  <c r="N514" i="1"/>
  <c r="R514" i="1" s="1"/>
  <c r="N510" i="1"/>
  <c r="N506" i="1"/>
  <c r="N502" i="1"/>
  <c r="N498" i="1"/>
  <c r="R498" i="1" s="1"/>
  <c r="N494" i="1"/>
  <c r="N490" i="1"/>
  <c r="N486" i="1"/>
  <c r="N482" i="1"/>
  <c r="R482" i="1" s="1"/>
  <c r="N478" i="1"/>
  <c r="N474" i="1"/>
  <c r="N470" i="1"/>
  <c r="N466" i="1"/>
  <c r="R466" i="1" s="1"/>
  <c r="N462" i="1"/>
  <c r="N458" i="1"/>
  <c r="N454" i="1"/>
  <c r="N450" i="1"/>
  <c r="R450" i="1" s="1"/>
  <c r="N446" i="1"/>
  <c r="N442" i="1"/>
  <c r="N438" i="1"/>
  <c r="N434" i="1"/>
  <c r="R434" i="1" s="1"/>
  <c r="N430" i="1"/>
  <c r="N426" i="1"/>
  <c r="N422" i="1"/>
  <c r="N418" i="1"/>
  <c r="R418" i="1" s="1"/>
  <c r="N414" i="1"/>
  <c r="N410" i="1"/>
  <c r="N406" i="1"/>
  <c r="N402" i="1"/>
  <c r="R402" i="1" s="1"/>
  <c r="N398" i="1"/>
  <c r="N394" i="1"/>
  <c r="N390" i="1"/>
  <c r="N386" i="1"/>
  <c r="R386" i="1" s="1"/>
  <c r="N382" i="1"/>
  <c r="N378" i="1"/>
  <c r="N374" i="1"/>
  <c r="N370" i="1"/>
  <c r="R370" i="1" s="1"/>
  <c r="N366" i="1"/>
  <c r="N362" i="1"/>
  <c r="N358" i="1"/>
  <c r="N354" i="1"/>
  <c r="R354" i="1" s="1"/>
  <c r="N350" i="1"/>
  <c r="N342" i="1"/>
  <c r="R342" i="1" s="1"/>
  <c r="N338" i="1"/>
  <c r="N334" i="1"/>
  <c r="N330" i="1"/>
  <c r="N326" i="1"/>
  <c r="R326" i="1" s="1"/>
  <c r="N322" i="1"/>
  <c r="N318" i="1"/>
  <c r="N314" i="1"/>
  <c r="N310" i="1"/>
  <c r="R310" i="1" s="1"/>
  <c r="N306" i="1"/>
  <c r="N302" i="1"/>
  <c r="N298" i="1"/>
  <c r="N294" i="1"/>
  <c r="R294" i="1" s="1"/>
  <c r="N290" i="1"/>
  <c r="N286" i="1"/>
  <c r="N282" i="1"/>
  <c r="N278" i="1"/>
  <c r="R278" i="1" s="1"/>
  <c r="N274" i="1"/>
  <c r="N270" i="1"/>
  <c r="N266" i="1"/>
  <c r="N262" i="1"/>
  <c r="R262" i="1" s="1"/>
  <c r="N258" i="1"/>
  <c r="N254" i="1"/>
  <c r="N250" i="1"/>
  <c r="N246" i="1"/>
  <c r="R246" i="1" s="1"/>
  <c r="N242" i="1"/>
  <c r="N238" i="1"/>
  <c r="N234" i="1"/>
  <c r="N230" i="1"/>
  <c r="R230" i="1" s="1"/>
  <c r="N226" i="1"/>
  <c r="N222" i="1"/>
  <c r="N218" i="1"/>
  <c r="N214" i="1"/>
  <c r="R214" i="1" s="1"/>
  <c r="N210" i="1"/>
  <c r="N206" i="1"/>
  <c r="N202" i="1"/>
  <c r="N198" i="1"/>
  <c r="R198" i="1" s="1"/>
  <c r="N194" i="1"/>
  <c r="N190" i="1"/>
  <c r="N186" i="1"/>
  <c r="N182" i="1"/>
  <c r="R182" i="1" s="1"/>
  <c r="N178" i="1"/>
  <c r="N174" i="1"/>
  <c r="N170" i="1"/>
  <c r="N166" i="1"/>
  <c r="R166" i="1" s="1"/>
  <c r="N162" i="1"/>
  <c r="N158" i="1"/>
  <c r="N154" i="1"/>
  <c r="N150" i="1"/>
  <c r="R150" i="1" s="1"/>
  <c r="N146" i="1"/>
  <c r="N142" i="1"/>
  <c r="N138" i="1"/>
  <c r="N134" i="1"/>
  <c r="R134" i="1" s="1"/>
  <c r="N130" i="1"/>
  <c r="N126" i="1"/>
  <c r="N122" i="1"/>
  <c r="N118" i="1"/>
  <c r="R118" i="1" s="1"/>
  <c r="N114" i="1"/>
  <c r="N110" i="1"/>
  <c r="N106" i="1"/>
  <c r="N102" i="1"/>
  <c r="R102" i="1" s="1"/>
  <c r="N98" i="1"/>
  <c r="N94" i="1"/>
  <c r="N90" i="1"/>
  <c r="N86" i="1"/>
  <c r="R86" i="1" s="1"/>
  <c r="N82" i="1"/>
  <c r="N78" i="1"/>
  <c r="N74" i="1"/>
  <c r="N70" i="1"/>
  <c r="R70" i="1" s="1"/>
  <c r="N66" i="1"/>
  <c r="N62" i="1"/>
  <c r="N58" i="1"/>
  <c r="N54" i="1"/>
  <c r="R54" i="1" s="1"/>
  <c r="N50" i="1"/>
  <c r="N46" i="1"/>
  <c r="N42" i="1"/>
  <c r="N38" i="1"/>
  <c r="R38" i="1" s="1"/>
  <c r="N34" i="1"/>
  <c r="N30" i="1"/>
  <c r="N26" i="1"/>
  <c r="N22" i="1"/>
  <c r="R22" i="1" s="1"/>
  <c r="N18" i="1"/>
  <c r="N14" i="1"/>
  <c r="M2910" i="1"/>
  <c r="M2906" i="1"/>
  <c r="M2902" i="1"/>
  <c r="M2898" i="1"/>
  <c r="M2894" i="1"/>
  <c r="M2890" i="1"/>
  <c r="M2886" i="1"/>
  <c r="M2882" i="1"/>
  <c r="M2878" i="1"/>
  <c r="M2874" i="1"/>
  <c r="M2870" i="1"/>
  <c r="M2866" i="1"/>
  <c r="M2862" i="1"/>
  <c r="M2858" i="1"/>
  <c r="M2854" i="1"/>
  <c r="M2850" i="1"/>
  <c r="M2846" i="1"/>
  <c r="M2842" i="1"/>
  <c r="M2838" i="1"/>
  <c r="M2834" i="1"/>
  <c r="M2830" i="1"/>
  <c r="M2826" i="1"/>
  <c r="M2818" i="1"/>
  <c r="N2418" i="1"/>
  <c r="N2414" i="1"/>
  <c r="N2406" i="1"/>
  <c r="N2402" i="1"/>
  <c r="N2398" i="1"/>
  <c r="N2390" i="1"/>
  <c r="N2386" i="1"/>
  <c r="N2382" i="1"/>
  <c r="R2382" i="1" s="1"/>
  <c r="N2374" i="1"/>
  <c r="N2370" i="1"/>
  <c r="R2370" i="1" s="1"/>
  <c r="N2366" i="1"/>
  <c r="N2358" i="1"/>
  <c r="R2358" i="1" s="1"/>
  <c r="N2354" i="1"/>
  <c r="N2350" i="1"/>
  <c r="N2342" i="1"/>
  <c r="N2338" i="1"/>
  <c r="N2334" i="1"/>
  <c r="N2326" i="1"/>
  <c r="N2322" i="1"/>
  <c r="N2318" i="1"/>
  <c r="R2318" i="1" s="1"/>
  <c r="N2310" i="1"/>
  <c r="N2306" i="1"/>
  <c r="R2306" i="1" s="1"/>
  <c r="N2302" i="1"/>
  <c r="N2298" i="1"/>
  <c r="N2294" i="1"/>
  <c r="N2290" i="1"/>
  <c r="R2290" i="1" s="1"/>
  <c r="N2286" i="1"/>
  <c r="N2282" i="1"/>
  <c r="N2278" i="1"/>
  <c r="N2274" i="1"/>
  <c r="R2274" i="1" s="1"/>
  <c r="N2270" i="1"/>
  <c r="N2266" i="1"/>
  <c r="N2262" i="1"/>
  <c r="N2258" i="1"/>
  <c r="R2258" i="1" s="1"/>
  <c r="N2250" i="1"/>
  <c r="N2246" i="1"/>
  <c r="R2246" i="1" s="1"/>
  <c r="N2242" i="1"/>
  <c r="N2238" i="1"/>
  <c r="N2234" i="1"/>
  <c r="N2230" i="1"/>
  <c r="R2230" i="1" s="1"/>
  <c r="N2226" i="1"/>
  <c r="N2222" i="1"/>
  <c r="N2218" i="1"/>
  <c r="N2214" i="1"/>
  <c r="R2214" i="1" s="1"/>
  <c r="N2210" i="1"/>
  <c r="N2206" i="1"/>
  <c r="N2202" i="1"/>
  <c r="N2198" i="1"/>
  <c r="R2198" i="1" s="1"/>
  <c r="N2194" i="1"/>
  <c r="N2186" i="1"/>
  <c r="R2186" i="1" s="1"/>
  <c r="N2182" i="1"/>
  <c r="N2178" i="1"/>
  <c r="N2174" i="1"/>
  <c r="N2170" i="1"/>
  <c r="R2170" i="1" s="1"/>
  <c r="N2166" i="1"/>
  <c r="N2162" i="1"/>
  <c r="N2158" i="1"/>
  <c r="N2154" i="1"/>
  <c r="R2154" i="1" s="1"/>
  <c r="N2150" i="1"/>
  <c r="N2146" i="1"/>
  <c r="N2142" i="1"/>
  <c r="N2138" i="1"/>
  <c r="R2138" i="1" s="1"/>
  <c r="N2134" i="1"/>
  <c r="N2130" i="1"/>
  <c r="N2122" i="1"/>
  <c r="N2118" i="1"/>
  <c r="N2114" i="1"/>
  <c r="N2110" i="1"/>
  <c r="R2110" i="1" s="1"/>
  <c r="N2106" i="1"/>
  <c r="N2102" i="1"/>
  <c r="N2098" i="1"/>
  <c r="N2094" i="1"/>
  <c r="R2094" i="1" s="1"/>
  <c r="N2090" i="1"/>
  <c r="N2086" i="1"/>
  <c r="N2082" i="1"/>
  <c r="N2078" i="1"/>
  <c r="R2078" i="1" s="1"/>
  <c r="N2074" i="1"/>
  <c r="N2070" i="1"/>
  <c r="N2066" i="1"/>
  <c r="N2058" i="1"/>
  <c r="N2054" i="1"/>
  <c r="M2050" i="1"/>
  <c r="M2034" i="1"/>
  <c r="M2018" i="1"/>
  <c r="M2002" i="1"/>
  <c r="M1986" i="1"/>
  <c r="M1970" i="1"/>
  <c r="M1938" i="1"/>
  <c r="M1930" i="1"/>
  <c r="M1902" i="1"/>
  <c r="M1874" i="1"/>
  <c r="M1866" i="1"/>
  <c r="M1838" i="1"/>
  <c r="M1810" i="1"/>
  <c r="M1802" i="1"/>
  <c r="M1774" i="1"/>
  <c r="M1746" i="1"/>
  <c r="M1738" i="1"/>
  <c r="M1710" i="1"/>
  <c r="M1682" i="1"/>
  <c r="M1674" i="1"/>
  <c r="M1646" i="1"/>
  <c r="M1618" i="1"/>
  <c r="M1610" i="1"/>
  <c r="M1582" i="1"/>
  <c r="M1554" i="1"/>
  <c r="M1546" i="1"/>
  <c r="M1518" i="1"/>
  <c r="M1490" i="1"/>
  <c r="M1482" i="1"/>
  <c r="M1454" i="1"/>
  <c r="M1426" i="1"/>
  <c r="M1418" i="1"/>
  <c r="M1390" i="1"/>
  <c r="M1362" i="1"/>
  <c r="M1354" i="1"/>
  <c r="M1326" i="1"/>
  <c r="M1298" i="1"/>
  <c r="M1290" i="1"/>
  <c r="M1262" i="1"/>
  <c r="M1234" i="1"/>
  <c r="M1226" i="1"/>
  <c r="M1178" i="1"/>
  <c r="M1150" i="1"/>
  <c r="M1122" i="1"/>
  <c r="M1070" i="1"/>
  <c r="M1050" i="1"/>
  <c r="M268" i="1"/>
  <c r="N268" i="1"/>
  <c r="M264" i="1"/>
  <c r="N264" i="1"/>
  <c r="M260" i="1"/>
  <c r="N260" i="1"/>
  <c r="M256" i="1"/>
  <c r="N256" i="1"/>
  <c r="M252" i="1"/>
  <c r="N252" i="1"/>
  <c r="M248" i="1"/>
  <c r="N248" i="1"/>
  <c r="M244" i="1"/>
  <c r="N244" i="1"/>
  <c r="M240" i="1"/>
  <c r="N240" i="1"/>
  <c r="M236" i="1"/>
  <c r="N236" i="1"/>
  <c r="M232" i="1"/>
  <c r="N232" i="1"/>
  <c r="M228" i="1"/>
  <c r="N228" i="1"/>
  <c r="M224" i="1"/>
  <c r="N224" i="1"/>
  <c r="M220" i="1"/>
  <c r="N220" i="1"/>
  <c r="M216" i="1"/>
  <c r="N216" i="1"/>
  <c r="M212" i="1"/>
  <c r="N212" i="1"/>
  <c r="M208" i="1"/>
  <c r="N208" i="1"/>
  <c r="M8" i="1"/>
  <c r="N8" i="1"/>
  <c r="M11" i="1"/>
  <c r="N11" i="1"/>
  <c r="M7" i="1"/>
  <c r="N7" i="1"/>
  <c r="M2911" i="1"/>
  <c r="N2911" i="1"/>
  <c r="M2907" i="1"/>
  <c r="N2907" i="1"/>
  <c r="M2903" i="1"/>
  <c r="N2903" i="1"/>
  <c r="M2899" i="1"/>
  <c r="N2899" i="1"/>
  <c r="M2895" i="1"/>
  <c r="N2895" i="1"/>
  <c r="M2891" i="1"/>
  <c r="N2891" i="1"/>
  <c r="R2891" i="1" s="1"/>
  <c r="M2887" i="1"/>
  <c r="N2887" i="1"/>
  <c r="R2887" i="1" s="1"/>
  <c r="M2883" i="1"/>
  <c r="N2883" i="1"/>
  <c r="R2883" i="1" s="1"/>
  <c r="M2879" i="1"/>
  <c r="N2879" i="1"/>
  <c r="R2879" i="1" s="1"/>
  <c r="M2875" i="1"/>
  <c r="N2875" i="1"/>
  <c r="R2875" i="1" s="1"/>
  <c r="M2871" i="1"/>
  <c r="N2871" i="1"/>
  <c r="R2871" i="1" s="1"/>
  <c r="M2867" i="1"/>
  <c r="N2867" i="1"/>
  <c r="R2867" i="1" s="1"/>
  <c r="M2863" i="1"/>
  <c r="N2863" i="1"/>
  <c r="R2863" i="1" s="1"/>
  <c r="M2859" i="1"/>
  <c r="N2859" i="1"/>
  <c r="R2859" i="1" s="1"/>
  <c r="M2855" i="1"/>
  <c r="N2855" i="1"/>
  <c r="R2855" i="1" s="1"/>
  <c r="M2851" i="1"/>
  <c r="N2851" i="1"/>
  <c r="R2851" i="1" s="1"/>
  <c r="M2847" i="1"/>
  <c r="N2847" i="1"/>
  <c r="R2847" i="1" s="1"/>
  <c r="M2843" i="1"/>
  <c r="N2843" i="1"/>
  <c r="R2843" i="1" s="1"/>
  <c r="M2839" i="1"/>
  <c r="N2839" i="1"/>
  <c r="R2839" i="1" s="1"/>
  <c r="M2835" i="1"/>
  <c r="N2835" i="1"/>
  <c r="R2835" i="1" s="1"/>
  <c r="M2831" i="1"/>
  <c r="N2831" i="1"/>
  <c r="R2831" i="1" s="1"/>
  <c r="M2827" i="1"/>
  <c r="N2827" i="1"/>
  <c r="R2827" i="1" s="1"/>
  <c r="M2823" i="1"/>
  <c r="N2823" i="1"/>
  <c r="R2823" i="1" s="1"/>
  <c r="M2819" i="1"/>
  <c r="N2819" i="1"/>
  <c r="R2819" i="1" s="1"/>
  <c r="M2815" i="1"/>
  <c r="N2815" i="1"/>
  <c r="R2815" i="1" s="1"/>
  <c r="M2811" i="1"/>
  <c r="N2811" i="1"/>
  <c r="R2811" i="1" s="1"/>
  <c r="M2807" i="1"/>
  <c r="N2807" i="1"/>
  <c r="R2807" i="1" s="1"/>
  <c r="M2803" i="1"/>
  <c r="N2803" i="1"/>
  <c r="R2803" i="1" s="1"/>
  <c r="M2799" i="1"/>
  <c r="N2799" i="1"/>
  <c r="R2799" i="1" s="1"/>
  <c r="M2795" i="1"/>
  <c r="N2795" i="1"/>
  <c r="R2795" i="1" s="1"/>
  <c r="M2791" i="1"/>
  <c r="N2791" i="1"/>
  <c r="R2791" i="1" s="1"/>
  <c r="M2787" i="1"/>
  <c r="N2787" i="1"/>
  <c r="R2787" i="1" s="1"/>
  <c r="M2783" i="1"/>
  <c r="N2783" i="1"/>
  <c r="R2783" i="1" s="1"/>
  <c r="M2779" i="1"/>
  <c r="N2779" i="1"/>
  <c r="R2779" i="1" s="1"/>
  <c r="M2775" i="1"/>
  <c r="N2775" i="1"/>
  <c r="R2775" i="1" s="1"/>
  <c r="M2771" i="1"/>
  <c r="N2771" i="1"/>
  <c r="R2771" i="1" s="1"/>
  <c r="M2767" i="1"/>
  <c r="N2767" i="1"/>
  <c r="R2767" i="1" s="1"/>
  <c r="M2763" i="1"/>
  <c r="N2763" i="1"/>
  <c r="R2763" i="1" s="1"/>
  <c r="M2759" i="1"/>
  <c r="N2759" i="1"/>
  <c r="R2759" i="1" s="1"/>
  <c r="M2755" i="1"/>
  <c r="N2755" i="1"/>
  <c r="R2755" i="1" s="1"/>
  <c r="M2751" i="1"/>
  <c r="N2751" i="1"/>
  <c r="R2751" i="1" s="1"/>
  <c r="M2747" i="1"/>
  <c r="N2747" i="1"/>
  <c r="R2747" i="1" s="1"/>
  <c r="M2743" i="1"/>
  <c r="N2743" i="1"/>
  <c r="R2743" i="1" s="1"/>
  <c r="M2739" i="1"/>
  <c r="N2739" i="1"/>
  <c r="R2739" i="1" s="1"/>
  <c r="M2735" i="1"/>
  <c r="N2735" i="1"/>
  <c r="R2735" i="1" s="1"/>
  <c r="M2731" i="1"/>
  <c r="N2731" i="1"/>
  <c r="R2731" i="1" s="1"/>
  <c r="M2727" i="1"/>
  <c r="N2727" i="1"/>
  <c r="R2727" i="1" s="1"/>
  <c r="M2723" i="1"/>
  <c r="N2723" i="1"/>
  <c r="R2723" i="1" s="1"/>
  <c r="M2719" i="1"/>
  <c r="N2719" i="1"/>
  <c r="R2719" i="1" s="1"/>
  <c r="M2715" i="1"/>
  <c r="N2715" i="1"/>
  <c r="R2715" i="1" s="1"/>
  <c r="M2711" i="1"/>
  <c r="N2711" i="1"/>
  <c r="R2711" i="1" s="1"/>
  <c r="M2707" i="1"/>
  <c r="N2707" i="1"/>
  <c r="R2707" i="1" s="1"/>
  <c r="M2703" i="1"/>
  <c r="N2703" i="1"/>
  <c r="R2703" i="1" s="1"/>
  <c r="M2699" i="1"/>
  <c r="N2699" i="1"/>
  <c r="R2699" i="1" s="1"/>
  <c r="M2695" i="1"/>
  <c r="N2695" i="1"/>
  <c r="R2695" i="1" s="1"/>
  <c r="M2691" i="1"/>
  <c r="N2691" i="1"/>
  <c r="R2691" i="1" s="1"/>
  <c r="M2687" i="1"/>
  <c r="N2687" i="1"/>
  <c r="R2687" i="1" s="1"/>
  <c r="M2683" i="1"/>
  <c r="N2683" i="1"/>
  <c r="R2683" i="1" s="1"/>
  <c r="M2679" i="1"/>
  <c r="N2679" i="1"/>
  <c r="R2679" i="1" s="1"/>
  <c r="M2675" i="1"/>
  <c r="N2675" i="1"/>
  <c r="R2675" i="1" s="1"/>
  <c r="M2671" i="1"/>
  <c r="N2671" i="1"/>
  <c r="R2671" i="1" s="1"/>
  <c r="M2667" i="1"/>
  <c r="N2667" i="1"/>
  <c r="R2667" i="1" s="1"/>
  <c r="M2663" i="1"/>
  <c r="N2663" i="1"/>
  <c r="R2663" i="1" s="1"/>
  <c r="M2659" i="1"/>
  <c r="N2659" i="1"/>
  <c r="R2659" i="1" s="1"/>
  <c r="M2655" i="1"/>
  <c r="N2655" i="1"/>
  <c r="R2655" i="1" s="1"/>
  <c r="M2651" i="1"/>
  <c r="N2651" i="1"/>
  <c r="R2651" i="1" s="1"/>
  <c r="M2647" i="1"/>
  <c r="N2647" i="1"/>
  <c r="R2647" i="1" s="1"/>
  <c r="M2643" i="1"/>
  <c r="N2643" i="1"/>
  <c r="R2643" i="1" s="1"/>
  <c r="M2639" i="1"/>
  <c r="N2639" i="1"/>
  <c r="R2639" i="1" s="1"/>
  <c r="M2635" i="1"/>
  <c r="N2635" i="1"/>
  <c r="R2635" i="1" s="1"/>
  <c r="M2631" i="1"/>
  <c r="N2631" i="1"/>
  <c r="R2631" i="1" s="1"/>
  <c r="M2627" i="1"/>
  <c r="N2627" i="1"/>
  <c r="R2627" i="1" s="1"/>
  <c r="M2623" i="1"/>
  <c r="N2623" i="1"/>
  <c r="R2623" i="1" s="1"/>
  <c r="M2619" i="1"/>
  <c r="N2619" i="1"/>
  <c r="R2619" i="1" s="1"/>
  <c r="M2615" i="1"/>
  <c r="N2615" i="1"/>
  <c r="R2615" i="1" s="1"/>
  <c r="M2611" i="1"/>
  <c r="N2611" i="1"/>
  <c r="R2611" i="1" s="1"/>
  <c r="M2607" i="1"/>
  <c r="N2607" i="1"/>
  <c r="R2607" i="1" s="1"/>
  <c r="M2603" i="1"/>
  <c r="N2603" i="1"/>
  <c r="R2603" i="1" s="1"/>
  <c r="M2599" i="1"/>
  <c r="N2599" i="1"/>
  <c r="R2599" i="1" s="1"/>
  <c r="M2595" i="1"/>
  <c r="N2595" i="1"/>
  <c r="R2595" i="1" s="1"/>
  <c r="M2591" i="1"/>
  <c r="N2591" i="1"/>
  <c r="R2591" i="1" s="1"/>
  <c r="M2587" i="1"/>
  <c r="N2587" i="1"/>
  <c r="R2587" i="1" s="1"/>
  <c r="M2583" i="1"/>
  <c r="N2583" i="1"/>
  <c r="R2583" i="1" s="1"/>
  <c r="M2579" i="1"/>
  <c r="N2579" i="1"/>
  <c r="R2579" i="1" s="1"/>
  <c r="M2575" i="1"/>
  <c r="N2575" i="1"/>
  <c r="R2575" i="1" s="1"/>
  <c r="M2571" i="1"/>
  <c r="N2571" i="1"/>
  <c r="R2571" i="1" s="1"/>
  <c r="M2567" i="1"/>
  <c r="N2567" i="1"/>
  <c r="R2567" i="1" s="1"/>
  <c r="M2563" i="1"/>
  <c r="N2563" i="1"/>
  <c r="R2563" i="1" s="1"/>
  <c r="M2559" i="1"/>
  <c r="N2559" i="1"/>
  <c r="R2559" i="1" s="1"/>
  <c r="M2555" i="1"/>
  <c r="N2555" i="1"/>
  <c r="R2555" i="1" s="1"/>
  <c r="M2551" i="1"/>
  <c r="N2551" i="1"/>
  <c r="R2551" i="1" s="1"/>
  <c r="M2547" i="1"/>
  <c r="N2547" i="1"/>
  <c r="R2547" i="1" s="1"/>
  <c r="M2543" i="1"/>
  <c r="N2543" i="1"/>
  <c r="R2543" i="1" s="1"/>
  <c r="M2539" i="1"/>
  <c r="N2539" i="1"/>
  <c r="R2539" i="1" s="1"/>
  <c r="M2535" i="1"/>
  <c r="N2535" i="1"/>
  <c r="R2535" i="1" s="1"/>
  <c r="M2531" i="1"/>
  <c r="N2531" i="1"/>
  <c r="R2531" i="1" s="1"/>
  <c r="M2527" i="1"/>
  <c r="N2527" i="1"/>
  <c r="R2527" i="1" s="1"/>
  <c r="M2523" i="1"/>
  <c r="N2523" i="1"/>
  <c r="R2523" i="1" s="1"/>
  <c r="M2519" i="1"/>
  <c r="N2519" i="1"/>
  <c r="R2519" i="1" s="1"/>
  <c r="M2515" i="1"/>
  <c r="N2515" i="1"/>
  <c r="R2515" i="1" s="1"/>
  <c r="M2511" i="1"/>
  <c r="N2511" i="1"/>
  <c r="R2511" i="1" s="1"/>
  <c r="M2507" i="1"/>
  <c r="N2507" i="1"/>
  <c r="R2507" i="1" s="1"/>
  <c r="M2503" i="1"/>
  <c r="N2503" i="1"/>
  <c r="R2503" i="1" s="1"/>
  <c r="M2499" i="1"/>
  <c r="N2499" i="1"/>
  <c r="R2499" i="1" s="1"/>
  <c r="M2495" i="1"/>
  <c r="N2495" i="1"/>
  <c r="R2495" i="1" s="1"/>
  <c r="M2491" i="1"/>
  <c r="N2491" i="1"/>
  <c r="R2491" i="1" s="1"/>
  <c r="M2487" i="1"/>
  <c r="N2487" i="1"/>
  <c r="R2487" i="1" s="1"/>
  <c r="M2483" i="1"/>
  <c r="N2483" i="1"/>
  <c r="R2483" i="1" s="1"/>
  <c r="M2479" i="1"/>
  <c r="N2479" i="1"/>
  <c r="R2479" i="1" s="1"/>
  <c r="M2475" i="1"/>
  <c r="N2475" i="1"/>
  <c r="R2475" i="1" s="1"/>
  <c r="M2471" i="1"/>
  <c r="N2471" i="1"/>
  <c r="R2471" i="1" s="1"/>
  <c r="M2467" i="1"/>
  <c r="N2467" i="1"/>
  <c r="R2467" i="1" s="1"/>
  <c r="M2463" i="1"/>
  <c r="N2463" i="1"/>
  <c r="R2463" i="1" s="1"/>
  <c r="M2459" i="1"/>
  <c r="N2459" i="1"/>
  <c r="R2459" i="1" s="1"/>
  <c r="M2455" i="1"/>
  <c r="N2455" i="1"/>
  <c r="R2455" i="1" s="1"/>
  <c r="M2451" i="1"/>
  <c r="N2451" i="1"/>
  <c r="R2451" i="1" s="1"/>
  <c r="M2447" i="1"/>
  <c r="N2447" i="1"/>
  <c r="R2447" i="1" s="1"/>
  <c r="M2443" i="1"/>
  <c r="N2443" i="1"/>
  <c r="R2443" i="1" s="1"/>
  <c r="M2439" i="1"/>
  <c r="N2439" i="1"/>
  <c r="R2439" i="1" s="1"/>
  <c r="M2435" i="1"/>
  <c r="N2435" i="1"/>
  <c r="R2435" i="1" s="1"/>
  <c r="M2431" i="1"/>
  <c r="N2431" i="1"/>
  <c r="R2431" i="1" s="1"/>
  <c r="M2427" i="1"/>
  <c r="N2427" i="1"/>
  <c r="R2427" i="1" s="1"/>
  <c r="M2423" i="1"/>
  <c r="N2423" i="1"/>
  <c r="R2423" i="1" s="1"/>
  <c r="M2419" i="1"/>
  <c r="N2419" i="1"/>
  <c r="R2419" i="1" s="1"/>
  <c r="M2415" i="1"/>
  <c r="N2415" i="1"/>
  <c r="R2415" i="1" s="1"/>
  <c r="M2411" i="1"/>
  <c r="N2411" i="1"/>
  <c r="R2411" i="1" s="1"/>
  <c r="M2407" i="1"/>
  <c r="N2407" i="1"/>
  <c r="R2407" i="1" s="1"/>
  <c r="M2403" i="1"/>
  <c r="N2403" i="1"/>
  <c r="R2403" i="1" s="1"/>
  <c r="M2399" i="1"/>
  <c r="N2399" i="1"/>
  <c r="R2399" i="1" s="1"/>
  <c r="M2395" i="1"/>
  <c r="N2395" i="1"/>
  <c r="R2395" i="1" s="1"/>
  <c r="M2391" i="1"/>
  <c r="N2391" i="1"/>
  <c r="R2391" i="1" s="1"/>
  <c r="M2387" i="1"/>
  <c r="N2387" i="1"/>
  <c r="R2387" i="1" s="1"/>
  <c r="M2383" i="1"/>
  <c r="N2383" i="1"/>
  <c r="R2383" i="1" s="1"/>
  <c r="M2379" i="1"/>
  <c r="N2379" i="1"/>
  <c r="R2379" i="1" s="1"/>
  <c r="M2375" i="1"/>
  <c r="N2375" i="1"/>
  <c r="R2375" i="1" s="1"/>
  <c r="M2371" i="1"/>
  <c r="N2371" i="1"/>
  <c r="R2371" i="1" s="1"/>
  <c r="M2367" i="1"/>
  <c r="N2367" i="1"/>
  <c r="R2367" i="1" s="1"/>
  <c r="M2363" i="1"/>
  <c r="N2363" i="1"/>
  <c r="R2363" i="1" s="1"/>
  <c r="M2359" i="1"/>
  <c r="N2359" i="1"/>
  <c r="R2359" i="1" s="1"/>
  <c r="M2355" i="1"/>
  <c r="N2355" i="1"/>
  <c r="R2355" i="1" s="1"/>
  <c r="M2351" i="1"/>
  <c r="N2351" i="1"/>
  <c r="R2351" i="1" s="1"/>
  <c r="M2347" i="1"/>
  <c r="N2347" i="1"/>
  <c r="R2347" i="1" s="1"/>
  <c r="M2343" i="1"/>
  <c r="N2343" i="1"/>
  <c r="R2343" i="1" s="1"/>
  <c r="M2339" i="1"/>
  <c r="N2339" i="1"/>
  <c r="R2339" i="1" s="1"/>
  <c r="M2335" i="1"/>
  <c r="N2335" i="1"/>
  <c r="R2335" i="1" s="1"/>
  <c r="M2331" i="1"/>
  <c r="N2331" i="1"/>
  <c r="R2331" i="1" s="1"/>
  <c r="M2327" i="1"/>
  <c r="N2327" i="1"/>
  <c r="R2327" i="1" s="1"/>
  <c r="M2323" i="1"/>
  <c r="N2323" i="1"/>
  <c r="R2323" i="1" s="1"/>
  <c r="M2319" i="1"/>
  <c r="N2319" i="1"/>
  <c r="R2319" i="1" s="1"/>
  <c r="M2315" i="1"/>
  <c r="N2315" i="1"/>
  <c r="R2315" i="1" s="1"/>
  <c r="M2311" i="1"/>
  <c r="N2311" i="1"/>
  <c r="R2311" i="1" s="1"/>
  <c r="M2307" i="1"/>
  <c r="N2307" i="1"/>
  <c r="R2307" i="1" s="1"/>
  <c r="M2303" i="1"/>
  <c r="N2303" i="1"/>
  <c r="R2303" i="1" s="1"/>
  <c r="M2299" i="1"/>
  <c r="N2299" i="1"/>
  <c r="R2299" i="1" s="1"/>
  <c r="M2295" i="1"/>
  <c r="N2295" i="1"/>
  <c r="R2295" i="1" s="1"/>
  <c r="M2291" i="1"/>
  <c r="N2291" i="1"/>
  <c r="R2291" i="1" s="1"/>
  <c r="M2287" i="1"/>
  <c r="N2287" i="1"/>
  <c r="R2287" i="1" s="1"/>
  <c r="M2283" i="1"/>
  <c r="N2283" i="1"/>
  <c r="R2283" i="1" s="1"/>
  <c r="M2279" i="1"/>
  <c r="N2279" i="1"/>
  <c r="R2279" i="1" s="1"/>
  <c r="M2275" i="1"/>
  <c r="N2275" i="1"/>
  <c r="R2275" i="1" s="1"/>
  <c r="M2271" i="1"/>
  <c r="N2271" i="1"/>
  <c r="R2271" i="1" s="1"/>
  <c r="M2267" i="1"/>
  <c r="N2267" i="1"/>
  <c r="R2267" i="1" s="1"/>
  <c r="M2263" i="1"/>
  <c r="N2263" i="1"/>
  <c r="R2263" i="1" s="1"/>
  <c r="M2259" i="1"/>
  <c r="N2259" i="1"/>
  <c r="R2259" i="1" s="1"/>
  <c r="M2255" i="1"/>
  <c r="N2255" i="1"/>
  <c r="R2255" i="1" s="1"/>
  <c r="M2251" i="1"/>
  <c r="N2251" i="1"/>
  <c r="R2251" i="1" s="1"/>
  <c r="M2247" i="1"/>
  <c r="N2247" i="1"/>
  <c r="R2247" i="1" s="1"/>
  <c r="M2243" i="1"/>
  <c r="N2243" i="1"/>
  <c r="R2243" i="1" s="1"/>
  <c r="M2239" i="1"/>
  <c r="N2239" i="1"/>
  <c r="R2239" i="1" s="1"/>
  <c r="M2235" i="1"/>
  <c r="N2235" i="1"/>
  <c r="R2235" i="1" s="1"/>
  <c r="M2231" i="1"/>
  <c r="N2231" i="1"/>
  <c r="R2231" i="1" s="1"/>
  <c r="M2227" i="1"/>
  <c r="N2227" i="1"/>
  <c r="R2227" i="1" s="1"/>
  <c r="M2223" i="1"/>
  <c r="N2223" i="1"/>
  <c r="R2223" i="1" s="1"/>
  <c r="M2219" i="1"/>
  <c r="N2219" i="1"/>
  <c r="R2219" i="1" s="1"/>
  <c r="M2215" i="1"/>
  <c r="N2215" i="1"/>
  <c r="R2215" i="1" s="1"/>
  <c r="M2211" i="1"/>
  <c r="N2211" i="1"/>
  <c r="R2211" i="1" s="1"/>
  <c r="M2207" i="1"/>
  <c r="N2207" i="1"/>
  <c r="R2207" i="1" s="1"/>
  <c r="M2203" i="1"/>
  <c r="N2203" i="1"/>
  <c r="R2203" i="1" s="1"/>
  <c r="M2199" i="1"/>
  <c r="N2199" i="1"/>
  <c r="R2199" i="1" s="1"/>
  <c r="M2195" i="1"/>
  <c r="N2195" i="1"/>
  <c r="R2195" i="1" s="1"/>
  <c r="M2191" i="1"/>
  <c r="N2191" i="1"/>
  <c r="R2191" i="1" s="1"/>
  <c r="M2187" i="1"/>
  <c r="N2187" i="1"/>
  <c r="R2187" i="1" s="1"/>
  <c r="M2183" i="1"/>
  <c r="N2183" i="1"/>
  <c r="R2183" i="1" s="1"/>
  <c r="M2179" i="1"/>
  <c r="N2179" i="1"/>
  <c r="R2179" i="1" s="1"/>
  <c r="M2175" i="1"/>
  <c r="N2175" i="1"/>
  <c r="R2175" i="1" s="1"/>
  <c r="M2171" i="1"/>
  <c r="N2171" i="1"/>
  <c r="R2171" i="1" s="1"/>
  <c r="M2167" i="1"/>
  <c r="N2167" i="1"/>
  <c r="R2167" i="1" s="1"/>
  <c r="M2163" i="1"/>
  <c r="N2163" i="1"/>
  <c r="R2163" i="1" s="1"/>
  <c r="M2159" i="1"/>
  <c r="N2159" i="1"/>
  <c r="R2159" i="1" s="1"/>
  <c r="M2155" i="1"/>
  <c r="N2155" i="1"/>
  <c r="R2155" i="1" s="1"/>
  <c r="M2151" i="1"/>
  <c r="N2151" i="1"/>
  <c r="R2151" i="1" s="1"/>
  <c r="M2147" i="1"/>
  <c r="N2147" i="1"/>
  <c r="R2147" i="1" s="1"/>
  <c r="M2143" i="1"/>
  <c r="N2143" i="1"/>
  <c r="R2143" i="1" s="1"/>
  <c r="M2139" i="1"/>
  <c r="N2139" i="1"/>
  <c r="R2139" i="1" s="1"/>
  <c r="M2135" i="1"/>
  <c r="N2135" i="1"/>
  <c r="R2135" i="1" s="1"/>
  <c r="M2131" i="1"/>
  <c r="N2131" i="1"/>
  <c r="R2131" i="1" s="1"/>
  <c r="M2127" i="1"/>
  <c r="N2127" i="1"/>
  <c r="R2127" i="1" s="1"/>
  <c r="M2123" i="1"/>
  <c r="N2123" i="1"/>
  <c r="R2123" i="1" s="1"/>
  <c r="M2119" i="1"/>
  <c r="N2119" i="1"/>
  <c r="R2119" i="1" s="1"/>
  <c r="M2115" i="1"/>
  <c r="N2115" i="1"/>
  <c r="R2115" i="1" s="1"/>
  <c r="M2111" i="1"/>
  <c r="N2111" i="1"/>
  <c r="R2111" i="1" s="1"/>
  <c r="M2107" i="1"/>
  <c r="N2107" i="1"/>
  <c r="R2107" i="1" s="1"/>
  <c r="M2103" i="1"/>
  <c r="N2103" i="1"/>
  <c r="R2103" i="1" s="1"/>
  <c r="M2099" i="1"/>
  <c r="N2099" i="1"/>
  <c r="R2099" i="1" s="1"/>
  <c r="M2095" i="1"/>
  <c r="N2095" i="1"/>
  <c r="R2095" i="1" s="1"/>
  <c r="M2091" i="1"/>
  <c r="N2091" i="1"/>
  <c r="R2091" i="1" s="1"/>
  <c r="M2087" i="1"/>
  <c r="N2087" i="1"/>
  <c r="R2087" i="1" s="1"/>
  <c r="M2083" i="1"/>
  <c r="N2083" i="1"/>
  <c r="R2083" i="1" s="1"/>
  <c r="M2079" i="1"/>
  <c r="N2079" i="1"/>
  <c r="R2079" i="1" s="1"/>
  <c r="M2075" i="1"/>
  <c r="N2075" i="1"/>
  <c r="R2075" i="1" s="1"/>
  <c r="M2071" i="1"/>
  <c r="N2071" i="1"/>
  <c r="R2071" i="1" s="1"/>
  <c r="M2067" i="1"/>
  <c r="N2067" i="1"/>
  <c r="R2067" i="1" s="1"/>
  <c r="M2063" i="1"/>
  <c r="N2063" i="1"/>
  <c r="R2063" i="1" s="1"/>
  <c r="M2059" i="1"/>
  <c r="N2059" i="1"/>
  <c r="R2059" i="1" s="1"/>
  <c r="M2055" i="1"/>
  <c r="N2055" i="1"/>
  <c r="R2055" i="1" s="1"/>
  <c r="M2051" i="1"/>
  <c r="N2051" i="1"/>
  <c r="R2051" i="1" s="1"/>
  <c r="M2047" i="1"/>
  <c r="N2047" i="1"/>
  <c r="R2047" i="1" s="1"/>
  <c r="M2043" i="1"/>
  <c r="N2043" i="1"/>
  <c r="R2043" i="1" s="1"/>
  <c r="M2039" i="1"/>
  <c r="N2039" i="1"/>
  <c r="R2039" i="1" s="1"/>
  <c r="M2035" i="1"/>
  <c r="N2035" i="1"/>
  <c r="R2035" i="1" s="1"/>
  <c r="M2031" i="1"/>
  <c r="N2031" i="1"/>
  <c r="R2031" i="1" s="1"/>
  <c r="M2027" i="1"/>
  <c r="N2027" i="1"/>
  <c r="R2027" i="1" s="1"/>
  <c r="M2023" i="1"/>
  <c r="N2023" i="1"/>
  <c r="R2023" i="1" s="1"/>
  <c r="M2019" i="1"/>
  <c r="N2019" i="1"/>
  <c r="R2019" i="1" s="1"/>
  <c r="M2015" i="1"/>
  <c r="N2015" i="1"/>
  <c r="R2015" i="1" s="1"/>
  <c r="M2011" i="1"/>
  <c r="N2011" i="1"/>
  <c r="R2011" i="1" s="1"/>
  <c r="M2007" i="1"/>
  <c r="N2007" i="1"/>
  <c r="R2007" i="1" s="1"/>
  <c r="M2003" i="1"/>
  <c r="N2003" i="1"/>
  <c r="R2003" i="1" s="1"/>
  <c r="M1999" i="1"/>
  <c r="N1999" i="1"/>
  <c r="R1999" i="1" s="1"/>
  <c r="M1995" i="1"/>
  <c r="N1995" i="1"/>
  <c r="R1995" i="1" s="1"/>
  <c r="M1991" i="1"/>
  <c r="N1991" i="1"/>
  <c r="R1991" i="1" s="1"/>
  <c r="M1987" i="1"/>
  <c r="N1987" i="1"/>
  <c r="R1987" i="1" s="1"/>
  <c r="M1983" i="1"/>
  <c r="N1983" i="1"/>
  <c r="R1983" i="1" s="1"/>
  <c r="M1979" i="1"/>
  <c r="N1979" i="1"/>
  <c r="R1979" i="1" s="1"/>
  <c r="M1975" i="1"/>
  <c r="N1975" i="1"/>
  <c r="R1975" i="1" s="1"/>
  <c r="M1971" i="1"/>
  <c r="N1971" i="1"/>
  <c r="R1971" i="1" s="1"/>
  <c r="M1967" i="1"/>
  <c r="N1967" i="1"/>
  <c r="R1967" i="1" s="1"/>
  <c r="M1963" i="1"/>
  <c r="N1963" i="1"/>
  <c r="R1963" i="1" s="1"/>
  <c r="M1959" i="1"/>
  <c r="N1959" i="1"/>
  <c r="R1959" i="1" s="1"/>
  <c r="M1955" i="1"/>
  <c r="N1955" i="1"/>
  <c r="R1955" i="1" s="1"/>
  <c r="M1951" i="1"/>
  <c r="N1951" i="1"/>
  <c r="R1951" i="1" s="1"/>
  <c r="M1947" i="1"/>
  <c r="N1947" i="1"/>
  <c r="R1947" i="1" s="1"/>
  <c r="M1943" i="1"/>
  <c r="N1943" i="1"/>
  <c r="R1943" i="1" s="1"/>
  <c r="M1939" i="1"/>
  <c r="N1939" i="1"/>
  <c r="R1939" i="1" s="1"/>
  <c r="M1935" i="1"/>
  <c r="N1935" i="1"/>
  <c r="R1935" i="1" s="1"/>
  <c r="M1931" i="1"/>
  <c r="N1931" i="1"/>
  <c r="R1931" i="1" s="1"/>
  <c r="M1927" i="1"/>
  <c r="N1927" i="1"/>
  <c r="R1927" i="1" s="1"/>
  <c r="M1923" i="1"/>
  <c r="N1923" i="1"/>
  <c r="R1923" i="1" s="1"/>
  <c r="M1919" i="1"/>
  <c r="N1919" i="1"/>
  <c r="R1919" i="1" s="1"/>
  <c r="M1915" i="1"/>
  <c r="N1915" i="1"/>
  <c r="R1915" i="1" s="1"/>
  <c r="M1911" i="1"/>
  <c r="N1911" i="1"/>
  <c r="R1911" i="1" s="1"/>
  <c r="M1907" i="1"/>
  <c r="N1907" i="1"/>
  <c r="R1907" i="1" s="1"/>
  <c r="M1903" i="1"/>
  <c r="N1903" i="1"/>
  <c r="R1903" i="1" s="1"/>
  <c r="M1899" i="1"/>
  <c r="N1899" i="1"/>
  <c r="R1899" i="1" s="1"/>
  <c r="M1895" i="1"/>
  <c r="N1895" i="1"/>
  <c r="R1895" i="1" s="1"/>
  <c r="M1891" i="1"/>
  <c r="N1891" i="1"/>
  <c r="R1891" i="1" s="1"/>
  <c r="M1887" i="1"/>
  <c r="N1887" i="1"/>
  <c r="R1887" i="1" s="1"/>
  <c r="M1883" i="1"/>
  <c r="N1883" i="1"/>
  <c r="R1883" i="1" s="1"/>
  <c r="M1879" i="1"/>
  <c r="N1879" i="1"/>
  <c r="R1879" i="1" s="1"/>
  <c r="M1875" i="1"/>
  <c r="N1875" i="1"/>
  <c r="R1875" i="1" s="1"/>
  <c r="M1871" i="1"/>
  <c r="N1871" i="1"/>
  <c r="R1871" i="1" s="1"/>
  <c r="M1867" i="1"/>
  <c r="N1867" i="1"/>
  <c r="R1867" i="1" s="1"/>
  <c r="M1863" i="1"/>
  <c r="N1863" i="1"/>
  <c r="R1863" i="1" s="1"/>
  <c r="M1859" i="1"/>
  <c r="N1859" i="1"/>
  <c r="R1859" i="1" s="1"/>
  <c r="M1855" i="1"/>
  <c r="N1855" i="1"/>
  <c r="R1855" i="1" s="1"/>
  <c r="M1851" i="1"/>
  <c r="N1851" i="1"/>
  <c r="R1851" i="1" s="1"/>
  <c r="M1847" i="1"/>
  <c r="N1847" i="1"/>
  <c r="R1847" i="1" s="1"/>
  <c r="M1843" i="1"/>
  <c r="N1843" i="1"/>
  <c r="R1843" i="1" s="1"/>
  <c r="M1839" i="1"/>
  <c r="N1839" i="1"/>
  <c r="R1839" i="1" s="1"/>
  <c r="M1835" i="1"/>
  <c r="N1835" i="1"/>
  <c r="R1835" i="1" s="1"/>
  <c r="M1831" i="1"/>
  <c r="N1831" i="1"/>
  <c r="R1831" i="1" s="1"/>
  <c r="M1827" i="1"/>
  <c r="N1827" i="1"/>
  <c r="R1827" i="1" s="1"/>
  <c r="M1823" i="1"/>
  <c r="N1823" i="1"/>
  <c r="R1823" i="1" s="1"/>
  <c r="M1819" i="1"/>
  <c r="N1819" i="1"/>
  <c r="R1819" i="1" s="1"/>
  <c r="M1815" i="1"/>
  <c r="N1815" i="1"/>
  <c r="R1815" i="1" s="1"/>
  <c r="M1811" i="1"/>
  <c r="N1811" i="1"/>
  <c r="R1811" i="1" s="1"/>
  <c r="M1807" i="1"/>
  <c r="N1807" i="1"/>
  <c r="R1807" i="1" s="1"/>
  <c r="M1803" i="1"/>
  <c r="N1803" i="1"/>
  <c r="R1803" i="1" s="1"/>
  <c r="M1799" i="1"/>
  <c r="N1799" i="1"/>
  <c r="R1799" i="1" s="1"/>
  <c r="M1795" i="1"/>
  <c r="N1795" i="1"/>
  <c r="R1795" i="1" s="1"/>
  <c r="M1791" i="1"/>
  <c r="N1791" i="1"/>
  <c r="R1791" i="1" s="1"/>
  <c r="M1787" i="1"/>
  <c r="N1787" i="1"/>
  <c r="R1787" i="1" s="1"/>
  <c r="M1783" i="1"/>
  <c r="N1783" i="1"/>
  <c r="R1783" i="1" s="1"/>
  <c r="M1779" i="1"/>
  <c r="N1779" i="1"/>
  <c r="R1779" i="1" s="1"/>
  <c r="M1775" i="1"/>
  <c r="N1775" i="1"/>
  <c r="R1775" i="1" s="1"/>
  <c r="M1771" i="1"/>
  <c r="N1771" i="1"/>
  <c r="R1771" i="1" s="1"/>
  <c r="M1767" i="1"/>
  <c r="N1767" i="1"/>
  <c r="R1767" i="1" s="1"/>
  <c r="M1763" i="1"/>
  <c r="N1763" i="1"/>
  <c r="R1763" i="1" s="1"/>
  <c r="M1759" i="1"/>
  <c r="N1759" i="1"/>
  <c r="R1759" i="1" s="1"/>
  <c r="M1755" i="1"/>
  <c r="N1755" i="1"/>
  <c r="R1755" i="1" s="1"/>
  <c r="M1751" i="1"/>
  <c r="N1751" i="1"/>
  <c r="R1751" i="1" s="1"/>
  <c r="M1747" i="1"/>
  <c r="N1747" i="1"/>
  <c r="R1747" i="1" s="1"/>
  <c r="M1743" i="1"/>
  <c r="N1743" i="1"/>
  <c r="R1743" i="1" s="1"/>
  <c r="M1739" i="1"/>
  <c r="N1739" i="1"/>
  <c r="R1739" i="1" s="1"/>
  <c r="M1735" i="1"/>
  <c r="N1735" i="1"/>
  <c r="R1735" i="1" s="1"/>
  <c r="M1731" i="1"/>
  <c r="N1731" i="1"/>
  <c r="R1731" i="1" s="1"/>
  <c r="M1727" i="1"/>
  <c r="N1727" i="1"/>
  <c r="R1727" i="1" s="1"/>
  <c r="M1723" i="1"/>
  <c r="N1723" i="1"/>
  <c r="R1723" i="1" s="1"/>
  <c r="M1719" i="1"/>
  <c r="N1719" i="1"/>
  <c r="R1719" i="1" s="1"/>
  <c r="M1715" i="1"/>
  <c r="N1715" i="1"/>
  <c r="R1715" i="1" s="1"/>
  <c r="M1711" i="1"/>
  <c r="N1711" i="1"/>
  <c r="R1711" i="1" s="1"/>
  <c r="M1707" i="1"/>
  <c r="N1707" i="1"/>
  <c r="R1707" i="1" s="1"/>
  <c r="M1703" i="1"/>
  <c r="N1703" i="1"/>
  <c r="R1703" i="1" s="1"/>
  <c r="M1699" i="1"/>
  <c r="N1699" i="1"/>
  <c r="R1699" i="1" s="1"/>
  <c r="M1695" i="1"/>
  <c r="N1695" i="1"/>
  <c r="R1695" i="1" s="1"/>
  <c r="M1691" i="1"/>
  <c r="N1691" i="1"/>
  <c r="R1691" i="1" s="1"/>
  <c r="M1687" i="1"/>
  <c r="N1687" i="1"/>
  <c r="R1687" i="1" s="1"/>
  <c r="M1683" i="1"/>
  <c r="N1683" i="1"/>
  <c r="R1683" i="1" s="1"/>
  <c r="M1679" i="1"/>
  <c r="N1679" i="1"/>
  <c r="R1679" i="1" s="1"/>
  <c r="M1675" i="1"/>
  <c r="N1675" i="1"/>
  <c r="R1675" i="1" s="1"/>
  <c r="M1671" i="1"/>
  <c r="N1671" i="1"/>
  <c r="R1671" i="1" s="1"/>
  <c r="M1667" i="1"/>
  <c r="N1667" i="1"/>
  <c r="R1667" i="1" s="1"/>
  <c r="M1663" i="1"/>
  <c r="N1663" i="1"/>
  <c r="R1663" i="1" s="1"/>
  <c r="M1659" i="1"/>
  <c r="N1659" i="1"/>
  <c r="R1659" i="1" s="1"/>
  <c r="M1655" i="1"/>
  <c r="N1655" i="1"/>
  <c r="R1655" i="1" s="1"/>
  <c r="M1651" i="1"/>
  <c r="N1651" i="1"/>
  <c r="R1651" i="1" s="1"/>
  <c r="M1647" i="1"/>
  <c r="N1647" i="1"/>
  <c r="R1647" i="1" s="1"/>
  <c r="M1643" i="1"/>
  <c r="N1643" i="1"/>
  <c r="R1643" i="1" s="1"/>
  <c r="M1639" i="1"/>
  <c r="N1639" i="1"/>
  <c r="R1639" i="1" s="1"/>
  <c r="M1635" i="1"/>
  <c r="N1635" i="1"/>
  <c r="R1635" i="1" s="1"/>
  <c r="M1631" i="1"/>
  <c r="N1631" i="1"/>
  <c r="R1631" i="1" s="1"/>
  <c r="M1627" i="1"/>
  <c r="N1627" i="1"/>
  <c r="R1627" i="1" s="1"/>
  <c r="M1623" i="1"/>
  <c r="N1623" i="1"/>
  <c r="R1623" i="1" s="1"/>
  <c r="M1619" i="1"/>
  <c r="N1619" i="1"/>
  <c r="R1619" i="1" s="1"/>
  <c r="M1615" i="1"/>
  <c r="N1615" i="1"/>
  <c r="R1615" i="1" s="1"/>
  <c r="M1611" i="1"/>
  <c r="N1611" i="1"/>
  <c r="R1611" i="1" s="1"/>
  <c r="M1607" i="1"/>
  <c r="N1607" i="1"/>
  <c r="R1607" i="1" s="1"/>
  <c r="M1603" i="1"/>
  <c r="N1603" i="1"/>
  <c r="R1603" i="1" s="1"/>
  <c r="M1599" i="1"/>
  <c r="N1599" i="1"/>
  <c r="R1599" i="1" s="1"/>
  <c r="M1595" i="1"/>
  <c r="N1595" i="1"/>
  <c r="R1595" i="1" s="1"/>
  <c r="M1591" i="1"/>
  <c r="N1591" i="1"/>
  <c r="R1591" i="1" s="1"/>
  <c r="M1587" i="1"/>
  <c r="N1587" i="1"/>
  <c r="R1587" i="1" s="1"/>
  <c r="M1583" i="1"/>
  <c r="N1583" i="1"/>
  <c r="R1583" i="1" s="1"/>
  <c r="M1579" i="1"/>
  <c r="N1579" i="1"/>
  <c r="R1579" i="1" s="1"/>
  <c r="M1575" i="1"/>
  <c r="N1575" i="1"/>
  <c r="R1575" i="1" s="1"/>
  <c r="M1571" i="1"/>
  <c r="N1571" i="1"/>
  <c r="R1571" i="1" s="1"/>
  <c r="M1567" i="1"/>
  <c r="N1567" i="1"/>
  <c r="R1567" i="1" s="1"/>
  <c r="M1563" i="1"/>
  <c r="N1563" i="1"/>
  <c r="R1563" i="1" s="1"/>
  <c r="M1559" i="1"/>
  <c r="N1559" i="1"/>
  <c r="R1559" i="1" s="1"/>
  <c r="M1555" i="1"/>
  <c r="N1555" i="1"/>
  <c r="R1555" i="1" s="1"/>
  <c r="M1551" i="1"/>
  <c r="N1551" i="1"/>
  <c r="R1551" i="1" s="1"/>
  <c r="M1547" i="1"/>
  <c r="N1547" i="1"/>
  <c r="R1547" i="1" s="1"/>
  <c r="M1543" i="1"/>
  <c r="N1543" i="1"/>
  <c r="R1543" i="1" s="1"/>
  <c r="M1539" i="1"/>
  <c r="N1539" i="1"/>
  <c r="R1539" i="1" s="1"/>
  <c r="M1535" i="1"/>
  <c r="N1535" i="1"/>
  <c r="R1535" i="1" s="1"/>
  <c r="M1531" i="1"/>
  <c r="N1531" i="1"/>
  <c r="R1531" i="1" s="1"/>
  <c r="M1527" i="1"/>
  <c r="N1527" i="1"/>
  <c r="R1527" i="1" s="1"/>
  <c r="M1523" i="1"/>
  <c r="N1523" i="1"/>
  <c r="R1523" i="1" s="1"/>
  <c r="M1519" i="1"/>
  <c r="N1519" i="1"/>
  <c r="R1519" i="1" s="1"/>
  <c r="M1515" i="1"/>
  <c r="N1515" i="1"/>
  <c r="R1515" i="1" s="1"/>
  <c r="M1511" i="1"/>
  <c r="N1511" i="1"/>
  <c r="R1511" i="1" s="1"/>
  <c r="M1507" i="1"/>
  <c r="N1507" i="1"/>
  <c r="R1507" i="1" s="1"/>
  <c r="M1503" i="1"/>
  <c r="N1503" i="1"/>
  <c r="R1503" i="1" s="1"/>
  <c r="M1499" i="1"/>
  <c r="N1499" i="1"/>
  <c r="R1499" i="1" s="1"/>
  <c r="M1495" i="1"/>
  <c r="N1495" i="1"/>
  <c r="R1495" i="1" s="1"/>
  <c r="M1491" i="1"/>
  <c r="N1491" i="1"/>
  <c r="R1491" i="1" s="1"/>
  <c r="M1487" i="1"/>
  <c r="N1487" i="1"/>
  <c r="R1487" i="1" s="1"/>
  <c r="M1483" i="1"/>
  <c r="N1483" i="1"/>
  <c r="R1483" i="1" s="1"/>
  <c r="M1479" i="1"/>
  <c r="N1479" i="1"/>
  <c r="R1479" i="1" s="1"/>
  <c r="M1475" i="1"/>
  <c r="N1475" i="1"/>
  <c r="R1475" i="1" s="1"/>
  <c r="M1471" i="1"/>
  <c r="N1471" i="1"/>
  <c r="R1471" i="1" s="1"/>
  <c r="M1467" i="1"/>
  <c r="N1467" i="1"/>
  <c r="R1467" i="1" s="1"/>
  <c r="M1463" i="1"/>
  <c r="N1463" i="1"/>
  <c r="R1463" i="1" s="1"/>
  <c r="M1459" i="1"/>
  <c r="N1459" i="1"/>
  <c r="R1459" i="1" s="1"/>
  <c r="M1455" i="1"/>
  <c r="N1455" i="1"/>
  <c r="R1455" i="1" s="1"/>
  <c r="M1451" i="1"/>
  <c r="N1451" i="1"/>
  <c r="R1451" i="1" s="1"/>
  <c r="M1447" i="1"/>
  <c r="N1447" i="1"/>
  <c r="R1447" i="1" s="1"/>
  <c r="M1443" i="1"/>
  <c r="N1443" i="1"/>
  <c r="R1443" i="1" s="1"/>
  <c r="M1439" i="1"/>
  <c r="N1439" i="1"/>
  <c r="R1439" i="1" s="1"/>
  <c r="M1435" i="1"/>
  <c r="N1435" i="1"/>
  <c r="R1435" i="1" s="1"/>
  <c r="M1431" i="1"/>
  <c r="N1431" i="1"/>
  <c r="R1431" i="1" s="1"/>
  <c r="M1427" i="1"/>
  <c r="N1427" i="1"/>
  <c r="R1427" i="1" s="1"/>
  <c r="M1423" i="1"/>
  <c r="N1423" i="1"/>
  <c r="R1423" i="1" s="1"/>
  <c r="M1419" i="1"/>
  <c r="N1419" i="1"/>
  <c r="R1419" i="1" s="1"/>
  <c r="M1415" i="1"/>
  <c r="N1415" i="1"/>
  <c r="R1415" i="1" s="1"/>
  <c r="M1411" i="1"/>
  <c r="N1411" i="1"/>
  <c r="R1411" i="1" s="1"/>
  <c r="M1407" i="1"/>
  <c r="N1407" i="1"/>
  <c r="R1407" i="1" s="1"/>
  <c r="M1403" i="1"/>
  <c r="N1403" i="1"/>
  <c r="R1403" i="1" s="1"/>
  <c r="M1399" i="1"/>
  <c r="N1399" i="1"/>
  <c r="R1399" i="1" s="1"/>
  <c r="M1395" i="1"/>
  <c r="N1395" i="1"/>
  <c r="R1395" i="1" s="1"/>
  <c r="M1391" i="1"/>
  <c r="N1391" i="1"/>
  <c r="R1391" i="1" s="1"/>
  <c r="M1387" i="1"/>
  <c r="N1387" i="1"/>
  <c r="R1387" i="1" s="1"/>
  <c r="M1383" i="1"/>
  <c r="N1383" i="1"/>
  <c r="R1383" i="1" s="1"/>
  <c r="M1379" i="1"/>
  <c r="N1379" i="1"/>
  <c r="R1379" i="1" s="1"/>
  <c r="M1375" i="1"/>
  <c r="N1375" i="1"/>
  <c r="R1375" i="1" s="1"/>
  <c r="M1371" i="1"/>
  <c r="N1371" i="1"/>
  <c r="R1371" i="1" s="1"/>
  <c r="M1367" i="1"/>
  <c r="N1367" i="1"/>
  <c r="R1367" i="1" s="1"/>
  <c r="M1363" i="1"/>
  <c r="N1363" i="1"/>
  <c r="R1363" i="1" s="1"/>
  <c r="M1359" i="1"/>
  <c r="N1359" i="1"/>
  <c r="R1359" i="1" s="1"/>
  <c r="M1355" i="1"/>
  <c r="N1355" i="1"/>
  <c r="R1355" i="1" s="1"/>
  <c r="M1351" i="1"/>
  <c r="N1351" i="1"/>
  <c r="R1351" i="1" s="1"/>
  <c r="M1347" i="1"/>
  <c r="N1347" i="1"/>
  <c r="R1347" i="1" s="1"/>
  <c r="M1343" i="1"/>
  <c r="N1343" i="1"/>
  <c r="R1343" i="1" s="1"/>
  <c r="M1339" i="1"/>
  <c r="N1339" i="1"/>
  <c r="R1339" i="1" s="1"/>
  <c r="M1335" i="1"/>
  <c r="N1335" i="1"/>
  <c r="R1335" i="1" s="1"/>
  <c r="M1331" i="1"/>
  <c r="N1331" i="1"/>
  <c r="R1331" i="1" s="1"/>
  <c r="M1327" i="1"/>
  <c r="N1327" i="1"/>
  <c r="R1327" i="1" s="1"/>
  <c r="M1323" i="1"/>
  <c r="N1323" i="1"/>
  <c r="R1323" i="1" s="1"/>
  <c r="M1319" i="1"/>
  <c r="N1319" i="1"/>
  <c r="R1319" i="1" s="1"/>
  <c r="M1315" i="1"/>
  <c r="N1315" i="1"/>
  <c r="R1315" i="1" s="1"/>
  <c r="M1311" i="1"/>
  <c r="N1311" i="1"/>
  <c r="R1311" i="1" s="1"/>
  <c r="M1307" i="1"/>
  <c r="N1307" i="1"/>
  <c r="R1307" i="1" s="1"/>
  <c r="M1303" i="1"/>
  <c r="N1303" i="1"/>
  <c r="R1303" i="1" s="1"/>
  <c r="M1299" i="1"/>
  <c r="N1299" i="1"/>
  <c r="R1299" i="1" s="1"/>
  <c r="M1295" i="1"/>
  <c r="N1295" i="1"/>
  <c r="R1295" i="1" s="1"/>
  <c r="M1291" i="1"/>
  <c r="N1291" i="1"/>
  <c r="R1291" i="1" s="1"/>
  <c r="M1287" i="1"/>
  <c r="N1287" i="1"/>
  <c r="R1287" i="1" s="1"/>
  <c r="M1283" i="1"/>
  <c r="N1283" i="1"/>
  <c r="R1283" i="1" s="1"/>
  <c r="M1279" i="1"/>
  <c r="N1279" i="1"/>
  <c r="R1279" i="1" s="1"/>
  <c r="M1275" i="1"/>
  <c r="N1275" i="1"/>
  <c r="R1275" i="1" s="1"/>
  <c r="M1271" i="1"/>
  <c r="N1271" i="1"/>
  <c r="R1271" i="1" s="1"/>
  <c r="M632" i="1"/>
  <c r="N632" i="1"/>
  <c r="M628" i="1"/>
  <c r="N628" i="1"/>
  <c r="M624" i="1"/>
  <c r="N624" i="1"/>
  <c r="M620" i="1"/>
  <c r="N620" i="1"/>
  <c r="M616" i="1"/>
  <c r="N616" i="1"/>
  <c r="M612" i="1"/>
  <c r="N612" i="1"/>
  <c r="M608" i="1"/>
  <c r="N608" i="1"/>
  <c r="M604" i="1"/>
  <c r="N604" i="1"/>
  <c r="M600" i="1"/>
  <c r="N600" i="1"/>
  <c r="M596" i="1"/>
  <c r="N596" i="1"/>
  <c r="M592" i="1"/>
  <c r="N592" i="1"/>
  <c r="M588" i="1"/>
  <c r="N588" i="1"/>
  <c r="M584" i="1"/>
  <c r="N584" i="1"/>
  <c r="M580" i="1"/>
  <c r="N580" i="1"/>
  <c r="M576" i="1"/>
  <c r="N576" i="1"/>
  <c r="M572" i="1"/>
  <c r="N572" i="1"/>
  <c r="M568" i="1"/>
  <c r="N568" i="1"/>
  <c r="M564" i="1"/>
  <c r="N564" i="1"/>
  <c r="M560" i="1"/>
  <c r="N560" i="1"/>
  <c r="M556" i="1"/>
  <c r="N556" i="1"/>
  <c r="M552" i="1"/>
  <c r="N552" i="1"/>
  <c r="M548" i="1"/>
  <c r="N548" i="1"/>
  <c r="M544" i="1"/>
  <c r="N544" i="1"/>
  <c r="M540" i="1"/>
  <c r="N540" i="1"/>
  <c r="M536" i="1"/>
  <c r="N536" i="1"/>
  <c r="M532" i="1"/>
  <c r="N532" i="1"/>
  <c r="M528" i="1"/>
  <c r="N528" i="1"/>
  <c r="M524" i="1"/>
  <c r="N524" i="1"/>
  <c r="M520" i="1"/>
  <c r="N520" i="1"/>
  <c r="M516" i="1"/>
  <c r="N516" i="1"/>
  <c r="M512" i="1"/>
  <c r="N512" i="1"/>
  <c r="M508" i="1"/>
  <c r="N508" i="1"/>
  <c r="M504" i="1"/>
  <c r="N504" i="1"/>
  <c r="M500" i="1"/>
  <c r="N500" i="1"/>
  <c r="M496" i="1"/>
  <c r="N496" i="1"/>
  <c r="M492" i="1"/>
  <c r="N492" i="1"/>
  <c r="M488" i="1"/>
  <c r="N488" i="1"/>
  <c r="M484" i="1"/>
  <c r="N484" i="1"/>
  <c r="M480" i="1"/>
  <c r="N480" i="1"/>
  <c r="M476" i="1"/>
  <c r="N476" i="1"/>
  <c r="M472" i="1"/>
  <c r="N472" i="1"/>
  <c r="M468" i="1"/>
  <c r="N468" i="1"/>
  <c r="M464" i="1"/>
  <c r="N464" i="1"/>
  <c r="M460" i="1"/>
  <c r="N460" i="1"/>
  <c r="M456" i="1"/>
  <c r="N456" i="1"/>
  <c r="M452" i="1"/>
  <c r="N452" i="1"/>
  <c r="M448" i="1"/>
  <c r="N448" i="1"/>
  <c r="M444" i="1"/>
  <c r="N444" i="1"/>
  <c r="M440" i="1"/>
  <c r="N440" i="1"/>
  <c r="M436" i="1"/>
  <c r="N436" i="1"/>
  <c r="M432" i="1"/>
  <c r="N432" i="1"/>
  <c r="M428" i="1"/>
  <c r="N428" i="1"/>
  <c r="M424" i="1"/>
  <c r="N424" i="1"/>
  <c r="M420" i="1"/>
  <c r="N420" i="1"/>
  <c r="M416" i="1"/>
  <c r="N416" i="1"/>
  <c r="M412" i="1"/>
  <c r="N412" i="1"/>
  <c r="M408" i="1"/>
  <c r="N408" i="1"/>
  <c r="M404" i="1"/>
  <c r="N404" i="1"/>
  <c r="M400" i="1"/>
  <c r="N400" i="1"/>
  <c r="M396" i="1"/>
  <c r="N396" i="1"/>
  <c r="M392" i="1"/>
  <c r="N392" i="1"/>
  <c r="M388" i="1"/>
  <c r="N388" i="1"/>
  <c r="M384" i="1"/>
  <c r="N384" i="1"/>
  <c r="M380" i="1"/>
  <c r="N380" i="1"/>
  <c r="M376" i="1"/>
  <c r="N376" i="1"/>
  <c r="M372" i="1"/>
  <c r="N372" i="1"/>
  <c r="M368" i="1"/>
  <c r="N368" i="1"/>
  <c r="M364" i="1"/>
  <c r="N364" i="1"/>
  <c r="M360" i="1"/>
  <c r="N360" i="1"/>
  <c r="M356" i="1"/>
  <c r="N356" i="1"/>
  <c r="M352" i="1"/>
  <c r="N352" i="1"/>
  <c r="M348" i="1"/>
  <c r="N348" i="1"/>
  <c r="M344" i="1"/>
  <c r="N344" i="1"/>
  <c r="M340" i="1"/>
  <c r="N340" i="1"/>
  <c r="M336" i="1"/>
  <c r="N336" i="1"/>
  <c r="M332" i="1"/>
  <c r="N332" i="1"/>
  <c r="M328" i="1"/>
  <c r="N328" i="1"/>
  <c r="M324" i="1"/>
  <c r="N324" i="1"/>
  <c r="M320" i="1"/>
  <c r="N320" i="1"/>
  <c r="M316" i="1"/>
  <c r="N316" i="1"/>
  <c r="M312" i="1"/>
  <c r="N312" i="1"/>
  <c r="M308" i="1"/>
  <c r="N308" i="1"/>
  <c r="M304" i="1"/>
  <c r="N304" i="1"/>
  <c r="M300" i="1"/>
  <c r="N300" i="1"/>
  <c r="M296" i="1"/>
  <c r="N296" i="1"/>
  <c r="M292" i="1"/>
  <c r="N292" i="1"/>
  <c r="M288" i="1"/>
  <c r="N288" i="1"/>
  <c r="M284" i="1"/>
  <c r="N284" i="1"/>
  <c r="M280" i="1"/>
  <c r="N280" i="1"/>
  <c r="M276" i="1"/>
  <c r="N276" i="1"/>
  <c r="M272" i="1"/>
  <c r="N272" i="1"/>
  <c r="M4" i="1"/>
  <c r="N4" i="1"/>
  <c r="M9" i="1"/>
  <c r="N9" i="1"/>
  <c r="M5" i="1"/>
  <c r="N5" i="1"/>
  <c r="M2909" i="1"/>
  <c r="N2909" i="1"/>
  <c r="M2905" i="1"/>
  <c r="N2905" i="1"/>
  <c r="M2901" i="1"/>
  <c r="N2901" i="1"/>
  <c r="M2897" i="1"/>
  <c r="N2897" i="1"/>
  <c r="M2893" i="1"/>
  <c r="N2893" i="1"/>
  <c r="M2889" i="1"/>
  <c r="N2889" i="1"/>
  <c r="M2885" i="1"/>
  <c r="N2885" i="1"/>
  <c r="M2881" i="1"/>
  <c r="N2881" i="1"/>
  <c r="R2881" i="1" s="1"/>
  <c r="M2877" i="1"/>
  <c r="N2877" i="1"/>
  <c r="M2873" i="1"/>
  <c r="N2873" i="1"/>
  <c r="M2869" i="1"/>
  <c r="N2869" i="1"/>
  <c r="M2865" i="1"/>
  <c r="N2865" i="1"/>
  <c r="M2861" i="1"/>
  <c r="N2861" i="1"/>
  <c r="M2857" i="1"/>
  <c r="N2857" i="1"/>
  <c r="M2853" i="1"/>
  <c r="N2853" i="1"/>
  <c r="M2849" i="1"/>
  <c r="N2849" i="1"/>
  <c r="M2845" i="1"/>
  <c r="N2845" i="1"/>
  <c r="R2845" i="1" s="1"/>
  <c r="M2841" i="1"/>
  <c r="N2841" i="1"/>
  <c r="R2841" i="1" s="1"/>
  <c r="M2837" i="1"/>
  <c r="N2837" i="1"/>
  <c r="R2837" i="1" s="1"/>
  <c r="M2833" i="1"/>
  <c r="N2833" i="1"/>
  <c r="M2829" i="1"/>
  <c r="N2829" i="1"/>
  <c r="M2825" i="1"/>
  <c r="N2825" i="1"/>
  <c r="R2825" i="1" s="1"/>
  <c r="M2821" i="1"/>
  <c r="N2821" i="1"/>
  <c r="M2817" i="1"/>
  <c r="N2817" i="1"/>
  <c r="R2817" i="1" s="1"/>
  <c r="M2813" i="1"/>
  <c r="N2813" i="1"/>
  <c r="M2809" i="1"/>
  <c r="N2809" i="1"/>
  <c r="M2805" i="1"/>
  <c r="N2805" i="1"/>
  <c r="M2801" i="1"/>
  <c r="N2801" i="1"/>
  <c r="M2797" i="1"/>
  <c r="N2797" i="1"/>
  <c r="M2793" i="1"/>
  <c r="N2793" i="1"/>
  <c r="M2789" i="1"/>
  <c r="N2789" i="1"/>
  <c r="M2785" i="1"/>
  <c r="N2785" i="1"/>
  <c r="M2781" i="1"/>
  <c r="N2781" i="1"/>
  <c r="R2781" i="1" s="1"/>
  <c r="M2777" i="1"/>
  <c r="N2777" i="1"/>
  <c r="M2773" i="1"/>
  <c r="N2773" i="1"/>
  <c r="R2773" i="1" s="1"/>
  <c r="M2769" i="1"/>
  <c r="N2769" i="1"/>
  <c r="M2765" i="1"/>
  <c r="N2765" i="1"/>
  <c r="M2761" i="1"/>
  <c r="N2761" i="1"/>
  <c r="M2757" i="1"/>
  <c r="N2757" i="1"/>
  <c r="M2753" i="1"/>
  <c r="N2753" i="1"/>
  <c r="R2753" i="1" s="1"/>
  <c r="M2749" i="1"/>
  <c r="N2749" i="1"/>
  <c r="M2745" i="1"/>
  <c r="N2745" i="1"/>
  <c r="M2741" i="1"/>
  <c r="N2741" i="1"/>
  <c r="M2737" i="1"/>
  <c r="N2737" i="1"/>
  <c r="M2733" i="1"/>
  <c r="N2733" i="1"/>
  <c r="M2729" i="1"/>
  <c r="N2729" i="1"/>
  <c r="M2725" i="1"/>
  <c r="N2725" i="1"/>
  <c r="M2721" i="1"/>
  <c r="N2721" i="1"/>
  <c r="M2717" i="1"/>
  <c r="N2717" i="1"/>
  <c r="R2717" i="1" s="1"/>
  <c r="M2713" i="1"/>
  <c r="N2713" i="1"/>
  <c r="R2713" i="1" s="1"/>
  <c r="M2709" i="1"/>
  <c r="N2709" i="1"/>
  <c r="R2709" i="1" s="1"/>
  <c r="M2705" i="1"/>
  <c r="N2705" i="1"/>
  <c r="M2701" i="1"/>
  <c r="N2701" i="1"/>
  <c r="M2697" i="1"/>
  <c r="N2697" i="1"/>
  <c r="R2697" i="1" s="1"/>
  <c r="M2693" i="1"/>
  <c r="N2693" i="1"/>
  <c r="M2689" i="1"/>
  <c r="N2689" i="1"/>
  <c r="R2689" i="1" s="1"/>
  <c r="M2685" i="1"/>
  <c r="N2685" i="1"/>
  <c r="M2681" i="1"/>
  <c r="N2681" i="1"/>
  <c r="M2677" i="1"/>
  <c r="N2677" i="1"/>
  <c r="M2673" i="1"/>
  <c r="N2673" i="1"/>
  <c r="M2669" i="1"/>
  <c r="N2669" i="1"/>
  <c r="M2665" i="1"/>
  <c r="N2665" i="1"/>
  <c r="M2661" i="1"/>
  <c r="N2661" i="1"/>
  <c r="M2657" i="1"/>
  <c r="N2657" i="1"/>
  <c r="M2653" i="1"/>
  <c r="N2653" i="1"/>
  <c r="R2653" i="1" s="1"/>
  <c r="M2649" i="1"/>
  <c r="N2649" i="1"/>
  <c r="M2645" i="1"/>
  <c r="N2645" i="1"/>
  <c r="R2645" i="1" s="1"/>
  <c r="M2641" i="1"/>
  <c r="N2641" i="1"/>
  <c r="M2637" i="1"/>
  <c r="N2637" i="1"/>
  <c r="M2633" i="1"/>
  <c r="N2633" i="1"/>
  <c r="M2629" i="1"/>
  <c r="N2629" i="1"/>
  <c r="M2625" i="1"/>
  <c r="N2625" i="1"/>
  <c r="R2625" i="1" s="1"/>
  <c r="M2621" i="1"/>
  <c r="N2621" i="1"/>
  <c r="M2617" i="1"/>
  <c r="N2617" i="1"/>
  <c r="M2613" i="1"/>
  <c r="N2613" i="1"/>
  <c r="M2609" i="1"/>
  <c r="N2609" i="1"/>
  <c r="M2605" i="1"/>
  <c r="N2605" i="1"/>
  <c r="M2601" i="1"/>
  <c r="N2601" i="1"/>
  <c r="M2597" i="1"/>
  <c r="N2597" i="1"/>
  <c r="M2593" i="1"/>
  <c r="N2593" i="1"/>
  <c r="M2589" i="1"/>
  <c r="N2589" i="1"/>
  <c r="R2589" i="1" s="1"/>
  <c r="M2585" i="1"/>
  <c r="N2585" i="1"/>
  <c r="R2585" i="1" s="1"/>
  <c r="M2581" i="1"/>
  <c r="N2581" i="1"/>
  <c r="R2581" i="1" s="1"/>
  <c r="M2577" i="1"/>
  <c r="N2577" i="1"/>
  <c r="M2573" i="1"/>
  <c r="N2573" i="1"/>
  <c r="M2569" i="1"/>
  <c r="N2569" i="1"/>
  <c r="R2569" i="1" s="1"/>
  <c r="M2565" i="1"/>
  <c r="N2565" i="1"/>
  <c r="M2561" i="1"/>
  <c r="N2561" i="1"/>
  <c r="R2561" i="1" s="1"/>
  <c r="M2557" i="1"/>
  <c r="N2557" i="1"/>
  <c r="M2553" i="1"/>
  <c r="N2553" i="1"/>
  <c r="M2549" i="1"/>
  <c r="N2549" i="1"/>
  <c r="M2545" i="1"/>
  <c r="N2545" i="1"/>
  <c r="M2541" i="1"/>
  <c r="N2541" i="1"/>
  <c r="M2537" i="1"/>
  <c r="N2537" i="1"/>
  <c r="M2533" i="1"/>
  <c r="N2533" i="1"/>
  <c r="M2529" i="1"/>
  <c r="N2529" i="1"/>
  <c r="M2525" i="1"/>
  <c r="N2525" i="1"/>
  <c r="R2525" i="1" s="1"/>
  <c r="M2521" i="1"/>
  <c r="N2521" i="1"/>
  <c r="M2517" i="1"/>
  <c r="N2517" i="1"/>
  <c r="R2517" i="1" s="1"/>
  <c r="M2513" i="1"/>
  <c r="N2513" i="1"/>
  <c r="M2509" i="1"/>
  <c r="N2509" i="1"/>
  <c r="M2505" i="1"/>
  <c r="N2505" i="1"/>
  <c r="M2501" i="1"/>
  <c r="N2501" i="1"/>
  <c r="M2497" i="1"/>
  <c r="N2497" i="1"/>
  <c r="R2497" i="1" s="1"/>
  <c r="M2493" i="1"/>
  <c r="N2493" i="1"/>
  <c r="M2489" i="1"/>
  <c r="N2489" i="1"/>
  <c r="M2485" i="1"/>
  <c r="N2485" i="1"/>
  <c r="M2481" i="1"/>
  <c r="N2481" i="1"/>
  <c r="M2477" i="1"/>
  <c r="N2477" i="1"/>
  <c r="M2473" i="1"/>
  <c r="N2473" i="1"/>
  <c r="M2469" i="1"/>
  <c r="N2469" i="1"/>
  <c r="M2465" i="1"/>
  <c r="N2465" i="1"/>
  <c r="M2461" i="1"/>
  <c r="N2461" i="1"/>
  <c r="R2461" i="1" s="1"/>
  <c r="M2457" i="1"/>
  <c r="N2457" i="1"/>
  <c r="R2457" i="1" s="1"/>
  <c r="M2453" i="1"/>
  <c r="N2453" i="1"/>
  <c r="R2453" i="1" s="1"/>
  <c r="M2449" i="1"/>
  <c r="N2449" i="1"/>
  <c r="M2445" i="1"/>
  <c r="N2445" i="1"/>
  <c r="M2441" i="1"/>
  <c r="N2441" i="1"/>
  <c r="R2441" i="1" s="1"/>
  <c r="M2437" i="1"/>
  <c r="N2437" i="1"/>
  <c r="M2433" i="1"/>
  <c r="N2433" i="1"/>
  <c r="R2433" i="1" s="1"/>
  <c r="M2429" i="1"/>
  <c r="N2429" i="1"/>
  <c r="M2425" i="1"/>
  <c r="N2425" i="1"/>
  <c r="M2421" i="1"/>
  <c r="N2421" i="1"/>
  <c r="M2417" i="1"/>
  <c r="N2417" i="1"/>
  <c r="M2413" i="1"/>
  <c r="N2413" i="1"/>
  <c r="M2409" i="1"/>
  <c r="N2409" i="1"/>
  <c r="M2405" i="1"/>
  <c r="N2405" i="1"/>
  <c r="M2401" i="1"/>
  <c r="N2401" i="1"/>
  <c r="M2397" i="1"/>
  <c r="N2397" i="1"/>
  <c r="R2397" i="1" s="1"/>
  <c r="M2393" i="1"/>
  <c r="N2393" i="1"/>
  <c r="M2389" i="1"/>
  <c r="N2389" i="1"/>
  <c r="R2389" i="1" s="1"/>
  <c r="M2385" i="1"/>
  <c r="N2385" i="1"/>
  <c r="M2381" i="1"/>
  <c r="N2381" i="1"/>
  <c r="M2377" i="1"/>
  <c r="N2377" i="1"/>
  <c r="M2373" i="1"/>
  <c r="N2373" i="1"/>
  <c r="M2369" i="1"/>
  <c r="N2369" i="1"/>
  <c r="R2369" i="1" s="1"/>
  <c r="M2365" i="1"/>
  <c r="N2365" i="1"/>
  <c r="M2361" i="1"/>
  <c r="N2361" i="1"/>
  <c r="M2357" i="1"/>
  <c r="N2357" i="1"/>
  <c r="M2353" i="1"/>
  <c r="N2353" i="1"/>
  <c r="M2349" i="1"/>
  <c r="N2349" i="1"/>
  <c r="M2345" i="1"/>
  <c r="N2345" i="1"/>
  <c r="M2341" i="1"/>
  <c r="N2341" i="1"/>
  <c r="M2337" i="1"/>
  <c r="N2337" i="1"/>
  <c r="M2333" i="1"/>
  <c r="N2333" i="1"/>
  <c r="R2333" i="1" s="1"/>
  <c r="M2329" i="1"/>
  <c r="N2329" i="1"/>
  <c r="M2325" i="1"/>
  <c r="N2325" i="1"/>
  <c r="R2325" i="1" s="1"/>
  <c r="M2321" i="1"/>
  <c r="N2321" i="1"/>
  <c r="M2317" i="1"/>
  <c r="N2317" i="1"/>
  <c r="M2313" i="1"/>
  <c r="N2313" i="1"/>
  <c r="M2309" i="1"/>
  <c r="N2309" i="1"/>
  <c r="R2309" i="1" s="1"/>
  <c r="M2305" i="1"/>
  <c r="N2305" i="1"/>
  <c r="R2305" i="1" s="1"/>
  <c r="M2301" i="1"/>
  <c r="N2301" i="1"/>
  <c r="M2297" i="1"/>
  <c r="N2297" i="1"/>
  <c r="M2293" i="1"/>
  <c r="N2293" i="1"/>
  <c r="R2293" i="1" s="1"/>
  <c r="M2289" i="1"/>
  <c r="N2289" i="1"/>
  <c r="M2285" i="1"/>
  <c r="N2285" i="1"/>
  <c r="M2281" i="1"/>
  <c r="N2281" i="1"/>
  <c r="R2281" i="1" s="1"/>
  <c r="M2277" i="1"/>
  <c r="N2277" i="1"/>
  <c r="R2277" i="1" s="1"/>
  <c r="M2273" i="1"/>
  <c r="N2273" i="1"/>
  <c r="M2269" i="1"/>
  <c r="N2269" i="1"/>
  <c r="M2265" i="1"/>
  <c r="N2265" i="1"/>
  <c r="R2265" i="1" s="1"/>
  <c r="M2261" i="1"/>
  <c r="N2261" i="1"/>
  <c r="R2261" i="1" s="1"/>
  <c r="M2257" i="1"/>
  <c r="N2257" i="1"/>
  <c r="M2253" i="1"/>
  <c r="N2253" i="1"/>
  <c r="M2249" i="1"/>
  <c r="N2249" i="1"/>
  <c r="R2249" i="1" s="1"/>
  <c r="M2245" i="1"/>
  <c r="N2245" i="1"/>
  <c r="M2241" i="1"/>
  <c r="N2241" i="1"/>
  <c r="M2237" i="1"/>
  <c r="N2237" i="1"/>
  <c r="R2237" i="1" s="1"/>
  <c r="M2233" i="1"/>
  <c r="N2233" i="1"/>
  <c r="R2233" i="1" s="1"/>
  <c r="M2229" i="1"/>
  <c r="N2229" i="1"/>
  <c r="M2225" i="1"/>
  <c r="N2225" i="1"/>
  <c r="M2221" i="1"/>
  <c r="N2221" i="1"/>
  <c r="R2221" i="1" s="1"/>
  <c r="M2217" i="1"/>
  <c r="N2217" i="1"/>
  <c r="M2213" i="1"/>
  <c r="N2213" i="1"/>
  <c r="M2209" i="1"/>
  <c r="N2209" i="1"/>
  <c r="M2205" i="1"/>
  <c r="N2205" i="1"/>
  <c r="R2205" i="1" s="1"/>
  <c r="M2201" i="1"/>
  <c r="N2201" i="1"/>
  <c r="M2197" i="1"/>
  <c r="N2197" i="1"/>
  <c r="M2193" i="1"/>
  <c r="N2193" i="1"/>
  <c r="R2193" i="1" s="1"/>
  <c r="M2189" i="1"/>
  <c r="N2189" i="1"/>
  <c r="M2185" i="1"/>
  <c r="N2185" i="1"/>
  <c r="M2181" i="1"/>
  <c r="N2181" i="1"/>
  <c r="M2177" i="1"/>
  <c r="N2177" i="1"/>
  <c r="R2177" i="1" s="1"/>
  <c r="M2173" i="1"/>
  <c r="N2173" i="1"/>
  <c r="M2169" i="1"/>
  <c r="N2169" i="1"/>
  <c r="M2165" i="1"/>
  <c r="N2165" i="1"/>
  <c r="R2165" i="1" s="1"/>
  <c r="M2161" i="1"/>
  <c r="N2161" i="1"/>
  <c r="R2161" i="1" s="1"/>
  <c r="M2157" i="1"/>
  <c r="N2157" i="1"/>
  <c r="M2153" i="1"/>
  <c r="N2153" i="1"/>
  <c r="M2149" i="1"/>
  <c r="N2149" i="1"/>
  <c r="R2149" i="1" s="1"/>
  <c r="M2145" i="1"/>
  <c r="N2145" i="1"/>
  <c r="M2141" i="1"/>
  <c r="N2141" i="1"/>
  <c r="M2137" i="1"/>
  <c r="N2137" i="1"/>
  <c r="M2133" i="1"/>
  <c r="N2133" i="1"/>
  <c r="R2133" i="1" s="1"/>
  <c r="M2129" i="1"/>
  <c r="N2129" i="1"/>
  <c r="M2125" i="1"/>
  <c r="N2125" i="1"/>
  <c r="M2121" i="1"/>
  <c r="N2121" i="1"/>
  <c r="R2121" i="1" s="1"/>
  <c r="M2117" i="1"/>
  <c r="N2117" i="1"/>
  <c r="R2117" i="1" s="1"/>
  <c r="M2113" i="1"/>
  <c r="N2113" i="1"/>
  <c r="M2109" i="1"/>
  <c r="N2109" i="1"/>
  <c r="M2105" i="1"/>
  <c r="N2105" i="1"/>
  <c r="R2105" i="1" s="1"/>
  <c r="M2101" i="1"/>
  <c r="N2101" i="1"/>
  <c r="R2101" i="1" s="1"/>
  <c r="M2097" i="1"/>
  <c r="N2097" i="1"/>
  <c r="M2093" i="1"/>
  <c r="N2093" i="1"/>
  <c r="M2089" i="1"/>
  <c r="N2089" i="1"/>
  <c r="R2089" i="1" s="1"/>
  <c r="M2085" i="1"/>
  <c r="N2085" i="1"/>
  <c r="M2081" i="1"/>
  <c r="N2081" i="1"/>
  <c r="M2077" i="1"/>
  <c r="N2077" i="1"/>
  <c r="R2077" i="1" s="1"/>
  <c r="M2073" i="1"/>
  <c r="N2073" i="1"/>
  <c r="R2073" i="1" s="1"/>
  <c r="M2069" i="1"/>
  <c r="N2069" i="1"/>
  <c r="M2065" i="1"/>
  <c r="N2065" i="1"/>
  <c r="M2061" i="1"/>
  <c r="N2061" i="1"/>
  <c r="R2061" i="1" s="1"/>
  <c r="M2057" i="1"/>
  <c r="N2057" i="1"/>
  <c r="R2057" i="1" s="1"/>
  <c r="M2053" i="1"/>
  <c r="N2053" i="1"/>
  <c r="M2049" i="1"/>
  <c r="N2049" i="1"/>
  <c r="M2045" i="1"/>
  <c r="N2045" i="1"/>
  <c r="R2045" i="1" s="1"/>
  <c r="M2041" i="1"/>
  <c r="N2041" i="1"/>
  <c r="M2037" i="1"/>
  <c r="N2037" i="1"/>
  <c r="M2033" i="1"/>
  <c r="N2033" i="1"/>
  <c r="R2033" i="1" s="1"/>
  <c r="M2029" i="1"/>
  <c r="N2029" i="1"/>
  <c r="R2029" i="1" s="1"/>
  <c r="M2025" i="1"/>
  <c r="N2025" i="1"/>
  <c r="M2021" i="1"/>
  <c r="N2021" i="1"/>
  <c r="M2017" i="1"/>
  <c r="N2017" i="1"/>
  <c r="M2013" i="1"/>
  <c r="N2013" i="1"/>
  <c r="M2009" i="1"/>
  <c r="N2009" i="1"/>
  <c r="R2009" i="1" s="1"/>
  <c r="M2005" i="1"/>
  <c r="N2005" i="1"/>
  <c r="M2001" i="1"/>
  <c r="N2001" i="1"/>
  <c r="M1997" i="1"/>
  <c r="N1997" i="1"/>
  <c r="M1993" i="1"/>
  <c r="N1993" i="1"/>
  <c r="M1989" i="1"/>
  <c r="N1989" i="1"/>
  <c r="M1985" i="1"/>
  <c r="N1985" i="1"/>
  <c r="M1981" i="1"/>
  <c r="N1981" i="1"/>
  <c r="M1977" i="1"/>
  <c r="N1977" i="1"/>
  <c r="M1973" i="1"/>
  <c r="N1973" i="1"/>
  <c r="M1969" i="1"/>
  <c r="N1969" i="1"/>
  <c r="M1965" i="1"/>
  <c r="N1965" i="1"/>
  <c r="M1961" i="1"/>
  <c r="N1961" i="1"/>
  <c r="M1957" i="1"/>
  <c r="N1957" i="1"/>
  <c r="M1953" i="1"/>
  <c r="N1953" i="1"/>
  <c r="M1949" i="1"/>
  <c r="N1949" i="1"/>
  <c r="M1945" i="1"/>
  <c r="N1945" i="1"/>
  <c r="M1941" i="1"/>
  <c r="N1941" i="1"/>
  <c r="M1937" i="1"/>
  <c r="N1937" i="1"/>
  <c r="M1933" i="1"/>
  <c r="N1933" i="1"/>
  <c r="M1929" i="1"/>
  <c r="N1929" i="1"/>
  <c r="M1925" i="1"/>
  <c r="N1925" i="1"/>
  <c r="M1921" i="1"/>
  <c r="N1921" i="1"/>
  <c r="M1917" i="1"/>
  <c r="N1917" i="1"/>
  <c r="M1913" i="1"/>
  <c r="N1913" i="1"/>
  <c r="M1909" i="1"/>
  <c r="N1909" i="1"/>
  <c r="M1905" i="1"/>
  <c r="N1905" i="1"/>
  <c r="M1901" i="1"/>
  <c r="N1901" i="1"/>
  <c r="M1897" i="1"/>
  <c r="N1897" i="1"/>
  <c r="M1893" i="1"/>
  <c r="N1893" i="1"/>
  <c r="M1889" i="1"/>
  <c r="N1889" i="1"/>
  <c r="M1885" i="1"/>
  <c r="N1885" i="1"/>
  <c r="M1881" i="1"/>
  <c r="N1881" i="1"/>
  <c r="M1877" i="1"/>
  <c r="N1877" i="1"/>
  <c r="M1873" i="1"/>
  <c r="N1873" i="1"/>
  <c r="M1869" i="1"/>
  <c r="N1869" i="1"/>
  <c r="M1865" i="1"/>
  <c r="N1865" i="1"/>
  <c r="M1861" i="1"/>
  <c r="N1861" i="1"/>
  <c r="M1857" i="1"/>
  <c r="N1857" i="1"/>
  <c r="M1853" i="1"/>
  <c r="N1853" i="1"/>
  <c r="M1849" i="1"/>
  <c r="N1849" i="1"/>
  <c r="M1845" i="1"/>
  <c r="N1845" i="1"/>
  <c r="M1841" i="1"/>
  <c r="N1841" i="1"/>
  <c r="M1837" i="1"/>
  <c r="N1837" i="1"/>
  <c r="M1833" i="1"/>
  <c r="N1833" i="1"/>
  <c r="M1829" i="1"/>
  <c r="N1829" i="1"/>
  <c r="M1825" i="1"/>
  <c r="N1825" i="1"/>
  <c r="M1821" i="1"/>
  <c r="N1821" i="1"/>
  <c r="M1817" i="1"/>
  <c r="N1817" i="1"/>
  <c r="M1813" i="1"/>
  <c r="N1813" i="1"/>
  <c r="M1809" i="1"/>
  <c r="N1809" i="1"/>
  <c r="M1805" i="1"/>
  <c r="N1805" i="1"/>
  <c r="M1801" i="1"/>
  <c r="N1801" i="1"/>
  <c r="M1797" i="1"/>
  <c r="N1797" i="1"/>
  <c r="M1793" i="1"/>
  <c r="N1793" i="1"/>
  <c r="M1789" i="1"/>
  <c r="N1789" i="1"/>
  <c r="M1785" i="1"/>
  <c r="N1785" i="1"/>
  <c r="M1781" i="1"/>
  <c r="N1781" i="1"/>
  <c r="M1777" i="1"/>
  <c r="N1777" i="1"/>
  <c r="M1773" i="1"/>
  <c r="N1773" i="1"/>
  <c r="M1769" i="1"/>
  <c r="N1769" i="1"/>
  <c r="M1765" i="1"/>
  <c r="N1765" i="1"/>
  <c r="M1761" i="1"/>
  <c r="N1761" i="1"/>
  <c r="R1761" i="1" s="1"/>
  <c r="M1757" i="1"/>
  <c r="N1757" i="1"/>
  <c r="R1757" i="1" s="1"/>
  <c r="M1753" i="1"/>
  <c r="N1753" i="1"/>
  <c r="R1753" i="1" s="1"/>
  <c r="M1749" i="1"/>
  <c r="N1749" i="1"/>
  <c r="R1749" i="1" s="1"/>
  <c r="M1745" i="1"/>
  <c r="N1745" i="1"/>
  <c r="R1745" i="1" s="1"/>
  <c r="M1741" i="1"/>
  <c r="N1741" i="1"/>
  <c r="R1741" i="1" s="1"/>
  <c r="M1737" i="1"/>
  <c r="N1737" i="1"/>
  <c r="R1737" i="1" s="1"/>
  <c r="M1733" i="1"/>
  <c r="N1733" i="1"/>
  <c r="R1733" i="1" s="1"/>
  <c r="M1729" i="1"/>
  <c r="N1729" i="1"/>
  <c r="R1729" i="1" s="1"/>
  <c r="M1725" i="1"/>
  <c r="N1725" i="1"/>
  <c r="R1725" i="1" s="1"/>
  <c r="M1721" i="1"/>
  <c r="N1721" i="1"/>
  <c r="R1721" i="1" s="1"/>
  <c r="M1717" i="1"/>
  <c r="N1717" i="1"/>
  <c r="R1717" i="1" s="1"/>
  <c r="M1713" i="1"/>
  <c r="N1713" i="1"/>
  <c r="R1713" i="1" s="1"/>
  <c r="M1709" i="1"/>
  <c r="N1709" i="1"/>
  <c r="R1709" i="1" s="1"/>
  <c r="M1705" i="1"/>
  <c r="N1705" i="1"/>
  <c r="R1705" i="1" s="1"/>
  <c r="M1701" i="1"/>
  <c r="N1701" i="1"/>
  <c r="R1701" i="1" s="1"/>
  <c r="M1697" i="1"/>
  <c r="N1697" i="1"/>
  <c r="R1697" i="1" s="1"/>
  <c r="M1693" i="1"/>
  <c r="N1693" i="1"/>
  <c r="R1693" i="1" s="1"/>
  <c r="M1689" i="1"/>
  <c r="N1689" i="1"/>
  <c r="R1689" i="1" s="1"/>
  <c r="M1685" i="1"/>
  <c r="N1685" i="1"/>
  <c r="R1685" i="1" s="1"/>
  <c r="M1681" i="1"/>
  <c r="N1681" i="1"/>
  <c r="R1681" i="1" s="1"/>
  <c r="M1677" i="1"/>
  <c r="N1677" i="1"/>
  <c r="R1677" i="1" s="1"/>
  <c r="M1673" i="1"/>
  <c r="N1673" i="1"/>
  <c r="R1673" i="1" s="1"/>
  <c r="M1669" i="1"/>
  <c r="N1669" i="1"/>
  <c r="R1669" i="1" s="1"/>
  <c r="M1665" i="1"/>
  <c r="N1665" i="1"/>
  <c r="R1665" i="1" s="1"/>
  <c r="M1661" i="1"/>
  <c r="N1661" i="1"/>
  <c r="R1661" i="1" s="1"/>
  <c r="M1657" i="1"/>
  <c r="N1657" i="1"/>
  <c r="R1657" i="1" s="1"/>
  <c r="M1653" i="1"/>
  <c r="N1653" i="1"/>
  <c r="R1653" i="1" s="1"/>
  <c r="M1649" i="1"/>
  <c r="N1649" i="1"/>
  <c r="R1649" i="1" s="1"/>
  <c r="M1645" i="1"/>
  <c r="N1645" i="1"/>
  <c r="R1645" i="1" s="1"/>
  <c r="M1641" i="1"/>
  <c r="N1641" i="1"/>
  <c r="R1641" i="1" s="1"/>
  <c r="M1637" i="1"/>
  <c r="N1637" i="1"/>
  <c r="R1637" i="1" s="1"/>
  <c r="M1633" i="1"/>
  <c r="N1633" i="1"/>
  <c r="R1633" i="1" s="1"/>
  <c r="M1629" i="1"/>
  <c r="N1629" i="1"/>
  <c r="R1629" i="1" s="1"/>
  <c r="M1625" i="1"/>
  <c r="N1625" i="1"/>
  <c r="R1625" i="1" s="1"/>
  <c r="M1621" i="1"/>
  <c r="N1621" i="1"/>
  <c r="R1621" i="1" s="1"/>
  <c r="M1617" i="1"/>
  <c r="N1617" i="1"/>
  <c r="R1617" i="1" s="1"/>
  <c r="M1613" i="1"/>
  <c r="N1613" i="1"/>
  <c r="R1613" i="1" s="1"/>
  <c r="M1609" i="1"/>
  <c r="N1609" i="1"/>
  <c r="R1609" i="1" s="1"/>
  <c r="M1605" i="1"/>
  <c r="N1605" i="1"/>
  <c r="R1605" i="1" s="1"/>
  <c r="M1601" i="1"/>
  <c r="N1601" i="1"/>
  <c r="R1601" i="1" s="1"/>
  <c r="M1597" i="1"/>
  <c r="N1597" i="1"/>
  <c r="R1597" i="1" s="1"/>
  <c r="M1593" i="1"/>
  <c r="N1593" i="1"/>
  <c r="R1593" i="1" s="1"/>
  <c r="M1589" i="1"/>
  <c r="N1589" i="1"/>
  <c r="R1589" i="1" s="1"/>
  <c r="M1585" i="1"/>
  <c r="N1585" i="1"/>
  <c r="R1585" i="1" s="1"/>
  <c r="M1581" i="1"/>
  <c r="N1581" i="1"/>
  <c r="R1581" i="1" s="1"/>
  <c r="M1577" i="1"/>
  <c r="N1577" i="1"/>
  <c r="R1577" i="1" s="1"/>
  <c r="M1573" i="1"/>
  <c r="N1573" i="1"/>
  <c r="R1573" i="1" s="1"/>
  <c r="M1569" i="1"/>
  <c r="N1569" i="1"/>
  <c r="R1569" i="1" s="1"/>
  <c r="M1565" i="1"/>
  <c r="N1565" i="1"/>
  <c r="R1565" i="1" s="1"/>
  <c r="M1561" i="1"/>
  <c r="N1561" i="1"/>
  <c r="R1561" i="1" s="1"/>
  <c r="M1557" i="1"/>
  <c r="N1557" i="1"/>
  <c r="R1557" i="1" s="1"/>
  <c r="M1553" i="1"/>
  <c r="N1553" i="1"/>
  <c r="R1553" i="1" s="1"/>
  <c r="M1549" i="1"/>
  <c r="N1549" i="1"/>
  <c r="R1549" i="1" s="1"/>
  <c r="M1545" i="1"/>
  <c r="N1545" i="1"/>
  <c r="R1545" i="1" s="1"/>
  <c r="M1541" i="1"/>
  <c r="N1541" i="1"/>
  <c r="R1541" i="1" s="1"/>
  <c r="M1537" i="1"/>
  <c r="N1537" i="1"/>
  <c r="R1537" i="1" s="1"/>
  <c r="M1533" i="1"/>
  <c r="N1533" i="1"/>
  <c r="R1533" i="1" s="1"/>
  <c r="M1529" i="1"/>
  <c r="N1529" i="1"/>
  <c r="R1529" i="1" s="1"/>
  <c r="M1525" i="1"/>
  <c r="N1525" i="1"/>
  <c r="R1525" i="1" s="1"/>
  <c r="M1521" i="1"/>
  <c r="N1521" i="1"/>
  <c r="R1521" i="1" s="1"/>
  <c r="M1517" i="1"/>
  <c r="N1517" i="1"/>
  <c r="R1517" i="1" s="1"/>
  <c r="M1513" i="1"/>
  <c r="N1513" i="1"/>
  <c r="R1513" i="1" s="1"/>
  <c r="M1509" i="1"/>
  <c r="N1509" i="1"/>
  <c r="R1509" i="1" s="1"/>
  <c r="M1505" i="1"/>
  <c r="N1505" i="1"/>
  <c r="R1505" i="1" s="1"/>
  <c r="M1501" i="1"/>
  <c r="N1501" i="1"/>
  <c r="R1501" i="1" s="1"/>
  <c r="M1497" i="1"/>
  <c r="N1497" i="1"/>
  <c r="R1497" i="1" s="1"/>
  <c r="M1493" i="1"/>
  <c r="N1493" i="1"/>
  <c r="R1493" i="1" s="1"/>
  <c r="M1489" i="1"/>
  <c r="N1489" i="1"/>
  <c r="R1489" i="1" s="1"/>
  <c r="M1485" i="1"/>
  <c r="N1485" i="1"/>
  <c r="R1485" i="1" s="1"/>
  <c r="M1481" i="1"/>
  <c r="N1481" i="1"/>
  <c r="R1481" i="1" s="1"/>
  <c r="M1477" i="1"/>
  <c r="N1477" i="1"/>
  <c r="R1477" i="1" s="1"/>
  <c r="M1473" i="1"/>
  <c r="N1473" i="1"/>
  <c r="R1473" i="1" s="1"/>
  <c r="M1469" i="1"/>
  <c r="N1469" i="1"/>
  <c r="R1469" i="1" s="1"/>
  <c r="M1465" i="1"/>
  <c r="N1465" i="1"/>
  <c r="R1465" i="1" s="1"/>
  <c r="M1461" i="1"/>
  <c r="N1461" i="1"/>
  <c r="R1461" i="1" s="1"/>
  <c r="M1457" i="1"/>
  <c r="N1457" i="1"/>
  <c r="R1457" i="1" s="1"/>
  <c r="M1453" i="1"/>
  <c r="N1453" i="1"/>
  <c r="R1453" i="1" s="1"/>
  <c r="M1449" i="1"/>
  <c r="N1449" i="1"/>
  <c r="R1449" i="1" s="1"/>
  <c r="M1445" i="1"/>
  <c r="N1445" i="1"/>
  <c r="R1445" i="1" s="1"/>
  <c r="M1441" i="1"/>
  <c r="N1441" i="1"/>
  <c r="R1441" i="1" s="1"/>
  <c r="M1437" i="1"/>
  <c r="N1437" i="1"/>
  <c r="R1437" i="1" s="1"/>
  <c r="M1433" i="1"/>
  <c r="N1433" i="1"/>
  <c r="R1433" i="1" s="1"/>
  <c r="M1429" i="1"/>
  <c r="N1429" i="1"/>
  <c r="R1429" i="1" s="1"/>
  <c r="M1425" i="1"/>
  <c r="N1425" i="1"/>
  <c r="R1425" i="1" s="1"/>
  <c r="M1421" i="1"/>
  <c r="N1421" i="1"/>
  <c r="R1421" i="1" s="1"/>
  <c r="M1417" i="1"/>
  <c r="N1417" i="1"/>
  <c r="R1417" i="1" s="1"/>
  <c r="M1413" i="1"/>
  <c r="N1413" i="1"/>
  <c r="R1413" i="1" s="1"/>
  <c r="M1409" i="1"/>
  <c r="N1409" i="1"/>
  <c r="R1409" i="1" s="1"/>
  <c r="M1405" i="1"/>
  <c r="N1405" i="1"/>
  <c r="R1405" i="1" s="1"/>
  <c r="M1401" i="1"/>
  <c r="N1401" i="1"/>
  <c r="R1401" i="1" s="1"/>
  <c r="M1397" i="1"/>
  <c r="N1397" i="1"/>
  <c r="R1397" i="1" s="1"/>
  <c r="M1393" i="1"/>
  <c r="N1393" i="1"/>
  <c r="R1393" i="1" s="1"/>
  <c r="M1389" i="1"/>
  <c r="N1389" i="1"/>
  <c r="R1389" i="1" s="1"/>
  <c r="M1385" i="1"/>
  <c r="N1385" i="1"/>
  <c r="R1385" i="1" s="1"/>
  <c r="M1381" i="1"/>
  <c r="N1381" i="1"/>
  <c r="R1381" i="1" s="1"/>
  <c r="M1377" i="1"/>
  <c r="N1377" i="1"/>
  <c r="R1377" i="1" s="1"/>
  <c r="M1373" i="1"/>
  <c r="N1373" i="1"/>
  <c r="R1373" i="1" s="1"/>
  <c r="M1369" i="1"/>
  <c r="N1369" i="1"/>
  <c r="R1369" i="1" s="1"/>
  <c r="M1365" i="1"/>
  <c r="N1365" i="1"/>
  <c r="R1365" i="1" s="1"/>
  <c r="M1361" i="1"/>
  <c r="N1361" i="1"/>
  <c r="R1361" i="1" s="1"/>
  <c r="M1357" i="1"/>
  <c r="N1357" i="1"/>
  <c r="R1357" i="1" s="1"/>
  <c r="M1353" i="1"/>
  <c r="N1353" i="1"/>
  <c r="R1353" i="1" s="1"/>
  <c r="M1349" i="1"/>
  <c r="N1349" i="1"/>
  <c r="R1349" i="1" s="1"/>
  <c r="M1345" i="1"/>
  <c r="N1345" i="1"/>
  <c r="R1345" i="1" s="1"/>
  <c r="M1341" i="1"/>
  <c r="N1341" i="1"/>
  <c r="R1341" i="1" s="1"/>
  <c r="M1337" i="1"/>
  <c r="N1337" i="1"/>
  <c r="R1337" i="1" s="1"/>
  <c r="M1333" i="1"/>
  <c r="N1333" i="1"/>
  <c r="R1333" i="1" s="1"/>
  <c r="M1329" i="1"/>
  <c r="N1329" i="1"/>
  <c r="R1329" i="1" s="1"/>
  <c r="M1325" i="1"/>
  <c r="N1325" i="1"/>
  <c r="R1325" i="1" s="1"/>
  <c r="M1321" i="1"/>
  <c r="N1321" i="1"/>
  <c r="R1321" i="1" s="1"/>
  <c r="M1317" i="1"/>
  <c r="N1317" i="1"/>
  <c r="R1317" i="1" s="1"/>
  <c r="M1313" i="1"/>
  <c r="N1313" i="1"/>
  <c r="R1313" i="1" s="1"/>
  <c r="M1309" i="1"/>
  <c r="N1309" i="1"/>
  <c r="R1309" i="1" s="1"/>
  <c r="M1305" i="1"/>
  <c r="N1305" i="1"/>
  <c r="R1305" i="1" s="1"/>
  <c r="M1301" i="1"/>
  <c r="N1301" i="1"/>
  <c r="R1301" i="1" s="1"/>
  <c r="M1297" i="1"/>
  <c r="N1297" i="1"/>
  <c r="R1297" i="1" s="1"/>
  <c r="M1293" i="1"/>
  <c r="N1293" i="1"/>
  <c r="R1293" i="1" s="1"/>
  <c r="M1289" i="1"/>
  <c r="N1289" i="1"/>
  <c r="R1289" i="1" s="1"/>
  <c r="M1285" i="1"/>
  <c r="N1285" i="1"/>
  <c r="R1285" i="1" s="1"/>
  <c r="M1281" i="1"/>
  <c r="N1281" i="1"/>
  <c r="R1281" i="1" s="1"/>
  <c r="M1277" i="1"/>
  <c r="N1277" i="1"/>
  <c r="R1277" i="1" s="1"/>
  <c r="M1273" i="1"/>
  <c r="N1273" i="1"/>
  <c r="R1273" i="1" s="1"/>
  <c r="M1269" i="1"/>
  <c r="N1269" i="1"/>
  <c r="R1269" i="1" s="1"/>
  <c r="M1265" i="1"/>
  <c r="N1265" i="1"/>
  <c r="R1265" i="1" s="1"/>
  <c r="M1261" i="1"/>
  <c r="N1261" i="1"/>
  <c r="R1261" i="1" s="1"/>
  <c r="M1257" i="1"/>
  <c r="N1257" i="1"/>
  <c r="R1257" i="1" s="1"/>
  <c r="M1253" i="1"/>
  <c r="N1253" i="1"/>
  <c r="R1253" i="1" s="1"/>
  <c r="M1249" i="1"/>
  <c r="N1249" i="1"/>
  <c r="R1249" i="1" s="1"/>
  <c r="M1245" i="1"/>
  <c r="N1245" i="1"/>
  <c r="R1245" i="1" s="1"/>
  <c r="M1241" i="1"/>
  <c r="N1241" i="1"/>
  <c r="R1241" i="1" s="1"/>
  <c r="M1237" i="1"/>
  <c r="N1237" i="1"/>
  <c r="R1237" i="1" s="1"/>
  <c r="M1233" i="1"/>
  <c r="N1233" i="1"/>
  <c r="R1233" i="1" s="1"/>
  <c r="M1229" i="1"/>
  <c r="N1229" i="1"/>
  <c r="R1229" i="1" s="1"/>
  <c r="M1225" i="1"/>
  <c r="N1225" i="1"/>
  <c r="R1225" i="1" s="1"/>
  <c r="M1221" i="1"/>
  <c r="N1221" i="1"/>
  <c r="R1221" i="1" s="1"/>
  <c r="M1217" i="1"/>
  <c r="N1217" i="1"/>
  <c r="R1217" i="1" s="1"/>
  <c r="M1213" i="1"/>
  <c r="N1213" i="1"/>
  <c r="R1213" i="1" s="1"/>
  <c r="M1209" i="1"/>
  <c r="N1209" i="1"/>
  <c r="R1209" i="1" s="1"/>
  <c r="M1205" i="1"/>
  <c r="N1205" i="1"/>
  <c r="R1205" i="1" s="1"/>
  <c r="M1201" i="1"/>
  <c r="N1201" i="1"/>
  <c r="R1201" i="1" s="1"/>
  <c r="M1197" i="1"/>
  <c r="N1197" i="1"/>
  <c r="R1197" i="1" s="1"/>
  <c r="M1193" i="1"/>
  <c r="N1193" i="1"/>
  <c r="R1193" i="1" s="1"/>
  <c r="M1189" i="1"/>
  <c r="N1189" i="1"/>
  <c r="R1189" i="1" s="1"/>
  <c r="M1185" i="1"/>
  <c r="N1185" i="1"/>
  <c r="R1185" i="1" s="1"/>
  <c r="M1181" i="1"/>
  <c r="N1181" i="1"/>
  <c r="R1181" i="1" s="1"/>
  <c r="M1177" i="1"/>
  <c r="N1177" i="1"/>
  <c r="R1177" i="1" s="1"/>
  <c r="M1173" i="1"/>
  <c r="N1173" i="1"/>
  <c r="R1173" i="1" s="1"/>
  <c r="M1169" i="1"/>
  <c r="N1169" i="1"/>
  <c r="R1169" i="1" s="1"/>
  <c r="M1165" i="1"/>
  <c r="N1165" i="1"/>
  <c r="R1165" i="1" s="1"/>
  <c r="M1161" i="1"/>
  <c r="N1161" i="1"/>
  <c r="R1161" i="1" s="1"/>
  <c r="M1157" i="1"/>
  <c r="N1157" i="1"/>
  <c r="R1157" i="1" s="1"/>
  <c r="M1153" i="1"/>
  <c r="N1153" i="1"/>
  <c r="R1153" i="1" s="1"/>
  <c r="M1149" i="1"/>
  <c r="N1149" i="1"/>
  <c r="R1149" i="1" s="1"/>
  <c r="M1145" i="1"/>
  <c r="N1145" i="1"/>
  <c r="R1145" i="1" s="1"/>
  <c r="M1141" i="1"/>
  <c r="N1141" i="1"/>
  <c r="R1141" i="1" s="1"/>
  <c r="M1137" i="1"/>
  <c r="N1137" i="1"/>
  <c r="R1137" i="1" s="1"/>
  <c r="M1133" i="1"/>
  <c r="N1133" i="1"/>
  <c r="R1133" i="1" s="1"/>
  <c r="M1129" i="1"/>
  <c r="N1129" i="1"/>
  <c r="R1129" i="1" s="1"/>
  <c r="M1125" i="1"/>
  <c r="N1125" i="1"/>
  <c r="R1125" i="1" s="1"/>
  <c r="M1121" i="1"/>
  <c r="N1121" i="1"/>
  <c r="R1121" i="1" s="1"/>
  <c r="M1117" i="1"/>
  <c r="N1117" i="1"/>
  <c r="R1117" i="1" s="1"/>
  <c r="M1113" i="1"/>
  <c r="N1113" i="1"/>
  <c r="R1113" i="1" s="1"/>
  <c r="M1109" i="1"/>
  <c r="N1109" i="1"/>
  <c r="R1109" i="1" s="1"/>
  <c r="M1105" i="1"/>
  <c r="N1105" i="1"/>
  <c r="R1105" i="1" s="1"/>
  <c r="M1101" i="1"/>
  <c r="N1101" i="1"/>
  <c r="R1101" i="1" s="1"/>
  <c r="M1097" i="1"/>
  <c r="N1097" i="1"/>
  <c r="R1097" i="1" s="1"/>
  <c r="M1093" i="1"/>
  <c r="N1093" i="1"/>
  <c r="R1093" i="1" s="1"/>
  <c r="M1089" i="1"/>
  <c r="N1089" i="1"/>
  <c r="R1089" i="1" s="1"/>
  <c r="M1085" i="1"/>
  <c r="N1085" i="1"/>
  <c r="R1085" i="1" s="1"/>
  <c r="M1081" i="1"/>
  <c r="N1081" i="1"/>
  <c r="R1081" i="1" s="1"/>
  <c r="M1077" i="1"/>
  <c r="N1077" i="1"/>
  <c r="R1077" i="1" s="1"/>
  <c r="M1073" i="1"/>
  <c r="N1073" i="1"/>
  <c r="R1073" i="1" s="1"/>
  <c r="M1069" i="1"/>
  <c r="N1069" i="1"/>
  <c r="R1069" i="1" s="1"/>
  <c r="M1065" i="1"/>
  <c r="N1065" i="1"/>
  <c r="R1065" i="1" s="1"/>
  <c r="M1061" i="1"/>
  <c r="N1061" i="1"/>
  <c r="R1061" i="1" s="1"/>
  <c r="M1057" i="1"/>
  <c r="N1057" i="1"/>
  <c r="R1057" i="1" s="1"/>
  <c r="M1053" i="1"/>
  <c r="N1053" i="1"/>
  <c r="R1053" i="1" s="1"/>
  <c r="M1049" i="1"/>
  <c r="N1049" i="1"/>
  <c r="R1049" i="1" s="1"/>
  <c r="M1045" i="1"/>
  <c r="N1045" i="1"/>
  <c r="R1045" i="1" s="1"/>
  <c r="M1041" i="1"/>
  <c r="N1041" i="1"/>
  <c r="R1041" i="1" s="1"/>
  <c r="M1037" i="1"/>
  <c r="N1037" i="1"/>
  <c r="R1037" i="1" s="1"/>
  <c r="M1033" i="1"/>
  <c r="N1033" i="1"/>
  <c r="R1033" i="1" s="1"/>
  <c r="M1029" i="1"/>
  <c r="N1029" i="1"/>
  <c r="R1029" i="1" s="1"/>
  <c r="M1025" i="1"/>
  <c r="N1025" i="1"/>
  <c r="R1025" i="1" s="1"/>
  <c r="M1021" i="1"/>
  <c r="N1021" i="1"/>
  <c r="R1021" i="1" s="1"/>
  <c r="M1017" i="1"/>
  <c r="N1017" i="1"/>
  <c r="R1017" i="1" s="1"/>
  <c r="M1013" i="1"/>
  <c r="N1013" i="1"/>
  <c r="R1013" i="1" s="1"/>
  <c r="M1009" i="1"/>
  <c r="N1009" i="1"/>
  <c r="R1009" i="1" s="1"/>
  <c r="M1005" i="1"/>
  <c r="N1005" i="1"/>
  <c r="R1005" i="1" s="1"/>
  <c r="M1001" i="1"/>
  <c r="N1001" i="1"/>
  <c r="R1001" i="1" s="1"/>
  <c r="M997" i="1"/>
  <c r="N997" i="1"/>
  <c r="R997" i="1" s="1"/>
  <c r="M993" i="1"/>
  <c r="N993" i="1"/>
  <c r="R993" i="1" s="1"/>
  <c r="M989" i="1"/>
  <c r="N989" i="1"/>
  <c r="R989" i="1" s="1"/>
  <c r="M985" i="1"/>
  <c r="N985" i="1"/>
  <c r="R985" i="1" s="1"/>
  <c r="M981" i="1"/>
  <c r="N981" i="1"/>
  <c r="R981" i="1" s="1"/>
  <c r="M977" i="1"/>
  <c r="N977" i="1"/>
  <c r="R977" i="1" s="1"/>
  <c r="M973" i="1"/>
  <c r="N973" i="1"/>
  <c r="R973" i="1" s="1"/>
  <c r="M969" i="1"/>
  <c r="N969" i="1"/>
  <c r="R969" i="1" s="1"/>
  <c r="M965" i="1"/>
  <c r="N965" i="1"/>
  <c r="R965" i="1" s="1"/>
  <c r="M961" i="1"/>
  <c r="N961" i="1"/>
  <c r="R961" i="1" s="1"/>
  <c r="M957" i="1"/>
  <c r="N957" i="1"/>
  <c r="R957" i="1" s="1"/>
  <c r="M953" i="1"/>
  <c r="N953" i="1"/>
  <c r="R953" i="1" s="1"/>
  <c r="M949" i="1"/>
  <c r="N949" i="1"/>
  <c r="R949" i="1" s="1"/>
  <c r="M945" i="1"/>
  <c r="N945" i="1"/>
  <c r="R945" i="1" s="1"/>
  <c r="M941" i="1"/>
  <c r="N941" i="1"/>
  <c r="R941" i="1" s="1"/>
  <c r="M937" i="1"/>
  <c r="N937" i="1"/>
  <c r="R937" i="1" s="1"/>
  <c r="M933" i="1"/>
  <c r="N933" i="1"/>
  <c r="R933" i="1" s="1"/>
  <c r="M929" i="1"/>
  <c r="N929" i="1"/>
  <c r="R929" i="1" s="1"/>
  <c r="M925" i="1"/>
  <c r="N925" i="1"/>
  <c r="R925" i="1" s="1"/>
  <c r="M921" i="1"/>
  <c r="N921" i="1"/>
  <c r="R921" i="1" s="1"/>
  <c r="M917" i="1"/>
  <c r="N917" i="1"/>
  <c r="R917" i="1" s="1"/>
  <c r="M913" i="1"/>
  <c r="N913" i="1"/>
  <c r="R913" i="1" s="1"/>
  <c r="M909" i="1"/>
  <c r="N909" i="1"/>
  <c r="R909" i="1" s="1"/>
  <c r="M905" i="1"/>
  <c r="N905" i="1"/>
  <c r="R905" i="1" s="1"/>
  <c r="M901" i="1"/>
  <c r="N901" i="1"/>
  <c r="R901" i="1" s="1"/>
  <c r="M897" i="1"/>
  <c r="N897" i="1"/>
  <c r="R897" i="1" s="1"/>
  <c r="M893" i="1"/>
  <c r="N893" i="1"/>
  <c r="R893" i="1" s="1"/>
  <c r="M889" i="1"/>
  <c r="N889" i="1"/>
  <c r="R889" i="1" s="1"/>
  <c r="M885" i="1"/>
  <c r="N885" i="1"/>
  <c r="R885" i="1" s="1"/>
  <c r="M881" i="1"/>
  <c r="N881" i="1"/>
  <c r="R881" i="1" s="1"/>
  <c r="M877" i="1"/>
  <c r="N877" i="1"/>
  <c r="R877" i="1" s="1"/>
  <c r="M873" i="1"/>
  <c r="N873" i="1"/>
  <c r="R873" i="1" s="1"/>
  <c r="M869" i="1"/>
  <c r="N869" i="1"/>
  <c r="R869" i="1" s="1"/>
  <c r="M865" i="1"/>
  <c r="N865" i="1"/>
  <c r="R865" i="1" s="1"/>
  <c r="M861" i="1"/>
  <c r="N861" i="1"/>
  <c r="R861" i="1" s="1"/>
  <c r="M857" i="1"/>
  <c r="N857" i="1"/>
  <c r="R857" i="1" s="1"/>
  <c r="M853" i="1"/>
  <c r="N853" i="1"/>
  <c r="R853" i="1" s="1"/>
  <c r="M849" i="1"/>
  <c r="N849" i="1"/>
  <c r="R849" i="1" s="1"/>
  <c r="M845" i="1"/>
  <c r="N845" i="1"/>
  <c r="R845" i="1" s="1"/>
  <c r="M841" i="1"/>
  <c r="N841" i="1"/>
  <c r="R841" i="1" s="1"/>
  <c r="M837" i="1"/>
  <c r="N837" i="1"/>
  <c r="R837" i="1" s="1"/>
  <c r="M833" i="1"/>
  <c r="N833" i="1"/>
  <c r="R833" i="1" s="1"/>
  <c r="M829" i="1"/>
  <c r="N829" i="1"/>
  <c r="R829" i="1" s="1"/>
  <c r="M825" i="1"/>
  <c r="N825" i="1"/>
  <c r="R825" i="1" s="1"/>
  <c r="M821" i="1"/>
  <c r="N821" i="1"/>
  <c r="R821" i="1" s="1"/>
  <c r="M817" i="1"/>
  <c r="N817" i="1"/>
  <c r="R817" i="1" s="1"/>
  <c r="M813" i="1"/>
  <c r="N813" i="1"/>
  <c r="R813" i="1" s="1"/>
  <c r="M809" i="1"/>
  <c r="N809" i="1"/>
  <c r="R809" i="1" s="1"/>
  <c r="M805" i="1"/>
  <c r="N805" i="1"/>
  <c r="R805" i="1" s="1"/>
  <c r="M801" i="1"/>
  <c r="N801" i="1"/>
  <c r="R801" i="1" s="1"/>
  <c r="M797" i="1"/>
  <c r="N797" i="1"/>
  <c r="R797" i="1" s="1"/>
  <c r="M793" i="1"/>
  <c r="N793" i="1"/>
  <c r="R793" i="1" s="1"/>
  <c r="M789" i="1"/>
  <c r="N789" i="1"/>
  <c r="R789" i="1" s="1"/>
  <c r="M785" i="1"/>
  <c r="N785" i="1"/>
  <c r="R785" i="1" s="1"/>
  <c r="M781" i="1"/>
  <c r="N781" i="1"/>
  <c r="R781" i="1" s="1"/>
  <c r="M777" i="1"/>
  <c r="N777" i="1"/>
  <c r="R777" i="1" s="1"/>
  <c r="M773" i="1"/>
  <c r="N773" i="1"/>
  <c r="R773" i="1" s="1"/>
  <c r="M769" i="1"/>
  <c r="N769" i="1"/>
  <c r="R769" i="1" s="1"/>
  <c r="M765" i="1"/>
  <c r="N765" i="1"/>
  <c r="R765" i="1" s="1"/>
  <c r="M761" i="1"/>
  <c r="N761" i="1"/>
  <c r="R761" i="1" s="1"/>
  <c r="M757" i="1"/>
  <c r="N757" i="1"/>
  <c r="R757" i="1" s="1"/>
  <c r="M753" i="1"/>
  <c r="N753" i="1"/>
  <c r="R753" i="1" s="1"/>
  <c r="M749" i="1"/>
  <c r="N749" i="1"/>
  <c r="R749" i="1" s="1"/>
  <c r="M745" i="1"/>
  <c r="N745" i="1"/>
  <c r="R745" i="1" s="1"/>
  <c r="M741" i="1"/>
  <c r="N741" i="1"/>
  <c r="R741" i="1" s="1"/>
  <c r="M737" i="1"/>
  <c r="N737" i="1"/>
  <c r="R737" i="1" s="1"/>
  <c r="M733" i="1"/>
  <c r="N733" i="1"/>
  <c r="R733" i="1" s="1"/>
  <c r="M729" i="1"/>
  <c r="N729" i="1"/>
  <c r="R729" i="1" s="1"/>
  <c r="M725" i="1"/>
  <c r="N725" i="1"/>
  <c r="R725" i="1" s="1"/>
  <c r="M721" i="1"/>
  <c r="N721" i="1"/>
  <c r="R721" i="1" s="1"/>
  <c r="M717" i="1"/>
  <c r="N717" i="1"/>
  <c r="R717" i="1" s="1"/>
  <c r="M713" i="1"/>
  <c r="N713" i="1"/>
  <c r="R713" i="1" s="1"/>
  <c r="M709" i="1"/>
  <c r="N709" i="1"/>
  <c r="R709" i="1" s="1"/>
  <c r="M705" i="1"/>
  <c r="N705" i="1"/>
  <c r="R705" i="1" s="1"/>
  <c r="M701" i="1"/>
  <c r="N701" i="1"/>
  <c r="R701" i="1" s="1"/>
  <c r="M697" i="1"/>
  <c r="N697" i="1"/>
  <c r="R697" i="1" s="1"/>
  <c r="M693" i="1"/>
  <c r="N693" i="1"/>
  <c r="R693" i="1" s="1"/>
  <c r="M689" i="1"/>
  <c r="N689" i="1"/>
  <c r="R689" i="1" s="1"/>
  <c r="M685" i="1"/>
  <c r="N685" i="1"/>
  <c r="R685" i="1" s="1"/>
  <c r="M681" i="1"/>
  <c r="N681" i="1"/>
  <c r="R681" i="1" s="1"/>
  <c r="M677" i="1"/>
  <c r="N677" i="1"/>
  <c r="R677" i="1" s="1"/>
  <c r="M673" i="1"/>
  <c r="N673" i="1"/>
  <c r="R673" i="1" s="1"/>
  <c r="M669" i="1"/>
  <c r="N669" i="1"/>
  <c r="R669" i="1" s="1"/>
  <c r="M665" i="1"/>
  <c r="N665" i="1"/>
  <c r="R665" i="1" s="1"/>
  <c r="M661" i="1"/>
  <c r="N661" i="1"/>
  <c r="R661" i="1" s="1"/>
  <c r="M657" i="1"/>
  <c r="N657" i="1"/>
  <c r="R657" i="1" s="1"/>
  <c r="M653" i="1"/>
  <c r="N653" i="1"/>
  <c r="R653" i="1" s="1"/>
  <c r="M649" i="1"/>
  <c r="N649" i="1"/>
  <c r="R649" i="1" s="1"/>
  <c r="M645" i="1"/>
  <c r="N645" i="1"/>
  <c r="R645" i="1" s="1"/>
  <c r="M641" i="1"/>
  <c r="N641" i="1"/>
  <c r="R641" i="1" s="1"/>
  <c r="M637" i="1"/>
  <c r="N637" i="1"/>
  <c r="R637" i="1" s="1"/>
  <c r="M633" i="1"/>
  <c r="N633" i="1"/>
  <c r="R633" i="1" s="1"/>
  <c r="M629" i="1"/>
  <c r="N629" i="1"/>
  <c r="R629" i="1" s="1"/>
  <c r="M625" i="1"/>
  <c r="N625" i="1"/>
  <c r="R625" i="1" s="1"/>
  <c r="M621" i="1"/>
  <c r="N621" i="1"/>
  <c r="R621" i="1" s="1"/>
  <c r="M617" i="1"/>
  <c r="N617" i="1"/>
  <c r="R617" i="1" s="1"/>
  <c r="M613" i="1"/>
  <c r="N613" i="1"/>
  <c r="R613" i="1" s="1"/>
  <c r="M609" i="1"/>
  <c r="N609" i="1"/>
  <c r="R609" i="1" s="1"/>
  <c r="M605" i="1"/>
  <c r="N605" i="1"/>
  <c r="R605" i="1" s="1"/>
  <c r="M601" i="1"/>
  <c r="N601" i="1"/>
  <c r="R601" i="1" s="1"/>
  <c r="M597" i="1"/>
  <c r="N597" i="1"/>
  <c r="R597" i="1" s="1"/>
  <c r="M593" i="1"/>
  <c r="N593" i="1"/>
  <c r="R593" i="1" s="1"/>
  <c r="M589" i="1"/>
  <c r="N589" i="1"/>
  <c r="R589" i="1" s="1"/>
  <c r="M585" i="1"/>
  <c r="N585" i="1"/>
  <c r="R585" i="1" s="1"/>
  <c r="M581" i="1"/>
  <c r="N581" i="1"/>
  <c r="R581" i="1" s="1"/>
  <c r="M577" i="1"/>
  <c r="N577" i="1"/>
  <c r="R577" i="1" s="1"/>
  <c r="M573" i="1"/>
  <c r="N573" i="1"/>
  <c r="R573" i="1" s="1"/>
  <c r="M569" i="1"/>
  <c r="N569" i="1"/>
  <c r="R569" i="1" s="1"/>
  <c r="M565" i="1"/>
  <c r="N565" i="1"/>
  <c r="R565" i="1" s="1"/>
  <c r="M561" i="1"/>
  <c r="N561" i="1"/>
  <c r="R561" i="1" s="1"/>
  <c r="M557" i="1"/>
  <c r="N557" i="1"/>
  <c r="R557" i="1" s="1"/>
  <c r="M553" i="1"/>
  <c r="N553" i="1"/>
  <c r="R553" i="1" s="1"/>
  <c r="M549" i="1"/>
  <c r="N549" i="1"/>
  <c r="R549" i="1" s="1"/>
  <c r="M545" i="1"/>
  <c r="N545" i="1"/>
  <c r="R545" i="1" s="1"/>
  <c r="M541" i="1"/>
  <c r="N541" i="1"/>
  <c r="R541" i="1" s="1"/>
  <c r="M537" i="1"/>
  <c r="N537" i="1"/>
  <c r="R537" i="1" s="1"/>
  <c r="M533" i="1"/>
  <c r="N533" i="1"/>
  <c r="R533" i="1" s="1"/>
  <c r="M529" i="1"/>
  <c r="N529" i="1"/>
  <c r="R529" i="1" s="1"/>
  <c r="M525" i="1"/>
  <c r="N525" i="1"/>
  <c r="R525" i="1" s="1"/>
  <c r="M521" i="1"/>
  <c r="N521" i="1"/>
  <c r="R521" i="1" s="1"/>
  <c r="M517" i="1"/>
  <c r="N517" i="1"/>
  <c r="R517" i="1" s="1"/>
  <c r="M513" i="1"/>
  <c r="N513" i="1"/>
  <c r="R513" i="1" s="1"/>
  <c r="M509" i="1"/>
  <c r="N509" i="1"/>
  <c r="R509" i="1" s="1"/>
  <c r="M505" i="1"/>
  <c r="N505" i="1"/>
  <c r="R505" i="1" s="1"/>
  <c r="M501" i="1"/>
  <c r="N501" i="1"/>
  <c r="R501" i="1" s="1"/>
  <c r="M497" i="1"/>
  <c r="N497" i="1"/>
  <c r="R497" i="1" s="1"/>
  <c r="M493" i="1"/>
  <c r="N493" i="1"/>
  <c r="R493" i="1" s="1"/>
  <c r="M489" i="1"/>
  <c r="N489" i="1"/>
  <c r="R489" i="1" s="1"/>
  <c r="M485" i="1"/>
  <c r="N485" i="1"/>
  <c r="R485" i="1" s="1"/>
  <c r="M481" i="1"/>
  <c r="N481" i="1"/>
  <c r="R481" i="1" s="1"/>
  <c r="M477" i="1"/>
  <c r="N477" i="1"/>
  <c r="R477" i="1" s="1"/>
  <c r="M473" i="1"/>
  <c r="N473" i="1"/>
  <c r="R473" i="1" s="1"/>
  <c r="M469" i="1"/>
  <c r="N469" i="1"/>
  <c r="R469" i="1" s="1"/>
  <c r="M465" i="1"/>
  <c r="N465" i="1"/>
  <c r="R465" i="1" s="1"/>
  <c r="M461" i="1"/>
  <c r="N461" i="1"/>
  <c r="R461" i="1" s="1"/>
  <c r="M457" i="1"/>
  <c r="N457" i="1"/>
  <c r="R457" i="1" s="1"/>
  <c r="M453" i="1"/>
  <c r="N453" i="1"/>
  <c r="R453" i="1" s="1"/>
  <c r="M449" i="1"/>
  <c r="N449" i="1"/>
  <c r="R449" i="1" s="1"/>
  <c r="M445" i="1"/>
  <c r="N445" i="1"/>
  <c r="R445" i="1" s="1"/>
  <c r="M441" i="1"/>
  <c r="N441" i="1"/>
  <c r="R441" i="1" s="1"/>
  <c r="M437" i="1"/>
  <c r="N437" i="1"/>
  <c r="R437" i="1" s="1"/>
  <c r="M433" i="1"/>
  <c r="N433" i="1"/>
  <c r="R433" i="1" s="1"/>
  <c r="M429" i="1"/>
  <c r="N429" i="1"/>
  <c r="R429" i="1" s="1"/>
  <c r="M425" i="1"/>
  <c r="N425" i="1"/>
  <c r="R425" i="1" s="1"/>
  <c r="M421" i="1"/>
  <c r="N421" i="1"/>
  <c r="R421" i="1" s="1"/>
  <c r="M417" i="1"/>
  <c r="N417" i="1"/>
  <c r="R417" i="1" s="1"/>
  <c r="M413" i="1"/>
  <c r="N413" i="1"/>
  <c r="R413" i="1" s="1"/>
  <c r="M409" i="1"/>
  <c r="N409" i="1"/>
  <c r="R409" i="1" s="1"/>
  <c r="M405" i="1"/>
  <c r="N405" i="1"/>
  <c r="R405" i="1" s="1"/>
  <c r="M401" i="1"/>
  <c r="N401" i="1"/>
  <c r="R401" i="1" s="1"/>
  <c r="M397" i="1"/>
  <c r="N397" i="1"/>
  <c r="R397" i="1" s="1"/>
  <c r="M393" i="1"/>
  <c r="N393" i="1"/>
  <c r="R393" i="1" s="1"/>
  <c r="M389" i="1"/>
  <c r="N389" i="1"/>
  <c r="R389" i="1" s="1"/>
  <c r="M385" i="1"/>
  <c r="N385" i="1"/>
  <c r="R385" i="1" s="1"/>
  <c r="M381" i="1"/>
  <c r="N381" i="1"/>
  <c r="R381" i="1" s="1"/>
  <c r="M377" i="1"/>
  <c r="N377" i="1"/>
  <c r="R377" i="1" s="1"/>
  <c r="M373" i="1"/>
  <c r="N373" i="1"/>
  <c r="R373" i="1" s="1"/>
  <c r="M369" i="1"/>
  <c r="N369" i="1"/>
  <c r="R369" i="1" s="1"/>
  <c r="M365" i="1"/>
  <c r="N365" i="1"/>
  <c r="R365" i="1" s="1"/>
  <c r="M361" i="1"/>
  <c r="N361" i="1"/>
  <c r="R361" i="1" s="1"/>
  <c r="M357" i="1"/>
  <c r="N357" i="1"/>
  <c r="R357" i="1" s="1"/>
  <c r="M353" i="1"/>
  <c r="N353" i="1"/>
  <c r="R353" i="1" s="1"/>
  <c r="M349" i="1"/>
  <c r="N349" i="1"/>
  <c r="R349" i="1" s="1"/>
  <c r="M345" i="1"/>
  <c r="N345" i="1"/>
  <c r="R345" i="1" s="1"/>
  <c r="M341" i="1"/>
  <c r="N341" i="1"/>
  <c r="R341" i="1" s="1"/>
  <c r="M337" i="1"/>
  <c r="N337" i="1"/>
  <c r="R337" i="1" s="1"/>
  <c r="M333" i="1"/>
  <c r="N333" i="1"/>
  <c r="R333" i="1" s="1"/>
  <c r="M329" i="1"/>
  <c r="N329" i="1"/>
  <c r="R329" i="1" s="1"/>
  <c r="M325" i="1"/>
  <c r="N325" i="1"/>
  <c r="R325" i="1" s="1"/>
  <c r="M321" i="1"/>
  <c r="N321" i="1"/>
  <c r="R321" i="1" s="1"/>
  <c r="M317" i="1"/>
  <c r="N317" i="1"/>
  <c r="R317" i="1" s="1"/>
  <c r="M313" i="1"/>
  <c r="N313" i="1"/>
  <c r="R313" i="1" s="1"/>
  <c r="M309" i="1"/>
  <c r="N309" i="1"/>
  <c r="R309" i="1" s="1"/>
  <c r="M305" i="1"/>
  <c r="N305" i="1"/>
  <c r="R305" i="1" s="1"/>
  <c r="M301" i="1"/>
  <c r="N301" i="1"/>
  <c r="R301" i="1" s="1"/>
  <c r="M297" i="1"/>
  <c r="N297" i="1"/>
  <c r="R297" i="1" s="1"/>
  <c r="M293" i="1"/>
  <c r="N293" i="1"/>
  <c r="R293" i="1" s="1"/>
  <c r="M289" i="1"/>
  <c r="N289" i="1"/>
  <c r="R289" i="1" s="1"/>
  <c r="M285" i="1"/>
  <c r="N285" i="1"/>
  <c r="R285" i="1" s="1"/>
  <c r="M281" i="1"/>
  <c r="N281" i="1"/>
  <c r="R281" i="1" s="1"/>
  <c r="M277" i="1"/>
  <c r="N277" i="1"/>
  <c r="R277" i="1" s="1"/>
  <c r="M273" i="1"/>
  <c r="N273" i="1"/>
  <c r="R273" i="1" s="1"/>
  <c r="M269" i="1"/>
  <c r="N269" i="1"/>
  <c r="R269" i="1" s="1"/>
  <c r="M265" i="1"/>
  <c r="N265" i="1"/>
  <c r="R265" i="1" s="1"/>
  <c r="M261" i="1"/>
  <c r="N261" i="1"/>
  <c r="R261" i="1" s="1"/>
  <c r="M257" i="1"/>
  <c r="N257" i="1"/>
  <c r="R257" i="1" s="1"/>
  <c r="M253" i="1"/>
  <c r="N253" i="1"/>
  <c r="R253" i="1" s="1"/>
  <c r="M249" i="1"/>
  <c r="N249" i="1"/>
  <c r="R249" i="1" s="1"/>
  <c r="M245" i="1"/>
  <c r="N245" i="1"/>
  <c r="R245" i="1" s="1"/>
  <c r="M241" i="1"/>
  <c r="N241" i="1"/>
  <c r="R241" i="1" s="1"/>
  <c r="M237" i="1"/>
  <c r="N237" i="1"/>
  <c r="R237" i="1" s="1"/>
  <c r="M233" i="1"/>
  <c r="N233" i="1"/>
  <c r="R233" i="1" s="1"/>
  <c r="M229" i="1"/>
  <c r="N229" i="1"/>
  <c r="R229" i="1" s="1"/>
  <c r="M225" i="1"/>
  <c r="N225" i="1"/>
  <c r="R225" i="1" s="1"/>
  <c r="M221" i="1"/>
  <c r="N221" i="1"/>
  <c r="R221" i="1" s="1"/>
  <c r="M217" i="1"/>
  <c r="N217" i="1"/>
  <c r="R217" i="1" s="1"/>
  <c r="M213" i="1"/>
  <c r="N213" i="1"/>
  <c r="R213" i="1" s="1"/>
  <c r="M209" i="1"/>
  <c r="N209" i="1"/>
  <c r="R209" i="1" s="1"/>
  <c r="M205" i="1"/>
  <c r="N205" i="1"/>
  <c r="R205" i="1" s="1"/>
  <c r="M201" i="1"/>
  <c r="N201" i="1"/>
  <c r="R201" i="1" s="1"/>
  <c r="M197" i="1"/>
  <c r="N197" i="1"/>
  <c r="R197" i="1" s="1"/>
  <c r="M193" i="1"/>
  <c r="N193" i="1"/>
  <c r="R193" i="1" s="1"/>
  <c r="M189" i="1"/>
  <c r="N189" i="1"/>
  <c r="R189" i="1" s="1"/>
  <c r="M185" i="1"/>
  <c r="N185" i="1"/>
  <c r="R185" i="1" s="1"/>
  <c r="M181" i="1"/>
  <c r="N181" i="1"/>
  <c r="R181" i="1" s="1"/>
  <c r="M177" i="1"/>
  <c r="N177" i="1"/>
  <c r="R177" i="1" s="1"/>
  <c r="M173" i="1"/>
  <c r="N173" i="1"/>
  <c r="R173" i="1" s="1"/>
  <c r="M169" i="1"/>
  <c r="N169" i="1"/>
  <c r="R169" i="1" s="1"/>
  <c r="M165" i="1"/>
  <c r="N165" i="1"/>
  <c r="R165" i="1" s="1"/>
  <c r="M161" i="1"/>
  <c r="N161" i="1"/>
  <c r="R161" i="1" s="1"/>
  <c r="M157" i="1"/>
  <c r="N157" i="1"/>
  <c r="R157" i="1" s="1"/>
  <c r="M153" i="1"/>
  <c r="N153" i="1"/>
  <c r="R153" i="1" s="1"/>
  <c r="M149" i="1"/>
  <c r="N149" i="1"/>
  <c r="R149" i="1" s="1"/>
  <c r="M145" i="1"/>
  <c r="N145" i="1"/>
  <c r="R145" i="1" s="1"/>
  <c r="M141" i="1"/>
  <c r="N141" i="1"/>
  <c r="R141" i="1" s="1"/>
  <c r="M137" i="1"/>
  <c r="N137" i="1"/>
  <c r="R137" i="1" s="1"/>
  <c r="M133" i="1"/>
  <c r="N133" i="1"/>
  <c r="R133" i="1" s="1"/>
  <c r="M129" i="1"/>
  <c r="N129" i="1"/>
  <c r="R129" i="1" s="1"/>
  <c r="M125" i="1"/>
  <c r="N125" i="1"/>
  <c r="R125" i="1" s="1"/>
  <c r="M121" i="1"/>
  <c r="N121" i="1"/>
  <c r="R121" i="1" s="1"/>
  <c r="M117" i="1"/>
  <c r="N117" i="1"/>
  <c r="R117" i="1" s="1"/>
  <c r="M113" i="1"/>
  <c r="N113" i="1"/>
  <c r="R113" i="1" s="1"/>
  <c r="M109" i="1"/>
  <c r="N109" i="1"/>
  <c r="R109" i="1" s="1"/>
  <c r="M105" i="1"/>
  <c r="N105" i="1"/>
  <c r="R105" i="1" s="1"/>
  <c r="M101" i="1"/>
  <c r="N101" i="1"/>
  <c r="R101" i="1" s="1"/>
  <c r="M97" i="1"/>
  <c r="N97" i="1"/>
  <c r="R97" i="1" s="1"/>
  <c r="M93" i="1"/>
  <c r="N93" i="1"/>
  <c r="R93" i="1" s="1"/>
  <c r="M89" i="1"/>
  <c r="N89" i="1"/>
  <c r="R89" i="1" s="1"/>
  <c r="M85" i="1"/>
  <c r="N85" i="1"/>
  <c r="R85" i="1" s="1"/>
  <c r="M81" i="1"/>
  <c r="N81" i="1"/>
  <c r="R81" i="1" s="1"/>
  <c r="M77" i="1"/>
  <c r="N77" i="1"/>
  <c r="R77" i="1" s="1"/>
  <c r="M73" i="1"/>
  <c r="N73" i="1"/>
  <c r="R73" i="1" s="1"/>
  <c r="M69" i="1"/>
  <c r="N69" i="1"/>
  <c r="R69" i="1" s="1"/>
  <c r="M65" i="1"/>
  <c r="N65" i="1"/>
  <c r="R65" i="1" s="1"/>
  <c r="M61" i="1"/>
  <c r="N61" i="1"/>
  <c r="R61" i="1" s="1"/>
  <c r="M57" i="1"/>
  <c r="N57" i="1"/>
  <c r="R57" i="1" s="1"/>
  <c r="M53" i="1"/>
  <c r="N53" i="1"/>
  <c r="R53" i="1" s="1"/>
  <c r="M49" i="1"/>
  <c r="N49" i="1"/>
  <c r="R49" i="1" s="1"/>
  <c r="M45" i="1"/>
  <c r="N45" i="1"/>
  <c r="R45" i="1" s="1"/>
  <c r="M41" i="1"/>
  <c r="N41" i="1"/>
  <c r="R41" i="1" s="1"/>
  <c r="M37" i="1"/>
  <c r="N37" i="1"/>
  <c r="R37" i="1" s="1"/>
  <c r="M33" i="1"/>
  <c r="N33" i="1"/>
  <c r="R33" i="1" s="1"/>
  <c r="M29" i="1"/>
  <c r="N29" i="1"/>
  <c r="R29" i="1" s="1"/>
  <c r="M25" i="1"/>
  <c r="N25" i="1"/>
  <c r="R25" i="1" s="1"/>
  <c r="M21" i="1"/>
  <c r="N21" i="1"/>
  <c r="R21" i="1" s="1"/>
  <c r="M17" i="1"/>
  <c r="N17" i="1"/>
  <c r="R17" i="1" s="1"/>
  <c r="M13" i="1"/>
  <c r="N13" i="1"/>
  <c r="R13" i="1" s="1"/>
  <c r="N2002" i="1"/>
  <c r="R2002" i="1" s="1"/>
  <c r="N1930" i="1"/>
  <c r="N1902" i="1"/>
  <c r="R1902" i="1" s="1"/>
  <c r="N1874" i="1"/>
  <c r="N1674" i="1"/>
  <c r="N1646" i="1"/>
  <c r="N1618" i="1"/>
  <c r="R1618" i="1" s="1"/>
  <c r="N1418" i="1"/>
  <c r="N1390" i="1"/>
  <c r="R1390" i="1" s="1"/>
  <c r="N1362" i="1"/>
  <c r="N1247" i="1"/>
  <c r="R1247" i="1" s="1"/>
  <c r="N1219" i="1"/>
  <c r="R1219" i="1" s="1"/>
  <c r="N1178" i="1"/>
  <c r="N1122" i="1"/>
  <c r="N1050" i="1"/>
  <c r="R1050" i="1" s="1"/>
  <c r="N974" i="1"/>
  <c r="M204" i="1"/>
  <c r="N204" i="1"/>
  <c r="M200" i="1"/>
  <c r="N200" i="1"/>
  <c r="M196" i="1"/>
  <c r="N196" i="1"/>
  <c r="M192" i="1"/>
  <c r="N192" i="1"/>
  <c r="M188" i="1"/>
  <c r="N188" i="1"/>
  <c r="M184" i="1"/>
  <c r="N184" i="1"/>
  <c r="M180" i="1"/>
  <c r="N180" i="1"/>
  <c r="M176" i="1"/>
  <c r="N176" i="1"/>
  <c r="M172" i="1"/>
  <c r="N172" i="1"/>
  <c r="M168" i="1"/>
  <c r="N168" i="1"/>
  <c r="M164" i="1"/>
  <c r="N164" i="1"/>
  <c r="M160" i="1"/>
  <c r="N160" i="1"/>
  <c r="M156" i="1"/>
  <c r="N156" i="1"/>
  <c r="M152" i="1"/>
  <c r="N152" i="1"/>
  <c r="M148" i="1"/>
  <c r="N148" i="1"/>
  <c r="M144" i="1"/>
  <c r="N144" i="1"/>
  <c r="M140" i="1"/>
  <c r="N140" i="1"/>
  <c r="M136" i="1"/>
  <c r="N136" i="1"/>
  <c r="M132" i="1"/>
  <c r="N132" i="1"/>
  <c r="M128" i="1"/>
  <c r="N128" i="1"/>
  <c r="M124" i="1"/>
  <c r="N124" i="1"/>
  <c r="M120" i="1"/>
  <c r="N120" i="1"/>
  <c r="M116" i="1"/>
  <c r="N116" i="1"/>
  <c r="M112" i="1"/>
  <c r="N112" i="1"/>
  <c r="M108" i="1"/>
  <c r="N108" i="1"/>
  <c r="M104" i="1"/>
  <c r="N104" i="1"/>
  <c r="M100" i="1"/>
  <c r="N100" i="1"/>
  <c r="M96" i="1"/>
  <c r="N96" i="1"/>
  <c r="M92" i="1"/>
  <c r="N92" i="1"/>
  <c r="M88" i="1"/>
  <c r="N88" i="1"/>
  <c r="M84" i="1"/>
  <c r="N84" i="1"/>
  <c r="M80" i="1"/>
  <c r="N80" i="1"/>
  <c r="M76" i="1"/>
  <c r="N76" i="1"/>
  <c r="M72" i="1"/>
  <c r="N72" i="1"/>
  <c r="M68" i="1"/>
  <c r="N68" i="1"/>
  <c r="M64" i="1"/>
  <c r="N64" i="1"/>
  <c r="M60" i="1"/>
  <c r="N60" i="1"/>
  <c r="M56" i="1"/>
  <c r="N56" i="1"/>
  <c r="M52" i="1"/>
  <c r="N52" i="1"/>
  <c r="M48" i="1"/>
  <c r="N48" i="1"/>
  <c r="M44" i="1"/>
  <c r="N44" i="1"/>
  <c r="M40" i="1"/>
  <c r="N40" i="1"/>
  <c r="M36" i="1"/>
  <c r="N36" i="1"/>
  <c r="M32" i="1"/>
  <c r="N32" i="1"/>
  <c r="M28" i="1"/>
  <c r="N28" i="1"/>
  <c r="M24" i="1"/>
  <c r="N24" i="1"/>
  <c r="M20" i="1"/>
  <c r="N20" i="1"/>
  <c r="M16" i="1"/>
  <c r="N16" i="1"/>
  <c r="M12" i="1"/>
  <c r="N12" i="1"/>
  <c r="N2910" i="1"/>
  <c r="N2902" i="1"/>
  <c r="N2894" i="1"/>
  <c r="N2886" i="1"/>
  <c r="N2878" i="1"/>
  <c r="R2878" i="1" s="1"/>
  <c r="N2870" i="1"/>
  <c r="N2862" i="1"/>
  <c r="N2854" i="1"/>
  <c r="N2846" i="1"/>
  <c r="R2846" i="1" s="1"/>
  <c r="N2838" i="1"/>
  <c r="N2830" i="1"/>
  <c r="N2018" i="1"/>
  <c r="N1866" i="1"/>
  <c r="N1838" i="1"/>
  <c r="N1810" i="1"/>
  <c r="R1810" i="1" s="1"/>
  <c r="N1610" i="1"/>
  <c r="N1582" i="1"/>
  <c r="N1554" i="1"/>
  <c r="N1354" i="1"/>
  <c r="N1326" i="1"/>
  <c r="N1298" i="1"/>
  <c r="R1298" i="1" s="1"/>
  <c r="N1107" i="1"/>
  <c r="R1107" i="1" s="1"/>
  <c r="N1031" i="1"/>
  <c r="N859" i="1"/>
  <c r="N659" i="1"/>
  <c r="N435" i="1"/>
  <c r="R435" i="1" s="1"/>
  <c r="M1267" i="1"/>
  <c r="N1267" i="1"/>
  <c r="M1263" i="1"/>
  <c r="N1263" i="1"/>
  <c r="M1259" i="1"/>
  <c r="N1259" i="1"/>
  <c r="M1251" i="1"/>
  <c r="N1251" i="1"/>
  <c r="R1251" i="1" s="1"/>
  <c r="M1243" i="1"/>
  <c r="N1243" i="1"/>
  <c r="M1239" i="1"/>
  <c r="N1239" i="1"/>
  <c r="M1235" i="1"/>
  <c r="N1235" i="1"/>
  <c r="M1231" i="1"/>
  <c r="N1231" i="1"/>
  <c r="M1227" i="1"/>
  <c r="N1227" i="1"/>
  <c r="M1223" i="1"/>
  <c r="N1223" i="1"/>
  <c r="M1215" i="1"/>
  <c r="N1215" i="1"/>
  <c r="R1215" i="1" s="1"/>
  <c r="M1211" i="1"/>
  <c r="N1211" i="1"/>
  <c r="R1211" i="1" s="1"/>
  <c r="M1207" i="1"/>
  <c r="N1207" i="1"/>
  <c r="R1207" i="1" s="1"/>
  <c r="M1203" i="1"/>
  <c r="N1203" i="1"/>
  <c r="R1203" i="1" s="1"/>
  <c r="M1199" i="1"/>
  <c r="N1199" i="1"/>
  <c r="R1199" i="1" s="1"/>
  <c r="M1195" i="1"/>
  <c r="N1195" i="1"/>
  <c r="R1195" i="1" s="1"/>
  <c r="M1191" i="1"/>
  <c r="N1191" i="1"/>
  <c r="R1191" i="1" s="1"/>
  <c r="M1187" i="1"/>
  <c r="N1187" i="1"/>
  <c r="R1187" i="1" s="1"/>
  <c r="M1183" i="1"/>
  <c r="N1183" i="1"/>
  <c r="R1183" i="1" s="1"/>
  <c r="M1179" i="1"/>
  <c r="N1179" i="1"/>
  <c r="R1179" i="1" s="1"/>
  <c r="M1175" i="1"/>
  <c r="N1175" i="1"/>
  <c r="R1175" i="1" s="1"/>
  <c r="M1171" i="1"/>
  <c r="N1171" i="1"/>
  <c r="R1171" i="1" s="1"/>
  <c r="M1167" i="1"/>
  <c r="N1167" i="1"/>
  <c r="R1167" i="1" s="1"/>
  <c r="M1163" i="1"/>
  <c r="N1163" i="1"/>
  <c r="R1163" i="1" s="1"/>
  <c r="M1159" i="1"/>
  <c r="N1159" i="1"/>
  <c r="R1159" i="1" s="1"/>
  <c r="M1155" i="1"/>
  <c r="N1155" i="1"/>
  <c r="R1155" i="1" s="1"/>
  <c r="M1151" i="1"/>
  <c r="N1151" i="1"/>
  <c r="R1151" i="1" s="1"/>
  <c r="M1147" i="1"/>
  <c r="N1147" i="1"/>
  <c r="R1147" i="1" s="1"/>
  <c r="M1143" i="1"/>
  <c r="N1143" i="1"/>
  <c r="R1143" i="1" s="1"/>
  <c r="M1139" i="1"/>
  <c r="N1139" i="1"/>
  <c r="R1139" i="1" s="1"/>
  <c r="M1131" i="1"/>
  <c r="N1131" i="1"/>
  <c r="M1127" i="1"/>
  <c r="N1127" i="1"/>
  <c r="M1123" i="1"/>
  <c r="N1123" i="1"/>
  <c r="M1119" i="1"/>
  <c r="N1119" i="1"/>
  <c r="M1115" i="1"/>
  <c r="N1115" i="1"/>
  <c r="M1111" i="1"/>
  <c r="N1111" i="1"/>
  <c r="M1103" i="1"/>
  <c r="N1103" i="1"/>
  <c r="R1103" i="1" s="1"/>
  <c r="M1099" i="1"/>
  <c r="N1099" i="1"/>
  <c r="R1099" i="1" s="1"/>
  <c r="M1095" i="1"/>
  <c r="N1095" i="1"/>
  <c r="R1095" i="1" s="1"/>
  <c r="M1091" i="1"/>
  <c r="N1091" i="1"/>
  <c r="R1091" i="1" s="1"/>
  <c r="M1083" i="1"/>
  <c r="N1083" i="1"/>
  <c r="M1079" i="1"/>
  <c r="N1079" i="1"/>
  <c r="M1075" i="1"/>
  <c r="N1075" i="1"/>
  <c r="M1071" i="1"/>
  <c r="N1071" i="1"/>
  <c r="M1067" i="1"/>
  <c r="N1067" i="1"/>
  <c r="M1063" i="1"/>
  <c r="N1063" i="1"/>
  <c r="M1059" i="1"/>
  <c r="N1059" i="1"/>
  <c r="M1055" i="1"/>
  <c r="N1055" i="1"/>
  <c r="M1051" i="1"/>
  <c r="N1051" i="1"/>
  <c r="M1047" i="1"/>
  <c r="N1047" i="1"/>
  <c r="M1043" i="1"/>
  <c r="N1043" i="1"/>
  <c r="M1039" i="1"/>
  <c r="N1039" i="1"/>
  <c r="M1035" i="1"/>
  <c r="N1035" i="1"/>
  <c r="M1027" i="1"/>
  <c r="N1027" i="1"/>
  <c r="R1027" i="1" s="1"/>
  <c r="M1023" i="1"/>
  <c r="N1023" i="1"/>
  <c r="R1023" i="1" s="1"/>
  <c r="M1019" i="1"/>
  <c r="N1019" i="1"/>
  <c r="R1019" i="1" s="1"/>
  <c r="M1015" i="1"/>
  <c r="N1015" i="1"/>
  <c r="R1015" i="1" s="1"/>
  <c r="M1011" i="1"/>
  <c r="N1011" i="1"/>
  <c r="R1011" i="1" s="1"/>
  <c r="M1007" i="1"/>
  <c r="N1007" i="1"/>
  <c r="R1007" i="1" s="1"/>
  <c r="M1003" i="1"/>
  <c r="N1003" i="1"/>
  <c r="R1003" i="1" s="1"/>
  <c r="M999" i="1"/>
  <c r="N999" i="1"/>
  <c r="R999" i="1" s="1"/>
  <c r="M995" i="1"/>
  <c r="N995" i="1"/>
  <c r="R995" i="1" s="1"/>
  <c r="M991" i="1"/>
  <c r="N991" i="1"/>
  <c r="R991" i="1" s="1"/>
  <c r="M987" i="1"/>
  <c r="N987" i="1"/>
  <c r="R987" i="1" s="1"/>
  <c r="M983" i="1"/>
  <c r="N983" i="1"/>
  <c r="R983" i="1" s="1"/>
  <c r="M979" i="1"/>
  <c r="N979" i="1"/>
  <c r="R979" i="1" s="1"/>
  <c r="M975" i="1"/>
  <c r="N975" i="1"/>
  <c r="R975" i="1" s="1"/>
  <c r="M971" i="1"/>
  <c r="N971" i="1"/>
  <c r="R971" i="1" s="1"/>
  <c r="M967" i="1"/>
  <c r="N967" i="1"/>
  <c r="R967" i="1" s="1"/>
  <c r="M963" i="1"/>
  <c r="N963" i="1"/>
  <c r="R963" i="1" s="1"/>
  <c r="M959" i="1"/>
  <c r="N959" i="1"/>
  <c r="R959" i="1" s="1"/>
  <c r="M955" i="1"/>
  <c r="N955" i="1"/>
  <c r="R955" i="1" s="1"/>
  <c r="M951" i="1"/>
  <c r="N951" i="1"/>
  <c r="R951" i="1" s="1"/>
  <c r="M947" i="1"/>
  <c r="N947" i="1"/>
  <c r="R947" i="1" s="1"/>
  <c r="M943" i="1"/>
  <c r="N943" i="1"/>
  <c r="R943" i="1" s="1"/>
  <c r="M939" i="1"/>
  <c r="N939" i="1"/>
  <c r="R939" i="1" s="1"/>
  <c r="M935" i="1"/>
  <c r="N935" i="1"/>
  <c r="R935" i="1" s="1"/>
  <c r="M931" i="1"/>
  <c r="N931" i="1"/>
  <c r="R931" i="1" s="1"/>
  <c r="M927" i="1"/>
  <c r="N927" i="1"/>
  <c r="R927" i="1" s="1"/>
  <c r="M923" i="1"/>
  <c r="N923" i="1"/>
  <c r="R923" i="1" s="1"/>
  <c r="M919" i="1"/>
  <c r="N919" i="1"/>
  <c r="R919" i="1" s="1"/>
  <c r="M915" i="1"/>
  <c r="N915" i="1"/>
  <c r="R915" i="1" s="1"/>
  <c r="M911" i="1"/>
  <c r="N911" i="1"/>
  <c r="R911" i="1" s="1"/>
  <c r="M907" i="1"/>
  <c r="N907" i="1"/>
  <c r="R907" i="1" s="1"/>
  <c r="M903" i="1"/>
  <c r="N903" i="1"/>
  <c r="R903" i="1" s="1"/>
  <c r="M899" i="1"/>
  <c r="N899" i="1"/>
  <c r="R899" i="1" s="1"/>
  <c r="M895" i="1"/>
  <c r="N895" i="1"/>
  <c r="R895" i="1" s="1"/>
  <c r="M891" i="1"/>
  <c r="N891" i="1"/>
  <c r="R891" i="1" s="1"/>
  <c r="M887" i="1"/>
  <c r="N887" i="1"/>
  <c r="R887" i="1" s="1"/>
  <c r="M883" i="1"/>
  <c r="N883" i="1"/>
  <c r="R883" i="1" s="1"/>
  <c r="M879" i="1"/>
  <c r="N879" i="1"/>
  <c r="R879" i="1" s="1"/>
  <c r="M875" i="1"/>
  <c r="N875" i="1"/>
  <c r="R875" i="1" s="1"/>
  <c r="M871" i="1"/>
  <c r="N871" i="1"/>
  <c r="R871" i="1" s="1"/>
  <c r="M867" i="1"/>
  <c r="N867" i="1"/>
  <c r="R867" i="1" s="1"/>
  <c r="M863" i="1"/>
  <c r="N863" i="1"/>
  <c r="R863" i="1" s="1"/>
  <c r="M855" i="1"/>
  <c r="N855" i="1"/>
  <c r="M851" i="1"/>
  <c r="N851" i="1"/>
  <c r="M847" i="1"/>
  <c r="N847" i="1"/>
  <c r="M843" i="1"/>
  <c r="N843" i="1"/>
  <c r="M839" i="1"/>
  <c r="N839" i="1"/>
  <c r="M831" i="1"/>
  <c r="N831" i="1"/>
  <c r="R831" i="1" s="1"/>
  <c r="M827" i="1"/>
  <c r="N827" i="1"/>
  <c r="R827" i="1" s="1"/>
  <c r="M823" i="1"/>
  <c r="N823" i="1"/>
  <c r="R823" i="1" s="1"/>
  <c r="M819" i="1"/>
  <c r="N819" i="1"/>
  <c r="R819" i="1" s="1"/>
  <c r="M815" i="1"/>
  <c r="N815" i="1"/>
  <c r="R815" i="1" s="1"/>
  <c r="M811" i="1"/>
  <c r="N811" i="1"/>
  <c r="R811" i="1" s="1"/>
  <c r="M807" i="1"/>
  <c r="N807" i="1"/>
  <c r="R807" i="1" s="1"/>
  <c r="M803" i="1"/>
  <c r="N803" i="1"/>
  <c r="R803" i="1" s="1"/>
  <c r="M799" i="1"/>
  <c r="N799" i="1"/>
  <c r="R799" i="1" s="1"/>
  <c r="M795" i="1"/>
  <c r="N795" i="1"/>
  <c r="R795" i="1" s="1"/>
  <c r="M791" i="1"/>
  <c r="N791" i="1"/>
  <c r="R791" i="1" s="1"/>
  <c r="M787" i="1"/>
  <c r="N787" i="1"/>
  <c r="R787" i="1" s="1"/>
  <c r="M783" i="1"/>
  <c r="N783" i="1"/>
  <c r="R783" i="1" s="1"/>
  <c r="M779" i="1"/>
  <c r="N779" i="1"/>
  <c r="R779" i="1" s="1"/>
  <c r="M775" i="1"/>
  <c r="N775" i="1"/>
  <c r="R775" i="1" s="1"/>
  <c r="M771" i="1"/>
  <c r="N771" i="1"/>
  <c r="R771" i="1" s="1"/>
  <c r="M767" i="1"/>
  <c r="N767" i="1"/>
  <c r="R767" i="1" s="1"/>
  <c r="M763" i="1"/>
  <c r="N763" i="1"/>
  <c r="R763" i="1" s="1"/>
  <c r="M759" i="1"/>
  <c r="N759" i="1"/>
  <c r="R759" i="1" s="1"/>
  <c r="M755" i="1"/>
  <c r="N755" i="1"/>
  <c r="R755" i="1" s="1"/>
  <c r="M751" i="1"/>
  <c r="N751" i="1"/>
  <c r="R751" i="1" s="1"/>
  <c r="M747" i="1"/>
  <c r="N747" i="1"/>
  <c r="R747" i="1" s="1"/>
  <c r="M743" i="1"/>
  <c r="N743" i="1"/>
  <c r="R743" i="1" s="1"/>
  <c r="M739" i="1"/>
  <c r="N739" i="1"/>
  <c r="R739" i="1" s="1"/>
  <c r="M731" i="1"/>
  <c r="N731" i="1"/>
  <c r="M727" i="1"/>
  <c r="N727" i="1"/>
  <c r="M723" i="1"/>
  <c r="N723" i="1"/>
  <c r="M719" i="1"/>
  <c r="N719" i="1"/>
  <c r="M715" i="1"/>
  <c r="N715" i="1"/>
  <c r="M711" i="1"/>
  <c r="N711" i="1"/>
  <c r="M707" i="1"/>
  <c r="N707" i="1"/>
  <c r="M703" i="1"/>
  <c r="N703" i="1"/>
  <c r="M699" i="1"/>
  <c r="N699" i="1"/>
  <c r="M695" i="1"/>
  <c r="N695" i="1"/>
  <c r="M691" i="1"/>
  <c r="N691" i="1"/>
  <c r="M687" i="1"/>
  <c r="N687" i="1"/>
  <c r="M683" i="1"/>
  <c r="N683" i="1"/>
  <c r="M679" i="1"/>
  <c r="N679" i="1"/>
  <c r="M675" i="1"/>
  <c r="N675" i="1"/>
  <c r="M671" i="1"/>
  <c r="N671" i="1"/>
  <c r="M667" i="1"/>
  <c r="N667" i="1"/>
  <c r="M663" i="1"/>
  <c r="N663" i="1"/>
  <c r="M655" i="1"/>
  <c r="N655" i="1"/>
  <c r="R655" i="1" s="1"/>
  <c r="M651" i="1"/>
  <c r="N651" i="1"/>
  <c r="R651" i="1" s="1"/>
  <c r="M647" i="1"/>
  <c r="N647" i="1"/>
  <c r="R647" i="1" s="1"/>
  <c r="M643" i="1"/>
  <c r="N643" i="1"/>
  <c r="R643" i="1" s="1"/>
  <c r="M639" i="1"/>
  <c r="N639" i="1"/>
  <c r="R639" i="1" s="1"/>
  <c r="M635" i="1"/>
  <c r="N635" i="1"/>
  <c r="R635" i="1" s="1"/>
  <c r="M631" i="1"/>
  <c r="N631" i="1"/>
  <c r="R631" i="1" s="1"/>
  <c r="M627" i="1"/>
  <c r="N627" i="1"/>
  <c r="R627" i="1" s="1"/>
  <c r="M623" i="1"/>
  <c r="N623" i="1"/>
  <c r="R623" i="1" s="1"/>
  <c r="M619" i="1"/>
  <c r="N619" i="1"/>
  <c r="R619" i="1" s="1"/>
  <c r="M615" i="1"/>
  <c r="N615" i="1"/>
  <c r="R615" i="1" s="1"/>
  <c r="M611" i="1"/>
  <c r="N611" i="1"/>
  <c r="R611" i="1" s="1"/>
  <c r="M603" i="1"/>
  <c r="N603" i="1"/>
  <c r="M599" i="1"/>
  <c r="N599" i="1"/>
  <c r="M595" i="1"/>
  <c r="N595" i="1"/>
  <c r="M591" i="1"/>
  <c r="N591" i="1"/>
  <c r="M587" i="1"/>
  <c r="N587" i="1"/>
  <c r="M583" i="1"/>
  <c r="N583" i="1"/>
  <c r="M579" i="1"/>
  <c r="N579" i="1"/>
  <c r="M575" i="1"/>
  <c r="N575" i="1"/>
  <c r="M571" i="1"/>
  <c r="N571" i="1"/>
  <c r="M567" i="1"/>
  <c r="N567" i="1"/>
  <c r="M563" i="1"/>
  <c r="N563" i="1"/>
  <c r="M559" i="1"/>
  <c r="N559" i="1"/>
  <c r="M555" i="1"/>
  <c r="N555" i="1"/>
  <c r="M551" i="1"/>
  <c r="N551" i="1"/>
  <c r="M547" i="1"/>
  <c r="N547" i="1"/>
  <c r="M543" i="1"/>
  <c r="N543" i="1"/>
  <c r="M539" i="1"/>
  <c r="N539" i="1"/>
  <c r="M535" i="1"/>
  <c r="N535" i="1"/>
  <c r="M527" i="1"/>
  <c r="N527" i="1"/>
  <c r="R527" i="1" s="1"/>
  <c r="M523" i="1"/>
  <c r="N523" i="1"/>
  <c r="R523" i="1" s="1"/>
  <c r="M519" i="1"/>
  <c r="N519" i="1"/>
  <c r="R519" i="1" s="1"/>
  <c r="M515" i="1"/>
  <c r="N515" i="1"/>
  <c r="R515" i="1" s="1"/>
  <c r="M511" i="1"/>
  <c r="N511" i="1"/>
  <c r="R511" i="1" s="1"/>
  <c r="M507" i="1"/>
  <c r="N507" i="1"/>
  <c r="R507" i="1" s="1"/>
  <c r="M503" i="1"/>
  <c r="N503" i="1"/>
  <c r="R503" i="1" s="1"/>
  <c r="M499" i="1"/>
  <c r="N499" i="1"/>
  <c r="R499" i="1" s="1"/>
  <c r="M495" i="1"/>
  <c r="N495" i="1"/>
  <c r="R495" i="1" s="1"/>
  <c r="M491" i="1"/>
  <c r="N491" i="1"/>
  <c r="R491" i="1" s="1"/>
  <c r="M487" i="1"/>
  <c r="N487" i="1"/>
  <c r="R487" i="1" s="1"/>
  <c r="M483" i="1"/>
  <c r="N483" i="1"/>
  <c r="R483" i="1" s="1"/>
  <c r="M479" i="1"/>
  <c r="N479" i="1"/>
  <c r="R479" i="1" s="1"/>
  <c r="M475" i="1"/>
  <c r="N475" i="1"/>
  <c r="R475" i="1" s="1"/>
  <c r="M471" i="1"/>
  <c r="N471" i="1"/>
  <c r="R471" i="1" s="1"/>
  <c r="M467" i="1"/>
  <c r="N467" i="1"/>
  <c r="R467" i="1" s="1"/>
  <c r="M463" i="1"/>
  <c r="N463" i="1"/>
  <c r="R463" i="1" s="1"/>
  <c r="M459" i="1"/>
  <c r="N459" i="1"/>
  <c r="R459" i="1" s="1"/>
  <c r="M455" i="1"/>
  <c r="N455" i="1"/>
  <c r="R455" i="1" s="1"/>
  <c r="M451" i="1"/>
  <c r="N451" i="1"/>
  <c r="R451" i="1" s="1"/>
  <c r="M447" i="1"/>
  <c r="N447" i="1"/>
  <c r="R447" i="1" s="1"/>
  <c r="M443" i="1"/>
  <c r="N443" i="1"/>
  <c r="R443" i="1" s="1"/>
  <c r="M439" i="1"/>
  <c r="N439" i="1"/>
  <c r="R439" i="1" s="1"/>
  <c r="M431" i="1"/>
  <c r="N431" i="1"/>
  <c r="M427" i="1"/>
  <c r="N427" i="1"/>
  <c r="M423" i="1"/>
  <c r="N423" i="1"/>
  <c r="M419" i="1"/>
  <c r="N419" i="1"/>
  <c r="M415" i="1"/>
  <c r="N415" i="1"/>
  <c r="M411" i="1"/>
  <c r="N411" i="1"/>
  <c r="M407" i="1"/>
  <c r="N407" i="1"/>
  <c r="M403" i="1"/>
  <c r="N403" i="1"/>
  <c r="M399" i="1"/>
  <c r="N399" i="1"/>
  <c r="M395" i="1"/>
  <c r="N395" i="1"/>
  <c r="M391" i="1"/>
  <c r="N391" i="1"/>
  <c r="M387" i="1"/>
  <c r="N387" i="1"/>
  <c r="M383" i="1"/>
  <c r="N383" i="1"/>
  <c r="M379" i="1"/>
  <c r="N379" i="1"/>
  <c r="M375" i="1"/>
  <c r="N375" i="1"/>
  <c r="M371" i="1"/>
  <c r="N371" i="1"/>
  <c r="M367" i="1"/>
  <c r="N367" i="1"/>
  <c r="M363" i="1"/>
  <c r="N363" i="1"/>
  <c r="M359" i="1"/>
  <c r="N359" i="1"/>
  <c r="M355" i="1"/>
  <c r="N355" i="1"/>
  <c r="M351" i="1"/>
  <c r="N351" i="1"/>
  <c r="M347" i="1"/>
  <c r="N347" i="1"/>
  <c r="M343" i="1"/>
  <c r="N343" i="1"/>
  <c r="M339" i="1"/>
  <c r="N339" i="1"/>
  <c r="N2818" i="1"/>
  <c r="N2034" i="1"/>
  <c r="N1970" i="1"/>
  <c r="R1970" i="1" s="1"/>
  <c r="N1802" i="1"/>
  <c r="N1774" i="1"/>
  <c r="N1746" i="1"/>
  <c r="N1546" i="1"/>
  <c r="N1518" i="1"/>
  <c r="N1490" i="1"/>
  <c r="R1490" i="1" s="1"/>
  <c r="N1290" i="1"/>
  <c r="N1262" i="1"/>
  <c r="R1262" i="1" s="1"/>
  <c r="N1234" i="1"/>
  <c r="N1150" i="1"/>
  <c r="R1150" i="1" s="1"/>
  <c r="N1087" i="1"/>
  <c r="N835" i="1"/>
  <c r="N735" i="1"/>
  <c r="R735" i="1" s="1"/>
  <c r="N531" i="1"/>
  <c r="M3" i="1"/>
  <c r="N3" i="1"/>
  <c r="M10" i="1"/>
  <c r="N10" i="1"/>
  <c r="M6" i="1"/>
  <c r="N6" i="1"/>
  <c r="M2822" i="1"/>
  <c r="N2822" i="1"/>
  <c r="R2822" i="1" s="1"/>
  <c r="M2814" i="1"/>
  <c r="N2814" i="1"/>
  <c r="M2810" i="1"/>
  <c r="N2810" i="1"/>
  <c r="M2806" i="1"/>
  <c r="N2806" i="1"/>
  <c r="M2802" i="1"/>
  <c r="N2802" i="1"/>
  <c r="M2798" i="1"/>
  <c r="N2798" i="1"/>
  <c r="M2794" i="1"/>
  <c r="N2794" i="1"/>
  <c r="M2790" i="1"/>
  <c r="N2790" i="1"/>
  <c r="M2786" i="1"/>
  <c r="N2786" i="1"/>
  <c r="M2782" i="1"/>
  <c r="N2782" i="1"/>
  <c r="M2778" i="1"/>
  <c r="N2778" i="1"/>
  <c r="M2774" i="1"/>
  <c r="N2774" i="1"/>
  <c r="M2770" i="1"/>
  <c r="N2770" i="1"/>
  <c r="M2766" i="1"/>
  <c r="N2766" i="1"/>
  <c r="M2762" i="1"/>
  <c r="N2762" i="1"/>
  <c r="M2758" i="1"/>
  <c r="N2758" i="1"/>
  <c r="M2754" i="1"/>
  <c r="N2754" i="1"/>
  <c r="M2750" i="1"/>
  <c r="N2750" i="1"/>
  <c r="M2746" i="1"/>
  <c r="N2746" i="1"/>
  <c r="M2742" i="1"/>
  <c r="N2742" i="1"/>
  <c r="M2738" i="1"/>
  <c r="N2738" i="1"/>
  <c r="M2734" i="1"/>
  <c r="N2734" i="1"/>
  <c r="M2730" i="1"/>
  <c r="N2730" i="1"/>
  <c r="M2726" i="1"/>
  <c r="N2726" i="1"/>
  <c r="M2722" i="1"/>
  <c r="N2722" i="1"/>
  <c r="M2718" i="1"/>
  <c r="N2718" i="1"/>
  <c r="M2714" i="1"/>
  <c r="N2714" i="1"/>
  <c r="M2710" i="1"/>
  <c r="N2710" i="1"/>
  <c r="M2706" i="1"/>
  <c r="N2706" i="1"/>
  <c r="M2702" i="1"/>
  <c r="N2702" i="1"/>
  <c r="M2698" i="1"/>
  <c r="N2698" i="1"/>
  <c r="M2694" i="1"/>
  <c r="N2694" i="1"/>
  <c r="M2690" i="1"/>
  <c r="N2690" i="1"/>
  <c r="M2686" i="1"/>
  <c r="N2686" i="1"/>
  <c r="M2682" i="1"/>
  <c r="N2682" i="1"/>
  <c r="M2678" i="1"/>
  <c r="N2678" i="1"/>
  <c r="M2674" i="1"/>
  <c r="N2674" i="1"/>
  <c r="M2670" i="1"/>
  <c r="N2670" i="1"/>
  <c r="M2666" i="1"/>
  <c r="N2666" i="1"/>
  <c r="M2662" i="1"/>
  <c r="N2662" i="1"/>
  <c r="M2658" i="1"/>
  <c r="N2658" i="1"/>
  <c r="M2654" i="1"/>
  <c r="N2654" i="1"/>
  <c r="M2650" i="1"/>
  <c r="N2650" i="1"/>
  <c r="M2646" i="1"/>
  <c r="N2646" i="1"/>
  <c r="M2642" i="1"/>
  <c r="N2642" i="1"/>
  <c r="M2638" i="1"/>
  <c r="N2638" i="1"/>
  <c r="M2634" i="1"/>
  <c r="N2634" i="1"/>
  <c r="M2630" i="1"/>
  <c r="N2630" i="1"/>
  <c r="M2626" i="1"/>
  <c r="N2626" i="1"/>
  <c r="M2622" i="1"/>
  <c r="N2622" i="1"/>
  <c r="M2618" i="1"/>
  <c r="N2618" i="1"/>
  <c r="M2614" i="1"/>
  <c r="N2614" i="1"/>
  <c r="M2610" i="1"/>
  <c r="N2610" i="1"/>
  <c r="M2606" i="1"/>
  <c r="N2606" i="1"/>
  <c r="M2602" i="1"/>
  <c r="N2602" i="1"/>
  <c r="M2598" i="1"/>
  <c r="N2598" i="1"/>
  <c r="M2594" i="1"/>
  <c r="N2594" i="1"/>
  <c r="M2590" i="1"/>
  <c r="N2590" i="1"/>
  <c r="M2586" i="1"/>
  <c r="N2586" i="1"/>
  <c r="M2582" i="1"/>
  <c r="N2582" i="1"/>
  <c r="M2578" i="1"/>
  <c r="N2578" i="1"/>
  <c r="M2574" i="1"/>
  <c r="N2574" i="1"/>
  <c r="M2570" i="1"/>
  <c r="N2570" i="1"/>
  <c r="M2566" i="1"/>
  <c r="N2566" i="1"/>
  <c r="M2562" i="1"/>
  <c r="N2562" i="1"/>
  <c r="M2558" i="1"/>
  <c r="N2558" i="1"/>
  <c r="M2554" i="1"/>
  <c r="N2554" i="1"/>
  <c r="M2550" i="1"/>
  <c r="N2550" i="1"/>
  <c r="M2546" i="1"/>
  <c r="N2546" i="1"/>
  <c r="M2542" i="1"/>
  <c r="N2542" i="1"/>
  <c r="M2538" i="1"/>
  <c r="N2538" i="1"/>
  <c r="M2534" i="1"/>
  <c r="N2534" i="1"/>
  <c r="M2530" i="1"/>
  <c r="N2530" i="1"/>
  <c r="M2526" i="1"/>
  <c r="N2526" i="1"/>
  <c r="M2522" i="1"/>
  <c r="N2522" i="1"/>
  <c r="M2518" i="1"/>
  <c r="N2518" i="1"/>
  <c r="M2514" i="1"/>
  <c r="N2514" i="1"/>
  <c r="M2510" i="1"/>
  <c r="N2510" i="1"/>
  <c r="M2506" i="1"/>
  <c r="N2506" i="1"/>
  <c r="M2502" i="1"/>
  <c r="N2502" i="1"/>
  <c r="M2498" i="1"/>
  <c r="N2498" i="1"/>
  <c r="M2494" i="1"/>
  <c r="N2494" i="1"/>
  <c r="M2490" i="1"/>
  <c r="N2490" i="1"/>
  <c r="M2486" i="1"/>
  <c r="N2486" i="1"/>
  <c r="M2482" i="1"/>
  <c r="N2482" i="1"/>
  <c r="M2478" i="1"/>
  <c r="N2478" i="1"/>
  <c r="M2474" i="1"/>
  <c r="N2474" i="1"/>
  <c r="M2470" i="1"/>
  <c r="N2470" i="1"/>
  <c r="M2466" i="1"/>
  <c r="N2466" i="1"/>
  <c r="M2462" i="1"/>
  <c r="N2462" i="1"/>
  <c r="M2458" i="1"/>
  <c r="N2458" i="1"/>
  <c r="M2454" i="1"/>
  <c r="N2454" i="1"/>
  <c r="M2450" i="1"/>
  <c r="N2450" i="1"/>
  <c r="M2446" i="1"/>
  <c r="N2446" i="1"/>
  <c r="M2442" i="1"/>
  <c r="N2442" i="1"/>
  <c r="M2438" i="1"/>
  <c r="N2438" i="1"/>
  <c r="M2434" i="1"/>
  <c r="N2434" i="1"/>
  <c r="M2430" i="1"/>
  <c r="N2430" i="1"/>
  <c r="M2426" i="1"/>
  <c r="N2426" i="1"/>
  <c r="M2422" i="1"/>
  <c r="N2422" i="1"/>
  <c r="M2410" i="1"/>
  <c r="N2410" i="1"/>
  <c r="M2394" i="1"/>
  <c r="N2394" i="1"/>
  <c r="R2394" i="1" s="1"/>
  <c r="M2378" i="1"/>
  <c r="N2378" i="1"/>
  <c r="M2362" i="1"/>
  <c r="N2362" i="1"/>
  <c r="R2362" i="1" s="1"/>
  <c r="M2346" i="1"/>
  <c r="N2346" i="1"/>
  <c r="M2330" i="1"/>
  <c r="N2330" i="1"/>
  <c r="R2330" i="1" s="1"/>
  <c r="M2314" i="1"/>
  <c r="N2314" i="1"/>
  <c r="M2254" i="1"/>
  <c r="N2254" i="1"/>
  <c r="M2190" i="1"/>
  <c r="N2190" i="1"/>
  <c r="R2190" i="1" s="1"/>
  <c r="M2126" i="1"/>
  <c r="N2126" i="1"/>
  <c r="M2062" i="1"/>
  <c r="N2062" i="1"/>
  <c r="R2062" i="1" s="1"/>
  <c r="M2046" i="1"/>
  <c r="N2046" i="1"/>
  <c r="M2042" i="1"/>
  <c r="N2042" i="1"/>
  <c r="M2038" i="1"/>
  <c r="N2038" i="1"/>
  <c r="M2030" i="1"/>
  <c r="N2030" i="1"/>
  <c r="R2030" i="1" s="1"/>
  <c r="M2026" i="1"/>
  <c r="N2026" i="1"/>
  <c r="R2026" i="1" s="1"/>
  <c r="M2022" i="1"/>
  <c r="N2022" i="1"/>
  <c r="R2022" i="1" s="1"/>
  <c r="M2014" i="1"/>
  <c r="N2014" i="1"/>
  <c r="M2010" i="1"/>
  <c r="N2010" i="1"/>
  <c r="M2006" i="1"/>
  <c r="N2006" i="1"/>
  <c r="M1998" i="1"/>
  <c r="N1998" i="1"/>
  <c r="R1998" i="1" s="1"/>
  <c r="M1994" i="1"/>
  <c r="N1994" i="1"/>
  <c r="R1994" i="1" s="1"/>
  <c r="M1990" i="1"/>
  <c r="N1990" i="1"/>
  <c r="R1990" i="1" s="1"/>
  <c r="M1982" i="1"/>
  <c r="N1982" i="1"/>
  <c r="M1978" i="1"/>
  <c r="N1978" i="1"/>
  <c r="M1974" i="1"/>
  <c r="N1974" i="1"/>
  <c r="M1966" i="1"/>
  <c r="N1966" i="1"/>
  <c r="R1966" i="1" s="1"/>
  <c r="M1962" i="1"/>
  <c r="N1962" i="1"/>
  <c r="R1962" i="1" s="1"/>
  <c r="M1958" i="1"/>
  <c r="N1958" i="1"/>
  <c r="R1958" i="1" s="1"/>
  <c r="M1954" i="1"/>
  <c r="N1954" i="1"/>
  <c r="R1954" i="1" s="1"/>
  <c r="M1950" i="1"/>
  <c r="N1950" i="1"/>
  <c r="R1950" i="1" s="1"/>
  <c r="M1946" i="1"/>
  <c r="N1946" i="1"/>
  <c r="R1946" i="1" s="1"/>
  <c r="M1942" i="1"/>
  <c r="N1942" i="1"/>
  <c r="R1942" i="1" s="1"/>
  <c r="M1934" i="1"/>
  <c r="N1934" i="1"/>
  <c r="M1926" i="1"/>
  <c r="N1926" i="1"/>
  <c r="R1926" i="1" s="1"/>
  <c r="M1922" i="1"/>
  <c r="N1922" i="1"/>
  <c r="R1922" i="1" s="1"/>
  <c r="M1918" i="1"/>
  <c r="N1918" i="1"/>
  <c r="R1918" i="1" s="1"/>
  <c r="M1914" i="1"/>
  <c r="N1914" i="1"/>
  <c r="R1914" i="1" s="1"/>
  <c r="M1910" i="1"/>
  <c r="N1910" i="1"/>
  <c r="R1910" i="1" s="1"/>
  <c r="M1906" i="1"/>
  <c r="N1906" i="1"/>
  <c r="R1906" i="1" s="1"/>
  <c r="M1898" i="1"/>
  <c r="N1898" i="1"/>
  <c r="M1894" i="1"/>
  <c r="N1894" i="1"/>
  <c r="M1890" i="1"/>
  <c r="N1890" i="1"/>
  <c r="M1886" i="1"/>
  <c r="N1886" i="1"/>
  <c r="M1882" i="1"/>
  <c r="N1882" i="1"/>
  <c r="M1878" i="1"/>
  <c r="N1878" i="1"/>
  <c r="M1870" i="1"/>
  <c r="N1870" i="1"/>
  <c r="R1870" i="1" s="1"/>
  <c r="M1862" i="1"/>
  <c r="N1862" i="1"/>
  <c r="M1858" i="1"/>
  <c r="N1858" i="1"/>
  <c r="M1854" i="1"/>
  <c r="N1854" i="1"/>
  <c r="M1850" i="1"/>
  <c r="N1850" i="1"/>
  <c r="M1846" i="1"/>
  <c r="N1846" i="1"/>
  <c r="M1842" i="1"/>
  <c r="N1842" i="1"/>
  <c r="M1834" i="1"/>
  <c r="N1834" i="1"/>
  <c r="R1834" i="1" s="1"/>
  <c r="M1830" i="1"/>
  <c r="N1830" i="1"/>
  <c r="R1830" i="1" s="1"/>
  <c r="M1826" i="1"/>
  <c r="N1826" i="1"/>
  <c r="R1826" i="1" s="1"/>
  <c r="M1822" i="1"/>
  <c r="N1822" i="1"/>
  <c r="R1822" i="1" s="1"/>
  <c r="M1818" i="1"/>
  <c r="N1818" i="1"/>
  <c r="R1818" i="1" s="1"/>
  <c r="M1814" i="1"/>
  <c r="N1814" i="1"/>
  <c r="R1814" i="1" s="1"/>
  <c r="M1806" i="1"/>
  <c r="N1806" i="1"/>
  <c r="M1798" i="1"/>
  <c r="N1798" i="1"/>
  <c r="R1798" i="1" s="1"/>
  <c r="M1794" i="1"/>
  <c r="N1794" i="1"/>
  <c r="R1794" i="1" s="1"/>
  <c r="M1790" i="1"/>
  <c r="N1790" i="1"/>
  <c r="R1790" i="1" s="1"/>
  <c r="M1786" i="1"/>
  <c r="N1786" i="1"/>
  <c r="R1786" i="1" s="1"/>
  <c r="M1782" i="1"/>
  <c r="N1782" i="1"/>
  <c r="R1782" i="1" s="1"/>
  <c r="M1778" i="1"/>
  <c r="N1778" i="1"/>
  <c r="M1770" i="1"/>
  <c r="N1770" i="1"/>
  <c r="R1770" i="1" s="1"/>
  <c r="M1766" i="1"/>
  <c r="N1766" i="1"/>
  <c r="R1766" i="1" s="1"/>
  <c r="M1762" i="1"/>
  <c r="N1762" i="1"/>
  <c r="R1762" i="1" s="1"/>
  <c r="M1758" i="1"/>
  <c r="N1758" i="1"/>
  <c r="R1758" i="1" s="1"/>
  <c r="M1754" i="1"/>
  <c r="N1754" i="1"/>
  <c r="R1754" i="1" s="1"/>
  <c r="M1750" i="1"/>
  <c r="N1750" i="1"/>
  <c r="R1750" i="1" s="1"/>
  <c r="M1742" i="1"/>
  <c r="N1742" i="1"/>
  <c r="M1734" i="1"/>
  <c r="N1734" i="1"/>
  <c r="R1734" i="1" s="1"/>
  <c r="M1730" i="1"/>
  <c r="N1730" i="1"/>
  <c r="R1730" i="1" s="1"/>
  <c r="M1726" i="1"/>
  <c r="N1726" i="1"/>
  <c r="R1726" i="1" s="1"/>
  <c r="M1722" i="1"/>
  <c r="N1722" i="1"/>
  <c r="R1722" i="1" s="1"/>
  <c r="M1718" i="1"/>
  <c r="N1718" i="1"/>
  <c r="R1718" i="1" s="1"/>
  <c r="M1714" i="1"/>
  <c r="N1714" i="1"/>
  <c r="R1714" i="1" s="1"/>
  <c r="M1706" i="1"/>
  <c r="N1706" i="1"/>
  <c r="M1702" i="1"/>
  <c r="N1702" i="1"/>
  <c r="M1698" i="1"/>
  <c r="N1698" i="1"/>
  <c r="M1694" i="1"/>
  <c r="N1694" i="1"/>
  <c r="M1690" i="1"/>
  <c r="N1690" i="1"/>
  <c r="M1686" i="1"/>
  <c r="N1686" i="1"/>
  <c r="M1678" i="1"/>
  <c r="N1678" i="1"/>
  <c r="R1678" i="1" s="1"/>
  <c r="M1670" i="1"/>
  <c r="N1670" i="1"/>
  <c r="M1666" i="1"/>
  <c r="N1666" i="1"/>
  <c r="M1662" i="1"/>
  <c r="N1662" i="1"/>
  <c r="M1658" i="1"/>
  <c r="N1658" i="1"/>
  <c r="M1654" i="1"/>
  <c r="N1654" i="1"/>
  <c r="M1650" i="1"/>
  <c r="N1650" i="1"/>
  <c r="M1642" i="1"/>
  <c r="N1642" i="1"/>
  <c r="R1642" i="1" s="1"/>
  <c r="M1638" i="1"/>
  <c r="N1638" i="1"/>
  <c r="R1638" i="1" s="1"/>
  <c r="M1634" i="1"/>
  <c r="N1634" i="1"/>
  <c r="R1634" i="1" s="1"/>
  <c r="M1630" i="1"/>
  <c r="N1630" i="1"/>
  <c r="R1630" i="1" s="1"/>
  <c r="M1626" i="1"/>
  <c r="N1626" i="1"/>
  <c r="R1626" i="1" s="1"/>
  <c r="M1622" i="1"/>
  <c r="N1622" i="1"/>
  <c r="R1622" i="1" s="1"/>
  <c r="M1614" i="1"/>
  <c r="N1614" i="1"/>
  <c r="M1606" i="1"/>
  <c r="N1606" i="1"/>
  <c r="R1606" i="1" s="1"/>
  <c r="M1602" i="1"/>
  <c r="N1602" i="1"/>
  <c r="R1602" i="1" s="1"/>
  <c r="M1598" i="1"/>
  <c r="N1598" i="1"/>
  <c r="R1598" i="1" s="1"/>
  <c r="M1594" i="1"/>
  <c r="N1594" i="1"/>
  <c r="R1594" i="1" s="1"/>
  <c r="M1590" i="1"/>
  <c r="N1590" i="1"/>
  <c r="R1590" i="1" s="1"/>
  <c r="M1586" i="1"/>
  <c r="N1586" i="1"/>
  <c r="R1586" i="1" s="1"/>
  <c r="M1578" i="1"/>
  <c r="N1578" i="1"/>
  <c r="M1574" i="1"/>
  <c r="N1574" i="1"/>
  <c r="M1570" i="1"/>
  <c r="N1570" i="1"/>
  <c r="M1566" i="1"/>
  <c r="N1566" i="1"/>
  <c r="M1562" i="1"/>
  <c r="N1562" i="1"/>
  <c r="M1558" i="1"/>
  <c r="N1558" i="1"/>
  <c r="M1550" i="1"/>
  <c r="N1550" i="1"/>
  <c r="R1550" i="1" s="1"/>
  <c r="M1542" i="1"/>
  <c r="N1542" i="1"/>
  <c r="M1538" i="1"/>
  <c r="N1538" i="1"/>
  <c r="M1534" i="1"/>
  <c r="N1534" i="1"/>
  <c r="M1530" i="1"/>
  <c r="N1530" i="1"/>
  <c r="M1526" i="1"/>
  <c r="N1526" i="1"/>
  <c r="M1522" i="1"/>
  <c r="N1522" i="1"/>
  <c r="M1514" i="1"/>
  <c r="N1514" i="1"/>
  <c r="R1514" i="1" s="1"/>
  <c r="M1510" i="1"/>
  <c r="N1510" i="1"/>
  <c r="R1510" i="1" s="1"/>
  <c r="M1506" i="1"/>
  <c r="N1506" i="1"/>
  <c r="R1506" i="1" s="1"/>
  <c r="M1502" i="1"/>
  <c r="N1502" i="1"/>
  <c r="R1502" i="1" s="1"/>
  <c r="M1498" i="1"/>
  <c r="N1498" i="1"/>
  <c r="R1498" i="1" s="1"/>
  <c r="M1494" i="1"/>
  <c r="N1494" i="1"/>
  <c r="R1494" i="1" s="1"/>
  <c r="M1486" i="1"/>
  <c r="N1486" i="1"/>
  <c r="M1478" i="1"/>
  <c r="N1478" i="1"/>
  <c r="R1478" i="1" s="1"/>
  <c r="M1474" i="1"/>
  <c r="N1474" i="1"/>
  <c r="R1474" i="1" s="1"/>
  <c r="M1470" i="1"/>
  <c r="N1470" i="1"/>
  <c r="R1470" i="1" s="1"/>
  <c r="M1466" i="1"/>
  <c r="N1466" i="1"/>
  <c r="R1466" i="1" s="1"/>
  <c r="M1462" i="1"/>
  <c r="N1462" i="1"/>
  <c r="R1462" i="1" s="1"/>
  <c r="M1458" i="1"/>
  <c r="N1458" i="1"/>
  <c r="R1458" i="1" s="1"/>
  <c r="M1450" i="1"/>
  <c r="N1450" i="1"/>
  <c r="M1446" i="1"/>
  <c r="N1446" i="1"/>
  <c r="M1442" i="1"/>
  <c r="N1442" i="1"/>
  <c r="M1438" i="1"/>
  <c r="N1438" i="1"/>
  <c r="M1434" i="1"/>
  <c r="N1434" i="1"/>
  <c r="M1430" i="1"/>
  <c r="N1430" i="1"/>
  <c r="M1422" i="1"/>
  <c r="N1422" i="1"/>
  <c r="R1422" i="1" s="1"/>
  <c r="M1414" i="1"/>
  <c r="N1414" i="1"/>
  <c r="M1410" i="1"/>
  <c r="N1410" i="1"/>
  <c r="M1406" i="1"/>
  <c r="N1406" i="1"/>
  <c r="M1402" i="1"/>
  <c r="N1402" i="1"/>
  <c r="M1398" i="1"/>
  <c r="N1398" i="1"/>
  <c r="M1394" i="1"/>
  <c r="N1394" i="1"/>
  <c r="M1386" i="1"/>
  <c r="N1386" i="1"/>
  <c r="R1386" i="1" s="1"/>
  <c r="M1382" i="1"/>
  <c r="N1382" i="1"/>
  <c r="R1382" i="1" s="1"/>
  <c r="M1378" i="1"/>
  <c r="N1378" i="1"/>
  <c r="R1378" i="1" s="1"/>
  <c r="M1374" i="1"/>
  <c r="N1374" i="1"/>
  <c r="R1374" i="1" s="1"/>
  <c r="M1370" i="1"/>
  <c r="N1370" i="1"/>
  <c r="R1370" i="1" s="1"/>
  <c r="M1366" i="1"/>
  <c r="N1366" i="1"/>
  <c r="R1366" i="1" s="1"/>
  <c r="M1358" i="1"/>
  <c r="N1358" i="1"/>
  <c r="M1350" i="1"/>
  <c r="N1350" i="1"/>
  <c r="R1350" i="1" s="1"/>
  <c r="M1346" i="1"/>
  <c r="N1346" i="1"/>
  <c r="R1346" i="1" s="1"/>
  <c r="M1342" i="1"/>
  <c r="N1342" i="1"/>
  <c r="R1342" i="1" s="1"/>
  <c r="M1338" i="1"/>
  <c r="N1338" i="1"/>
  <c r="R1338" i="1" s="1"/>
  <c r="M1334" i="1"/>
  <c r="N1334" i="1"/>
  <c r="R1334" i="1" s="1"/>
  <c r="M1330" i="1"/>
  <c r="N1330" i="1"/>
  <c r="R1330" i="1" s="1"/>
  <c r="M1322" i="1"/>
  <c r="N1322" i="1"/>
  <c r="M1318" i="1"/>
  <c r="N1318" i="1"/>
  <c r="M1314" i="1"/>
  <c r="N1314" i="1"/>
  <c r="M1310" i="1"/>
  <c r="N1310" i="1"/>
  <c r="M1306" i="1"/>
  <c r="N1306" i="1"/>
  <c r="M1302" i="1"/>
  <c r="N1302" i="1"/>
  <c r="M1294" i="1"/>
  <c r="N1294" i="1"/>
  <c r="R1294" i="1" s="1"/>
  <c r="M1286" i="1"/>
  <c r="N1286" i="1"/>
  <c r="M1282" i="1"/>
  <c r="N1282" i="1"/>
  <c r="M1278" i="1"/>
  <c r="N1278" i="1"/>
  <c r="M1274" i="1"/>
  <c r="N1274" i="1"/>
  <c r="M1270" i="1"/>
  <c r="N1270" i="1"/>
  <c r="M1266" i="1"/>
  <c r="N1266" i="1"/>
  <c r="M1258" i="1"/>
  <c r="N1258" i="1"/>
  <c r="R1258" i="1" s="1"/>
  <c r="M1254" i="1"/>
  <c r="N1254" i="1"/>
  <c r="R1254" i="1" s="1"/>
  <c r="M1250" i="1"/>
  <c r="N1250" i="1"/>
  <c r="R1250" i="1" s="1"/>
  <c r="M1246" i="1"/>
  <c r="N1246" i="1"/>
  <c r="R1246" i="1" s="1"/>
  <c r="M1242" i="1"/>
  <c r="N1242" i="1"/>
  <c r="R1242" i="1" s="1"/>
  <c r="M1238" i="1"/>
  <c r="N1238" i="1"/>
  <c r="R1238" i="1" s="1"/>
  <c r="M1230" i="1"/>
  <c r="N1230" i="1"/>
  <c r="M1222" i="1"/>
  <c r="N1222" i="1"/>
  <c r="R1222" i="1" s="1"/>
  <c r="M1218" i="1"/>
  <c r="N1218" i="1"/>
  <c r="R1218" i="1" s="1"/>
  <c r="M1214" i="1"/>
  <c r="N1214" i="1"/>
  <c r="R1214" i="1" s="1"/>
  <c r="M1210" i="1"/>
  <c r="N1210" i="1"/>
  <c r="R1210" i="1" s="1"/>
  <c r="M1206" i="1"/>
  <c r="N1206" i="1"/>
  <c r="R1206" i="1" s="1"/>
  <c r="M1202" i="1"/>
  <c r="N1202" i="1"/>
  <c r="R1202" i="1" s="1"/>
  <c r="M1198" i="1"/>
  <c r="N1198" i="1"/>
  <c r="R1198" i="1" s="1"/>
  <c r="M1194" i="1"/>
  <c r="N1194" i="1"/>
  <c r="R1194" i="1" s="1"/>
  <c r="M1190" i="1"/>
  <c r="N1190" i="1"/>
  <c r="R1190" i="1" s="1"/>
  <c r="M1186" i="1"/>
  <c r="N1186" i="1"/>
  <c r="R1186" i="1" s="1"/>
  <c r="M1182" i="1"/>
  <c r="N1182" i="1"/>
  <c r="R1182" i="1" s="1"/>
  <c r="M1174" i="1"/>
  <c r="N1174" i="1"/>
  <c r="M1170" i="1"/>
  <c r="N1170" i="1"/>
  <c r="M1166" i="1"/>
  <c r="N1166" i="1"/>
  <c r="R1166" i="1" s="1"/>
  <c r="M1162" i="1"/>
  <c r="N1162" i="1"/>
  <c r="R1162" i="1" s="1"/>
  <c r="M1158" i="1"/>
  <c r="N1158" i="1"/>
  <c r="R1158" i="1" s="1"/>
  <c r="M1154" i="1"/>
  <c r="N1154" i="1"/>
  <c r="R1154" i="1" s="1"/>
  <c r="M1146" i="1"/>
  <c r="N1146" i="1"/>
  <c r="M1142" i="1"/>
  <c r="N1142" i="1"/>
  <c r="M1138" i="1"/>
  <c r="N1138" i="1"/>
  <c r="M1134" i="1"/>
  <c r="N1134" i="1"/>
  <c r="M1130" i="1"/>
  <c r="N1130" i="1"/>
  <c r="M1126" i="1"/>
  <c r="N1126" i="1"/>
  <c r="M1118" i="1"/>
  <c r="N1118" i="1"/>
  <c r="R1118" i="1" s="1"/>
  <c r="M1114" i="1"/>
  <c r="N1114" i="1"/>
  <c r="R1114" i="1" s="1"/>
  <c r="M1110" i="1"/>
  <c r="N1110" i="1"/>
  <c r="R1110" i="1" s="1"/>
  <c r="M1106" i="1"/>
  <c r="N1106" i="1"/>
  <c r="M1102" i="1"/>
  <c r="N1102" i="1"/>
  <c r="M1098" i="1"/>
  <c r="N1098" i="1"/>
  <c r="M1094" i="1"/>
  <c r="N1094" i="1"/>
  <c r="M1090" i="1"/>
  <c r="N1090" i="1"/>
  <c r="M1086" i="1"/>
  <c r="N1086" i="1"/>
  <c r="M1082" i="1"/>
  <c r="N1082" i="1"/>
  <c r="M1078" i="1"/>
  <c r="N1078" i="1"/>
  <c r="M1074" i="1"/>
  <c r="N1074" i="1"/>
  <c r="M1066" i="1"/>
  <c r="N1066" i="1"/>
  <c r="R1066" i="1" s="1"/>
  <c r="M1062" i="1"/>
  <c r="N1062" i="1"/>
  <c r="R1062" i="1" s="1"/>
  <c r="M1058" i="1"/>
  <c r="N1058" i="1"/>
  <c r="R1058" i="1" s="1"/>
  <c r="M1054" i="1"/>
  <c r="N1054" i="1"/>
  <c r="R1054" i="1" s="1"/>
  <c r="M1046" i="1"/>
  <c r="N1046" i="1"/>
  <c r="M1042" i="1"/>
  <c r="N1042" i="1"/>
  <c r="M1038" i="1"/>
  <c r="N1038" i="1"/>
  <c r="R1038" i="1" s="1"/>
  <c r="M1034" i="1"/>
  <c r="N1034" i="1"/>
  <c r="R1034" i="1" s="1"/>
  <c r="M1030" i="1"/>
  <c r="N1030" i="1"/>
  <c r="R1030" i="1" s="1"/>
  <c r="M1026" i="1"/>
  <c r="N1026" i="1"/>
  <c r="R1026" i="1" s="1"/>
  <c r="M1022" i="1"/>
  <c r="N1022" i="1"/>
  <c r="R1022" i="1" s="1"/>
  <c r="M1018" i="1"/>
  <c r="N1018" i="1"/>
  <c r="R1018" i="1" s="1"/>
  <c r="M1014" i="1"/>
  <c r="N1014" i="1"/>
  <c r="R1014" i="1" s="1"/>
  <c r="M1010" i="1"/>
  <c r="N1010" i="1"/>
  <c r="R1010" i="1" s="1"/>
  <c r="M1006" i="1"/>
  <c r="N1006" i="1"/>
  <c r="R1006" i="1" s="1"/>
  <c r="M1002" i="1"/>
  <c r="N1002" i="1"/>
  <c r="R1002" i="1" s="1"/>
  <c r="M998" i="1"/>
  <c r="N998" i="1"/>
  <c r="R998" i="1" s="1"/>
  <c r="M990" i="1"/>
  <c r="N990" i="1"/>
  <c r="M986" i="1"/>
  <c r="N986" i="1"/>
  <c r="M982" i="1"/>
  <c r="N982" i="1"/>
  <c r="M978" i="1"/>
  <c r="N978" i="1"/>
  <c r="M970" i="1"/>
  <c r="N970" i="1"/>
  <c r="M966" i="1"/>
  <c r="N966" i="1"/>
  <c r="M870" i="1"/>
  <c r="N870" i="1"/>
  <c r="M858" i="1"/>
  <c r="N858" i="1"/>
  <c r="M806" i="1"/>
  <c r="N806" i="1"/>
  <c r="R806" i="1" s="1"/>
  <c r="M718" i="1"/>
  <c r="N718" i="1"/>
  <c r="M654" i="1"/>
  <c r="N654" i="1"/>
  <c r="R654" i="1" s="1"/>
  <c r="M554" i="1"/>
  <c r="N554" i="1"/>
  <c r="M346" i="1"/>
  <c r="N346" i="1"/>
  <c r="N2906" i="1"/>
  <c r="N2898" i="1"/>
  <c r="N2890" i="1"/>
  <c r="N2882" i="1"/>
  <c r="R2882" i="1" s="1"/>
  <c r="N2874" i="1"/>
  <c r="N2866" i="1"/>
  <c r="N2858" i="1"/>
  <c r="N2850" i="1"/>
  <c r="R2850" i="1" s="1"/>
  <c r="N2842" i="1"/>
  <c r="N2834" i="1"/>
  <c r="N2826" i="1"/>
  <c r="N2050" i="1"/>
  <c r="R2050" i="1" s="1"/>
  <c r="N1986" i="1"/>
  <c r="N1938" i="1"/>
  <c r="N1738" i="1"/>
  <c r="N1710" i="1"/>
  <c r="R1710" i="1" s="1"/>
  <c r="N1682" i="1"/>
  <c r="N1482" i="1"/>
  <c r="R1482" i="1" s="1"/>
  <c r="N1454" i="1"/>
  <c r="N1426" i="1"/>
  <c r="N1255" i="1"/>
  <c r="R1255" i="1" s="1"/>
  <c r="N1226" i="1"/>
  <c r="R1226" i="1" s="1"/>
  <c r="N1135" i="1"/>
  <c r="N1070" i="1"/>
  <c r="R1070" i="1" s="1"/>
  <c r="N994" i="1"/>
  <c r="N607" i="1"/>
  <c r="R607" i="1" s="1"/>
  <c r="M2" i="1"/>
  <c r="N2" i="1"/>
  <c r="M2912" i="1"/>
  <c r="M2908" i="1"/>
  <c r="M2904" i="1"/>
  <c r="M2900" i="1"/>
  <c r="M2896" i="1"/>
  <c r="M2892" i="1"/>
  <c r="M2888" i="1"/>
  <c r="M2884" i="1"/>
  <c r="M2880" i="1"/>
  <c r="M2876" i="1"/>
  <c r="M2872" i="1"/>
  <c r="M2868" i="1"/>
  <c r="M2864" i="1"/>
  <c r="M2860" i="1"/>
  <c r="M2856" i="1"/>
  <c r="M2852" i="1"/>
  <c r="M2848" i="1"/>
  <c r="M2844" i="1"/>
  <c r="M2840" i="1"/>
  <c r="M2836" i="1"/>
  <c r="M2832" i="1"/>
  <c r="M2828" i="1"/>
  <c r="M2824" i="1"/>
  <c r="M2820" i="1"/>
  <c r="M2816" i="1"/>
  <c r="M2812" i="1"/>
  <c r="M2808" i="1"/>
  <c r="M2804" i="1"/>
  <c r="M2800" i="1"/>
  <c r="M2796" i="1"/>
  <c r="M2792" i="1"/>
  <c r="M2788" i="1"/>
  <c r="M2784" i="1"/>
  <c r="M2780" i="1"/>
  <c r="M2776" i="1"/>
  <c r="M2772" i="1"/>
  <c r="M2768" i="1"/>
  <c r="M2764" i="1"/>
  <c r="M2760" i="1"/>
  <c r="M2756" i="1"/>
  <c r="M2752" i="1"/>
  <c r="M2748" i="1"/>
  <c r="M2744" i="1"/>
  <c r="M2740" i="1"/>
  <c r="M2736" i="1"/>
  <c r="M2732" i="1"/>
  <c r="M2728" i="1"/>
  <c r="M2724" i="1"/>
  <c r="M2720" i="1"/>
  <c r="M2716" i="1"/>
  <c r="M2712" i="1"/>
  <c r="M2708" i="1"/>
  <c r="M2704" i="1"/>
  <c r="M2700" i="1"/>
  <c r="M2696" i="1"/>
  <c r="M2692" i="1"/>
  <c r="M2688" i="1"/>
  <c r="M2684" i="1"/>
  <c r="M2680" i="1"/>
  <c r="M2676" i="1"/>
  <c r="M2672" i="1"/>
  <c r="M2668" i="1"/>
  <c r="M2664" i="1"/>
  <c r="M2660" i="1"/>
  <c r="M2656" i="1"/>
  <c r="M2652" i="1"/>
  <c r="M2648" i="1"/>
  <c r="M2644" i="1"/>
  <c r="M2640" i="1"/>
  <c r="M2636" i="1"/>
  <c r="M2632" i="1"/>
  <c r="M2628" i="1"/>
  <c r="M2624" i="1"/>
  <c r="M2620" i="1"/>
  <c r="M2616" i="1"/>
  <c r="M2612" i="1"/>
  <c r="M2608" i="1"/>
  <c r="M2604" i="1"/>
  <c r="M2600" i="1"/>
  <c r="M2596" i="1"/>
  <c r="M2592" i="1"/>
  <c r="M2588" i="1"/>
  <c r="M2584" i="1"/>
  <c r="M2580" i="1"/>
  <c r="M2576" i="1"/>
  <c r="M2572" i="1"/>
  <c r="M2568" i="1"/>
  <c r="M2564" i="1"/>
  <c r="M2560" i="1"/>
  <c r="M2556" i="1"/>
  <c r="M2552" i="1"/>
  <c r="M2548" i="1"/>
  <c r="M2544" i="1"/>
  <c r="M2540" i="1"/>
  <c r="M2536" i="1"/>
  <c r="M2532" i="1"/>
  <c r="M2528" i="1"/>
  <c r="M2524" i="1"/>
  <c r="M2520" i="1"/>
  <c r="M2516" i="1"/>
  <c r="M2512" i="1"/>
  <c r="M2508" i="1"/>
  <c r="M2504" i="1"/>
  <c r="M2500" i="1"/>
  <c r="M2496" i="1"/>
  <c r="M2492" i="1"/>
  <c r="M2488" i="1"/>
  <c r="M2484" i="1"/>
  <c r="M2480" i="1"/>
  <c r="M2476" i="1"/>
  <c r="M2472" i="1"/>
  <c r="M2468" i="1"/>
  <c r="M2464" i="1"/>
  <c r="M2460" i="1"/>
  <c r="M2456" i="1"/>
  <c r="M2452" i="1"/>
  <c r="M2448" i="1"/>
  <c r="M2444" i="1"/>
  <c r="M2440" i="1"/>
  <c r="M2436" i="1"/>
  <c r="M2432" i="1"/>
  <c r="M2428" i="1"/>
  <c r="M2424" i="1"/>
  <c r="M2420" i="1"/>
  <c r="M2416" i="1"/>
  <c r="M2412" i="1"/>
  <c r="M2408" i="1"/>
  <c r="M2404" i="1"/>
  <c r="M2400" i="1"/>
  <c r="M2396" i="1"/>
  <c r="M2392" i="1"/>
  <c r="M2388" i="1"/>
  <c r="M2384" i="1"/>
  <c r="M2380" i="1"/>
  <c r="M2376" i="1"/>
  <c r="M2372" i="1"/>
  <c r="M2368" i="1"/>
  <c r="M2364" i="1"/>
  <c r="M2360" i="1"/>
  <c r="M2356" i="1"/>
  <c r="M2352" i="1"/>
  <c r="M2348" i="1"/>
  <c r="M2344" i="1"/>
  <c r="M2340" i="1"/>
  <c r="M2336" i="1"/>
  <c r="M2332" i="1"/>
  <c r="M2328" i="1"/>
  <c r="M2324" i="1"/>
  <c r="M2320" i="1"/>
  <c r="M2316" i="1"/>
  <c r="M2312" i="1"/>
  <c r="M2308" i="1"/>
  <c r="M2304" i="1"/>
  <c r="M2300" i="1"/>
  <c r="M2296" i="1"/>
  <c r="M2292" i="1"/>
  <c r="M2288" i="1"/>
  <c r="M2284" i="1"/>
  <c r="M2280" i="1"/>
  <c r="M2276" i="1"/>
  <c r="M2272" i="1"/>
  <c r="M2268" i="1"/>
  <c r="M2264" i="1"/>
  <c r="M2260" i="1"/>
  <c r="M2256" i="1"/>
  <c r="M2252" i="1"/>
  <c r="M2248" i="1"/>
  <c r="M2244" i="1"/>
  <c r="M2240" i="1"/>
  <c r="M2236" i="1"/>
  <c r="M2232" i="1"/>
  <c r="M2228" i="1"/>
  <c r="M2224" i="1"/>
  <c r="M2220" i="1"/>
  <c r="M2216" i="1"/>
  <c r="M2212" i="1"/>
  <c r="M2208" i="1"/>
  <c r="M2204" i="1"/>
  <c r="M2200" i="1"/>
  <c r="M2196" i="1"/>
  <c r="M2192" i="1"/>
  <c r="M2188" i="1"/>
  <c r="M2184" i="1"/>
  <c r="M2180" i="1"/>
  <c r="M2176" i="1"/>
  <c r="M2172" i="1"/>
  <c r="M2168" i="1"/>
  <c r="M2164" i="1"/>
  <c r="M2160" i="1"/>
  <c r="M2156" i="1"/>
  <c r="M2152" i="1"/>
  <c r="M2148" i="1"/>
  <c r="M2144" i="1"/>
  <c r="M2140" i="1"/>
  <c r="M2136" i="1"/>
  <c r="M2132" i="1"/>
  <c r="M2128" i="1"/>
  <c r="M2124" i="1"/>
  <c r="M2120" i="1"/>
  <c r="M2116" i="1"/>
  <c r="M2112" i="1"/>
  <c r="M2108" i="1"/>
  <c r="M2104" i="1"/>
  <c r="M2100" i="1"/>
  <c r="M2096" i="1"/>
  <c r="M2092" i="1"/>
  <c r="M2088" i="1"/>
  <c r="M2084" i="1"/>
  <c r="M2080" i="1"/>
  <c r="M2076" i="1"/>
  <c r="M2072" i="1"/>
  <c r="M2068" i="1"/>
  <c r="M2064" i="1"/>
  <c r="M2060" i="1"/>
  <c r="M2056" i="1"/>
  <c r="M2052" i="1"/>
  <c r="M2048" i="1"/>
  <c r="M2044" i="1"/>
  <c r="M2040" i="1"/>
  <c r="M2036" i="1"/>
  <c r="M2032" i="1"/>
  <c r="M2028" i="1"/>
  <c r="M2024" i="1"/>
  <c r="M2020" i="1"/>
  <c r="M2016" i="1"/>
  <c r="M2012" i="1"/>
  <c r="M2008" i="1"/>
  <c r="M2004" i="1"/>
  <c r="M2000" i="1"/>
  <c r="M1996" i="1"/>
  <c r="M1992" i="1"/>
  <c r="M1988" i="1"/>
  <c r="M1984" i="1"/>
  <c r="M1980" i="1"/>
  <c r="M1976" i="1"/>
  <c r="M1972" i="1"/>
  <c r="M1968" i="1"/>
  <c r="M1964" i="1"/>
  <c r="M1960" i="1"/>
  <c r="M1956" i="1"/>
  <c r="M1952" i="1"/>
  <c r="M1948" i="1"/>
  <c r="M1944" i="1"/>
  <c r="M1940" i="1"/>
  <c r="M1936" i="1"/>
  <c r="M1932" i="1"/>
  <c r="M1928" i="1"/>
  <c r="M1924" i="1"/>
  <c r="M1920" i="1"/>
  <c r="M1916" i="1"/>
  <c r="M1912" i="1"/>
  <c r="M1908" i="1"/>
  <c r="M1904" i="1"/>
  <c r="M1900" i="1"/>
  <c r="M1896" i="1"/>
  <c r="M1892" i="1"/>
  <c r="M1888" i="1"/>
  <c r="M1884" i="1"/>
  <c r="M1880" i="1"/>
  <c r="M1876" i="1"/>
  <c r="M1872" i="1"/>
  <c r="M1868" i="1"/>
  <c r="M1864" i="1"/>
  <c r="M1860" i="1"/>
  <c r="M1856" i="1"/>
  <c r="M1852" i="1"/>
  <c r="M1848" i="1"/>
  <c r="M1844" i="1"/>
  <c r="M1840" i="1"/>
  <c r="M1836" i="1"/>
  <c r="M1832" i="1"/>
  <c r="M1828" i="1"/>
  <c r="M1824" i="1"/>
  <c r="M1820" i="1"/>
  <c r="M1816" i="1"/>
  <c r="M1812" i="1"/>
  <c r="M1808" i="1"/>
  <c r="M1804" i="1"/>
  <c r="M1800" i="1"/>
  <c r="M1796" i="1"/>
  <c r="M1792" i="1"/>
  <c r="M1788" i="1"/>
  <c r="M1784" i="1"/>
  <c r="M1780" i="1"/>
  <c r="M1776" i="1"/>
  <c r="M1772" i="1"/>
  <c r="M1768" i="1"/>
  <c r="M1764" i="1"/>
  <c r="M1760" i="1"/>
  <c r="M1756" i="1"/>
  <c r="M1752" i="1"/>
  <c r="M1748" i="1"/>
  <c r="M1744" i="1"/>
  <c r="M1740" i="1"/>
  <c r="M1736" i="1"/>
  <c r="M1732" i="1"/>
  <c r="M1728" i="1"/>
  <c r="M1724" i="1"/>
  <c r="M1720" i="1"/>
  <c r="M1716" i="1"/>
  <c r="M1712" i="1"/>
  <c r="M1708" i="1"/>
  <c r="M1704" i="1"/>
  <c r="M1700" i="1"/>
  <c r="M1696" i="1"/>
  <c r="M1692" i="1"/>
  <c r="M1688" i="1"/>
  <c r="M1684" i="1"/>
  <c r="M1680" i="1"/>
  <c r="M1676" i="1"/>
  <c r="M1672" i="1"/>
  <c r="M1668" i="1"/>
  <c r="M1664" i="1"/>
  <c r="M1660" i="1"/>
  <c r="M1656" i="1"/>
  <c r="M1652" i="1"/>
  <c r="M1648" i="1"/>
  <c r="M1644" i="1"/>
  <c r="M1640" i="1"/>
  <c r="M1636" i="1"/>
  <c r="M1632" i="1"/>
  <c r="M1628" i="1"/>
  <c r="M1624" i="1"/>
  <c r="M1620" i="1"/>
  <c r="M1616" i="1"/>
  <c r="M1612" i="1"/>
  <c r="M1608" i="1"/>
  <c r="M1604" i="1"/>
  <c r="M1600" i="1"/>
  <c r="M1596" i="1"/>
  <c r="M1592" i="1"/>
  <c r="M1588" i="1"/>
  <c r="M1584" i="1"/>
  <c r="M1580" i="1"/>
  <c r="M1576" i="1"/>
  <c r="M1572" i="1"/>
  <c r="M1568" i="1"/>
  <c r="M1564" i="1"/>
  <c r="M1560" i="1"/>
  <c r="M1556" i="1"/>
  <c r="M1552" i="1"/>
  <c r="M1548" i="1"/>
  <c r="M1544" i="1"/>
  <c r="M1540" i="1"/>
  <c r="M1536" i="1"/>
  <c r="M1532" i="1"/>
  <c r="M1528" i="1"/>
  <c r="M1524" i="1"/>
  <c r="M1520" i="1"/>
  <c r="M1516" i="1"/>
  <c r="M1512" i="1"/>
  <c r="M1508" i="1"/>
  <c r="M1504" i="1"/>
  <c r="M1500" i="1"/>
  <c r="M1496" i="1"/>
  <c r="M1492" i="1"/>
  <c r="M1488" i="1"/>
  <c r="M1484" i="1"/>
  <c r="M1480" i="1"/>
  <c r="M1476" i="1"/>
  <c r="M1472" i="1"/>
  <c r="M1468" i="1"/>
  <c r="M1464" i="1"/>
  <c r="M1460" i="1"/>
  <c r="M1456" i="1"/>
  <c r="M1452" i="1"/>
  <c r="M1448" i="1"/>
  <c r="M1444" i="1"/>
  <c r="M1440" i="1"/>
  <c r="M1436" i="1"/>
  <c r="M1432" i="1"/>
  <c r="M1428" i="1"/>
  <c r="M1424" i="1"/>
  <c r="M1420" i="1"/>
  <c r="M1416" i="1"/>
  <c r="M1412" i="1"/>
  <c r="M1408" i="1"/>
  <c r="M1404" i="1"/>
  <c r="M1400" i="1"/>
  <c r="M1396" i="1"/>
  <c r="M1392" i="1"/>
  <c r="M1388" i="1"/>
  <c r="M1384" i="1"/>
  <c r="M1380" i="1"/>
  <c r="M1376" i="1"/>
  <c r="M1372" i="1"/>
  <c r="M1368" i="1"/>
  <c r="M1364" i="1"/>
  <c r="M1360" i="1"/>
  <c r="M1356" i="1"/>
  <c r="M1352" i="1"/>
  <c r="M1348" i="1"/>
  <c r="M1344" i="1"/>
  <c r="M1340" i="1"/>
  <c r="M1336" i="1"/>
  <c r="M1332" i="1"/>
  <c r="M1328" i="1"/>
  <c r="M1324" i="1"/>
  <c r="M1320" i="1"/>
  <c r="M1316" i="1"/>
  <c r="M1312" i="1"/>
  <c r="M1308" i="1"/>
  <c r="M1304" i="1"/>
  <c r="M1300" i="1"/>
  <c r="M1296" i="1"/>
  <c r="M1292" i="1"/>
  <c r="M1288" i="1"/>
  <c r="M1284" i="1"/>
  <c r="M1280" i="1"/>
  <c r="M1276" i="1"/>
  <c r="M1272" i="1"/>
  <c r="M1268" i="1"/>
  <c r="M1264" i="1"/>
  <c r="M1260" i="1"/>
  <c r="M1256" i="1"/>
  <c r="M1252" i="1"/>
  <c r="M1248" i="1"/>
  <c r="M1244" i="1"/>
  <c r="M1240" i="1"/>
  <c r="M1236" i="1"/>
  <c r="M1232" i="1"/>
  <c r="M1228" i="1"/>
  <c r="M1224" i="1"/>
  <c r="M1220" i="1"/>
  <c r="M1216" i="1"/>
  <c r="M1212" i="1"/>
  <c r="M1208" i="1"/>
  <c r="M1204" i="1"/>
  <c r="M1200" i="1"/>
  <c r="M1196" i="1"/>
  <c r="M1192" i="1"/>
  <c r="M1188" i="1"/>
  <c r="M1184" i="1"/>
  <c r="M1180" i="1"/>
  <c r="M1176" i="1"/>
  <c r="M1172" i="1"/>
  <c r="M1168" i="1"/>
  <c r="M1164" i="1"/>
  <c r="M1160" i="1"/>
  <c r="M1156" i="1"/>
  <c r="M1152" i="1"/>
  <c r="M1148" i="1"/>
  <c r="M1144" i="1"/>
  <c r="M1140" i="1"/>
  <c r="M1136" i="1"/>
  <c r="M1132" i="1"/>
  <c r="M1128" i="1"/>
  <c r="M1124" i="1"/>
  <c r="M1120" i="1"/>
  <c r="M1116" i="1"/>
  <c r="M1112" i="1"/>
  <c r="M1108" i="1"/>
  <c r="M1104" i="1"/>
  <c r="M1100" i="1"/>
  <c r="M1096" i="1"/>
  <c r="M1092" i="1"/>
  <c r="M1088" i="1"/>
  <c r="M1084" i="1"/>
  <c r="M1080" i="1"/>
  <c r="M1076" i="1"/>
  <c r="M1072" i="1"/>
  <c r="M1068" i="1"/>
  <c r="M1064" i="1"/>
  <c r="M1060" i="1"/>
  <c r="M1056" i="1"/>
  <c r="M1052" i="1"/>
  <c r="M1048" i="1"/>
  <c r="M1044" i="1"/>
  <c r="M1040" i="1"/>
  <c r="M1036" i="1"/>
  <c r="M1032" i="1"/>
  <c r="M1028" i="1"/>
  <c r="M1024" i="1"/>
  <c r="M1020" i="1"/>
  <c r="M1016" i="1"/>
  <c r="M1012" i="1"/>
  <c r="M1008" i="1"/>
  <c r="M1004" i="1"/>
  <c r="M1000" i="1"/>
  <c r="M996" i="1"/>
  <c r="M992" i="1"/>
  <c r="M988" i="1"/>
  <c r="M984" i="1"/>
  <c r="M980" i="1"/>
  <c r="M976" i="1"/>
  <c r="M972" i="1"/>
  <c r="M968" i="1"/>
  <c r="M964" i="1"/>
  <c r="M960" i="1"/>
  <c r="M956" i="1"/>
  <c r="M952" i="1"/>
  <c r="M948" i="1"/>
  <c r="M944" i="1"/>
  <c r="M940" i="1"/>
  <c r="M936" i="1"/>
  <c r="M932" i="1"/>
  <c r="M928" i="1"/>
  <c r="M924" i="1"/>
  <c r="M920" i="1"/>
  <c r="M916" i="1"/>
  <c r="M912" i="1"/>
  <c r="M908" i="1"/>
  <c r="M904" i="1"/>
  <c r="M900" i="1"/>
  <c r="M896" i="1"/>
  <c r="M892" i="1"/>
  <c r="M888" i="1"/>
  <c r="M884" i="1"/>
  <c r="M880" i="1"/>
  <c r="M876" i="1"/>
  <c r="M872" i="1"/>
  <c r="M868" i="1"/>
  <c r="M864" i="1"/>
  <c r="M860" i="1"/>
  <c r="M856" i="1"/>
  <c r="M852" i="1"/>
  <c r="M848" i="1"/>
  <c r="M844" i="1"/>
  <c r="M840" i="1"/>
  <c r="M836" i="1"/>
  <c r="M832" i="1"/>
  <c r="M828" i="1"/>
  <c r="M824" i="1"/>
  <c r="M820" i="1"/>
  <c r="M816" i="1"/>
  <c r="M812" i="1"/>
  <c r="M808" i="1"/>
  <c r="M804" i="1"/>
  <c r="M800" i="1"/>
  <c r="M796" i="1"/>
  <c r="M792" i="1"/>
  <c r="M788" i="1"/>
  <c r="M784" i="1"/>
  <c r="M780" i="1"/>
  <c r="M776" i="1"/>
  <c r="M772" i="1"/>
  <c r="M768" i="1"/>
  <c r="M764" i="1"/>
  <c r="M760" i="1"/>
  <c r="M756" i="1"/>
  <c r="M752" i="1"/>
  <c r="M748" i="1"/>
  <c r="M744" i="1"/>
  <c r="M740" i="1"/>
  <c r="M736" i="1"/>
  <c r="M732" i="1"/>
  <c r="M728" i="1"/>
  <c r="M724" i="1"/>
  <c r="M720" i="1"/>
  <c r="M716" i="1"/>
  <c r="M712" i="1"/>
  <c r="M708" i="1"/>
  <c r="M704" i="1"/>
  <c r="M700" i="1"/>
  <c r="M696" i="1"/>
  <c r="M692" i="1"/>
  <c r="M688" i="1"/>
  <c r="M684" i="1"/>
  <c r="M680" i="1"/>
  <c r="M676" i="1"/>
  <c r="M672" i="1"/>
  <c r="M668" i="1"/>
  <c r="M664" i="1"/>
  <c r="M660" i="1"/>
  <c r="M656" i="1"/>
  <c r="M652" i="1"/>
  <c r="M648" i="1"/>
  <c r="M644" i="1"/>
  <c r="M640" i="1"/>
  <c r="M636" i="1"/>
  <c r="M335" i="1"/>
  <c r="M331" i="1"/>
  <c r="M327" i="1"/>
  <c r="M323" i="1"/>
  <c r="M319" i="1"/>
  <c r="M315" i="1"/>
  <c r="M311" i="1"/>
  <c r="M307" i="1"/>
  <c r="M303" i="1"/>
  <c r="M299" i="1"/>
  <c r="M295" i="1"/>
  <c r="M291" i="1"/>
  <c r="M287" i="1"/>
  <c r="M283" i="1"/>
  <c r="M279" i="1"/>
  <c r="M275" i="1"/>
  <c r="M271" i="1"/>
  <c r="M267" i="1"/>
  <c r="M263" i="1"/>
  <c r="M259" i="1"/>
  <c r="M255" i="1"/>
  <c r="M251" i="1"/>
  <c r="M247" i="1"/>
  <c r="M243" i="1"/>
  <c r="M239" i="1"/>
  <c r="M235" i="1"/>
  <c r="M231" i="1"/>
  <c r="M227" i="1"/>
  <c r="M223" i="1"/>
  <c r="M219" i="1"/>
  <c r="M215" i="1"/>
  <c r="M211" i="1"/>
  <c r="M207" i="1"/>
  <c r="M203" i="1"/>
  <c r="M199" i="1"/>
  <c r="M195" i="1"/>
  <c r="M191" i="1"/>
  <c r="M187" i="1"/>
  <c r="M183" i="1"/>
  <c r="M179" i="1"/>
  <c r="M175" i="1"/>
  <c r="M171" i="1"/>
  <c r="M167" i="1"/>
  <c r="M163" i="1"/>
  <c r="M159" i="1"/>
  <c r="M155" i="1"/>
  <c r="M151" i="1"/>
  <c r="M147" i="1"/>
  <c r="M143" i="1"/>
  <c r="M139" i="1"/>
  <c r="M135" i="1"/>
  <c r="M131" i="1"/>
  <c r="M127" i="1"/>
  <c r="M123" i="1"/>
  <c r="M119" i="1"/>
  <c r="M115" i="1"/>
  <c r="M111" i="1"/>
  <c r="M107" i="1"/>
  <c r="M103" i="1"/>
  <c r="M99" i="1"/>
  <c r="M95" i="1"/>
  <c r="M91" i="1"/>
  <c r="M87" i="1"/>
  <c r="M83" i="1"/>
  <c r="M79" i="1"/>
  <c r="M75" i="1"/>
  <c r="M71" i="1"/>
  <c r="M67" i="1"/>
  <c r="M63" i="1"/>
  <c r="M59" i="1"/>
  <c r="M55" i="1"/>
  <c r="M51" i="1"/>
  <c r="M47" i="1"/>
  <c r="M43" i="1"/>
  <c r="M39" i="1"/>
  <c r="M35" i="1"/>
  <c r="M31" i="1"/>
  <c r="M27" i="1"/>
  <c r="M23" i="1"/>
  <c r="M19" i="1"/>
  <c r="M15" i="1"/>
  <c r="M2418" i="1"/>
  <c r="M2414" i="1"/>
  <c r="M2406" i="1"/>
  <c r="M2402" i="1"/>
  <c r="M2398" i="1"/>
  <c r="M2390" i="1"/>
  <c r="M2386" i="1"/>
  <c r="M2382" i="1"/>
  <c r="M2374" i="1"/>
  <c r="M2370" i="1"/>
  <c r="M2366" i="1"/>
  <c r="M2358" i="1"/>
  <c r="M2354" i="1"/>
  <c r="M2350" i="1"/>
  <c r="M2342" i="1"/>
  <c r="M2338" i="1"/>
  <c r="M2334" i="1"/>
  <c r="M2326" i="1"/>
  <c r="M2322" i="1"/>
  <c r="M2318" i="1"/>
  <c r="M2310" i="1"/>
  <c r="M2306" i="1"/>
  <c r="M2302" i="1"/>
  <c r="M2298" i="1"/>
  <c r="M2294" i="1"/>
  <c r="M2290" i="1"/>
  <c r="M2286" i="1"/>
  <c r="M2282" i="1"/>
  <c r="M2278" i="1"/>
  <c r="M2274" i="1"/>
  <c r="M2270" i="1"/>
  <c r="M2266" i="1"/>
  <c r="M2262" i="1"/>
  <c r="M2258" i="1"/>
  <c r="M2250" i="1"/>
  <c r="M2246" i="1"/>
  <c r="M2242" i="1"/>
  <c r="M2238" i="1"/>
  <c r="M2234" i="1"/>
  <c r="M2230" i="1"/>
  <c r="M2226" i="1"/>
  <c r="M2222" i="1"/>
  <c r="M2218" i="1"/>
  <c r="M2214" i="1"/>
  <c r="M2210" i="1"/>
  <c r="M2206" i="1"/>
  <c r="M2202" i="1"/>
  <c r="M2198" i="1"/>
  <c r="M2194" i="1"/>
  <c r="M2186" i="1"/>
  <c r="M2182" i="1"/>
  <c r="M2178" i="1"/>
  <c r="M2174" i="1"/>
  <c r="M2170" i="1"/>
  <c r="M2166" i="1"/>
  <c r="M2162" i="1"/>
  <c r="M2158" i="1"/>
  <c r="M2154" i="1"/>
  <c r="M2150" i="1"/>
  <c r="M2146" i="1"/>
  <c r="M2142" i="1"/>
  <c r="M2138" i="1"/>
  <c r="M2134" i="1"/>
  <c r="M2130" i="1"/>
  <c r="M2122" i="1"/>
  <c r="M2118" i="1"/>
  <c r="M2114" i="1"/>
  <c r="M2110" i="1"/>
  <c r="M2106" i="1"/>
  <c r="M2102" i="1"/>
  <c r="M2098" i="1"/>
  <c r="M2094" i="1"/>
  <c r="M2090" i="1"/>
  <c r="M2086" i="1"/>
  <c r="M2082" i="1"/>
  <c r="M2078" i="1"/>
  <c r="M2074" i="1"/>
  <c r="M2070" i="1"/>
  <c r="M2066" i="1"/>
  <c r="M2058" i="1"/>
  <c r="M2054" i="1"/>
  <c r="L566" i="1"/>
  <c r="M566" i="1"/>
  <c r="M962" i="1"/>
  <c r="M958" i="1"/>
  <c r="M954" i="1"/>
  <c r="M950" i="1"/>
  <c r="M946" i="1"/>
  <c r="M942" i="1"/>
  <c r="M938" i="1"/>
  <c r="M934" i="1"/>
  <c r="M930" i="1"/>
  <c r="M926" i="1"/>
  <c r="M922" i="1"/>
  <c r="M918" i="1"/>
  <c r="M914" i="1"/>
  <c r="M910" i="1"/>
  <c r="M906" i="1"/>
  <c r="M902" i="1"/>
  <c r="M898" i="1"/>
  <c r="M894" i="1"/>
  <c r="M890" i="1"/>
  <c r="M886" i="1"/>
  <c r="M882" i="1"/>
  <c r="M878" i="1"/>
  <c r="M874" i="1"/>
  <c r="M866" i="1"/>
  <c r="M862" i="1"/>
  <c r="M854" i="1"/>
  <c r="M850" i="1"/>
  <c r="M846" i="1"/>
  <c r="M842" i="1"/>
  <c r="M838" i="1"/>
  <c r="M834" i="1"/>
  <c r="M830" i="1"/>
  <c r="M826" i="1"/>
  <c r="M822" i="1"/>
  <c r="M818" i="1"/>
  <c r="M814" i="1"/>
  <c r="M810" i="1"/>
  <c r="M802" i="1"/>
  <c r="M798" i="1"/>
  <c r="M794" i="1"/>
  <c r="M790" i="1"/>
  <c r="M786" i="1"/>
  <c r="M782" i="1"/>
  <c r="M778" i="1"/>
  <c r="M774" i="1"/>
  <c r="M770" i="1"/>
  <c r="M766" i="1"/>
  <c r="M762" i="1"/>
  <c r="M758" i="1"/>
  <c r="M754" i="1"/>
  <c r="M750" i="1"/>
  <c r="M746" i="1"/>
  <c r="M742" i="1"/>
  <c r="M738" i="1"/>
  <c r="M734" i="1"/>
  <c r="M730" i="1"/>
  <c r="M726" i="1"/>
  <c r="M722" i="1"/>
  <c r="M714" i="1"/>
  <c r="M710" i="1"/>
  <c r="M706" i="1"/>
  <c r="M702" i="1"/>
  <c r="M698" i="1"/>
  <c r="M694" i="1"/>
  <c r="M690" i="1"/>
  <c r="M686" i="1"/>
  <c r="M682" i="1"/>
  <c r="M678" i="1"/>
  <c r="M674" i="1"/>
  <c r="M670" i="1"/>
  <c r="M666" i="1"/>
  <c r="M662" i="1"/>
  <c r="M658" i="1"/>
  <c r="M650" i="1"/>
  <c r="M646" i="1"/>
  <c r="M642" i="1"/>
  <c r="M638" i="1"/>
  <c r="M634" i="1"/>
  <c r="M630" i="1"/>
  <c r="M626" i="1"/>
  <c r="M622" i="1"/>
  <c r="M618" i="1"/>
  <c r="M614" i="1"/>
  <c r="M610" i="1"/>
  <c r="M606" i="1"/>
  <c r="M602" i="1"/>
  <c r="M598" i="1"/>
  <c r="M594" i="1"/>
  <c r="M590" i="1"/>
  <c r="M586" i="1"/>
  <c r="M582" i="1"/>
  <c r="M578" i="1"/>
  <c r="M574" i="1"/>
  <c r="M570" i="1"/>
  <c r="M562" i="1"/>
  <c r="M558" i="1"/>
  <c r="M550" i="1"/>
  <c r="M546" i="1"/>
  <c r="M542" i="1"/>
  <c r="M538" i="1"/>
  <c r="M534" i="1"/>
  <c r="M530" i="1"/>
  <c r="M526" i="1"/>
  <c r="M522" i="1"/>
  <c r="M518" i="1"/>
  <c r="M514" i="1"/>
  <c r="M510" i="1"/>
  <c r="M506" i="1"/>
  <c r="M502" i="1"/>
  <c r="M498" i="1"/>
  <c r="M494" i="1"/>
  <c r="M490" i="1"/>
  <c r="M486" i="1"/>
  <c r="M482" i="1"/>
  <c r="M478" i="1"/>
  <c r="M474" i="1"/>
  <c r="M470" i="1"/>
  <c r="M466" i="1"/>
  <c r="M462" i="1"/>
  <c r="M458" i="1"/>
  <c r="M454" i="1"/>
  <c r="M450" i="1"/>
  <c r="M446" i="1"/>
  <c r="M442" i="1"/>
  <c r="M438" i="1"/>
  <c r="M434" i="1"/>
  <c r="M430" i="1"/>
  <c r="M426" i="1"/>
  <c r="M422" i="1"/>
  <c r="M418" i="1"/>
  <c r="M414" i="1"/>
  <c r="M410" i="1"/>
  <c r="M406" i="1"/>
  <c r="M402" i="1"/>
  <c r="M398" i="1"/>
  <c r="M394" i="1"/>
  <c r="M390" i="1"/>
  <c r="M386" i="1"/>
  <c r="M382" i="1"/>
  <c r="M378" i="1"/>
  <c r="M374" i="1"/>
  <c r="M370" i="1"/>
  <c r="M366" i="1"/>
  <c r="M362" i="1"/>
  <c r="M358" i="1"/>
  <c r="M354" i="1"/>
  <c r="M350" i="1"/>
  <c r="M342" i="1"/>
  <c r="M338" i="1"/>
  <c r="M334" i="1"/>
  <c r="M330" i="1"/>
  <c r="M326" i="1"/>
  <c r="M322" i="1"/>
  <c r="M318" i="1"/>
  <c r="M314" i="1"/>
  <c r="M310" i="1"/>
  <c r="M306" i="1"/>
  <c r="M302" i="1"/>
  <c r="M298" i="1"/>
  <c r="M294" i="1"/>
  <c r="M290" i="1"/>
  <c r="M286" i="1"/>
  <c r="M282" i="1"/>
  <c r="M278" i="1"/>
  <c r="M274" i="1"/>
  <c r="M270" i="1"/>
  <c r="M266" i="1"/>
  <c r="M262" i="1"/>
  <c r="M258" i="1"/>
  <c r="M254" i="1"/>
  <c r="M250" i="1"/>
  <c r="M246" i="1"/>
  <c r="M242" i="1"/>
  <c r="M238" i="1"/>
  <c r="M234" i="1"/>
  <c r="M230" i="1"/>
  <c r="M226" i="1"/>
  <c r="M222" i="1"/>
  <c r="M218" i="1"/>
  <c r="M214" i="1"/>
  <c r="M210" i="1"/>
  <c r="M206" i="1"/>
  <c r="M202" i="1"/>
  <c r="M198" i="1"/>
  <c r="M194" i="1"/>
  <c r="M190" i="1"/>
  <c r="M186" i="1"/>
  <c r="M182" i="1"/>
  <c r="M178" i="1"/>
  <c r="M174" i="1"/>
  <c r="M170" i="1"/>
  <c r="M166" i="1"/>
  <c r="M162" i="1"/>
  <c r="M158" i="1"/>
  <c r="M154" i="1"/>
  <c r="M150" i="1"/>
  <c r="M146" i="1"/>
  <c r="M142" i="1"/>
  <c r="M138" i="1"/>
  <c r="M134" i="1"/>
  <c r="M130" i="1"/>
  <c r="M126" i="1"/>
  <c r="M122" i="1"/>
  <c r="M118" i="1"/>
  <c r="M114" i="1"/>
  <c r="M110" i="1"/>
  <c r="M106" i="1"/>
  <c r="M102" i="1"/>
  <c r="M98" i="1"/>
  <c r="M94" i="1"/>
  <c r="M90" i="1"/>
  <c r="M86" i="1"/>
  <c r="M82" i="1"/>
  <c r="M78" i="1"/>
  <c r="M74" i="1"/>
  <c r="M70" i="1"/>
  <c r="M66" i="1"/>
  <c r="M62" i="1"/>
  <c r="M58" i="1"/>
  <c r="M54" i="1"/>
  <c r="M50" i="1"/>
  <c r="M46" i="1"/>
  <c r="M42" i="1"/>
  <c r="M38" i="1"/>
  <c r="M34" i="1"/>
  <c r="M30" i="1"/>
  <c r="M26" i="1"/>
  <c r="M22" i="1"/>
  <c r="M18" i="1"/>
  <c r="M14" i="1"/>
  <c r="R659" i="1" l="1"/>
  <c r="R18" i="1"/>
  <c r="R66" i="1"/>
  <c r="R114" i="1"/>
  <c r="R146" i="1"/>
  <c r="R194" i="1"/>
  <c r="R226" i="1"/>
  <c r="R274" i="1"/>
  <c r="R322" i="1"/>
  <c r="R1876" i="1"/>
  <c r="R1988" i="1"/>
  <c r="R554" i="1"/>
  <c r="R10" i="1"/>
  <c r="R531" i="1"/>
  <c r="R34" i="1"/>
  <c r="R50" i="1"/>
  <c r="R82" i="1"/>
  <c r="R98" i="1"/>
  <c r="R130" i="1"/>
  <c r="R162" i="1"/>
  <c r="R178" i="1"/>
  <c r="R210" i="1"/>
  <c r="R242" i="1"/>
  <c r="R258" i="1"/>
  <c r="R290" i="1"/>
  <c r="R306" i="1"/>
  <c r="R338" i="1"/>
  <c r="R786" i="1"/>
  <c r="R1844" i="1"/>
  <c r="R1860" i="1"/>
  <c r="R1892" i="1"/>
  <c r="R2100" i="1"/>
  <c r="R2132" i="1"/>
  <c r="R2148" i="1"/>
  <c r="R2180" i="1"/>
  <c r="R1454" i="1"/>
  <c r="R2858" i="1"/>
  <c r="R2034" i="1"/>
  <c r="R1938" i="1"/>
  <c r="R2834" i="1"/>
  <c r="R2866" i="1"/>
  <c r="R718" i="1"/>
  <c r="R858" i="1"/>
  <c r="R966" i="1"/>
  <c r="R978" i="1"/>
  <c r="R986" i="1"/>
  <c r="R1046" i="1"/>
  <c r="R1078" i="1"/>
  <c r="R1086" i="1"/>
  <c r="R1094" i="1"/>
  <c r="R1102" i="1"/>
  <c r="R1130" i="1"/>
  <c r="R1138" i="1"/>
  <c r="R1146" i="1"/>
  <c r="R1174" i="1"/>
  <c r="R1230" i="1"/>
  <c r="R1270" i="1"/>
  <c r="R1278" i="1"/>
  <c r="R1286" i="1"/>
  <c r="R1302" i="1"/>
  <c r="R1310" i="1"/>
  <c r="R1318" i="1"/>
  <c r="R1358" i="1"/>
  <c r="R1398" i="1"/>
  <c r="R1406" i="1"/>
  <c r="R1414" i="1"/>
  <c r="R1430" i="1"/>
  <c r="R1438" i="1"/>
  <c r="R1446" i="1"/>
  <c r="R1486" i="1"/>
  <c r="R1526" i="1"/>
  <c r="R1534" i="1"/>
  <c r="R1542" i="1"/>
  <c r="R1558" i="1"/>
  <c r="R1566" i="1"/>
  <c r="R1574" i="1"/>
  <c r="R1614" i="1"/>
  <c r="R1654" i="1"/>
  <c r="R1662" i="1"/>
  <c r="R1670" i="1"/>
  <c r="R1686" i="1"/>
  <c r="R1694" i="1"/>
  <c r="R1702" i="1"/>
  <c r="R1742" i="1"/>
  <c r="R1842" i="1"/>
  <c r="R1850" i="1"/>
  <c r="R1858" i="1"/>
  <c r="R1882" i="1"/>
  <c r="R1890" i="1"/>
  <c r="R1898" i="1"/>
  <c r="R1978" i="1"/>
  <c r="R2010" i="1"/>
  <c r="R2042" i="1"/>
  <c r="R2314" i="1"/>
  <c r="R2346" i="1"/>
  <c r="R2378" i="1"/>
  <c r="R2410" i="1"/>
  <c r="R2426" i="1"/>
  <c r="R2434" i="1"/>
  <c r="R2442" i="1"/>
  <c r="R2450" i="1"/>
  <c r="R2458" i="1"/>
  <c r="R2466" i="1"/>
  <c r="R2474" i="1"/>
  <c r="R2482" i="1"/>
  <c r="R2490" i="1"/>
  <c r="R2498" i="1"/>
  <c r="R2506" i="1"/>
  <c r="R2514" i="1"/>
  <c r="R2522" i="1"/>
  <c r="R2530" i="1"/>
  <c r="R2538" i="1"/>
  <c r="R2546" i="1"/>
  <c r="R2554" i="1"/>
  <c r="R2562" i="1"/>
  <c r="R2570" i="1"/>
  <c r="R2578" i="1"/>
  <c r="R2586" i="1"/>
  <c r="R2594" i="1"/>
  <c r="R2602" i="1"/>
  <c r="R2610" i="1"/>
  <c r="R2618" i="1"/>
  <c r="R2626" i="1"/>
  <c r="R994" i="1"/>
  <c r="R1986" i="1"/>
  <c r="R2842" i="1"/>
  <c r="R2874" i="1"/>
  <c r="R1518" i="1"/>
  <c r="R1802" i="1"/>
  <c r="R1326" i="1"/>
  <c r="R2018" i="1"/>
  <c r="R12" i="1"/>
  <c r="R20" i="1"/>
  <c r="R28" i="1"/>
  <c r="R36" i="1"/>
  <c r="R44" i="1"/>
  <c r="R52" i="1"/>
  <c r="R60" i="1"/>
  <c r="R68" i="1"/>
  <c r="R76" i="1"/>
  <c r="R84" i="1"/>
  <c r="R92" i="1"/>
  <c r="R100" i="1"/>
  <c r="R108" i="1"/>
  <c r="R116" i="1"/>
  <c r="R124" i="1"/>
  <c r="R132" i="1"/>
  <c r="R140" i="1"/>
  <c r="R148" i="1"/>
  <c r="R156" i="1"/>
  <c r="R164" i="1"/>
  <c r="R172" i="1"/>
  <c r="R180" i="1"/>
  <c r="R188" i="1"/>
  <c r="R196" i="1"/>
  <c r="R204" i="1"/>
  <c r="R1122" i="1"/>
  <c r="R1646" i="1"/>
  <c r="R1930" i="1"/>
  <c r="R2826" i="1"/>
  <c r="R2890" i="1"/>
  <c r="R974" i="1"/>
  <c r="R1874" i="1"/>
  <c r="R2634" i="1"/>
  <c r="R2642" i="1"/>
  <c r="R2650" i="1"/>
  <c r="R2658" i="1"/>
  <c r="R2666" i="1"/>
  <c r="R2674" i="1"/>
  <c r="R2682" i="1"/>
  <c r="R2690" i="1"/>
  <c r="R2698" i="1"/>
  <c r="R2706" i="1"/>
  <c r="R2714" i="1"/>
  <c r="R2722" i="1"/>
  <c r="R2730" i="1"/>
  <c r="R2738" i="1"/>
  <c r="R2746" i="1"/>
  <c r="R2754" i="1"/>
  <c r="R2762" i="1"/>
  <c r="R2770" i="1"/>
  <c r="R2778" i="1"/>
  <c r="R2786" i="1"/>
  <c r="R2794" i="1"/>
  <c r="R2802" i="1"/>
  <c r="R2810" i="1"/>
  <c r="R1774" i="1"/>
  <c r="R2818" i="1"/>
  <c r="R1582" i="1"/>
  <c r="R1866" i="1"/>
  <c r="R2058" i="1"/>
  <c r="R2130" i="1"/>
  <c r="R2146" i="1"/>
  <c r="R2162" i="1"/>
  <c r="R2178" i="1"/>
  <c r="R2266" i="1"/>
  <c r="R2282" i="1"/>
  <c r="R2298" i="1"/>
  <c r="R2338" i="1"/>
  <c r="R2402" i="1"/>
  <c r="R570" i="1"/>
  <c r="R586" i="1"/>
  <c r="R670" i="1"/>
  <c r="R686" i="1"/>
  <c r="R702" i="1"/>
  <c r="R738" i="1"/>
  <c r="R754" i="1"/>
  <c r="R770" i="1"/>
  <c r="R822" i="1"/>
  <c r="R838" i="1"/>
  <c r="R926" i="1"/>
  <c r="R942" i="1"/>
  <c r="R958" i="1"/>
  <c r="R636" i="1"/>
  <c r="R652" i="1"/>
  <c r="R668" i="1"/>
  <c r="R684" i="1"/>
  <c r="R700" i="1"/>
  <c r="R716" i="1"/>
  <c r="R732" i="1"/>
  <c r="R748" i="1"/>
  <c r="R764" i="1"/>
  <c r="R780" i="1"/>
  <c r="R796" i="1"/>
  <c r="R812" i="1"/>
  <c r="R828" i="1"/>
  <c r="R844" i="1"/>
  <c r="R860" i="1"/>
  <c r="R876" i="1"/>
  <c r="R892" i="1"/>
  <c r="R908" i="1"/>
  <c r="R924" i="1"/>
  <c r="R940" i="1"/>
  <c r="R956" i="1"/>
  <c r="R972" i="1"/>
  <c r="R980" i="1"/>
  <c r="R988" i="1"/>
  <c r="R996" i="1"/>
  <c r="R1004" i="1"/>
  <c r="R1012" i="1"/>
  <c r="R1020" i="1"/>
  <c r="R1028" i="1"/>
  <c r="R1036" i="1"/>
  <c r="R1044" i="1"/>
  <c r="R1052" i="1"/>
  <c r="R1060" i="1"/>
  <c r="R1068" i="1"/>
  <c r="R1076" i="1"/>
  <c r="R1777" i="1"/>
  <c r="R1793" i="1"/>
  <c r="R1809" i="1"/>
  <c r="R1825" i="1"/>
  <c r="R1841" i="1"/>
  <c r="R1857" i="1"/>
  <c r="R1873" i="1"/>
  <c r="R1889" i="1"/>
  <c r="R1921" i="1"/>
  <c r="R1937" i="1"/>
  <c r="R1953" i="1"/>
  <c r="R1969" i="1"/>
  <c r="R1985" i="1"/>
  <c r="R2001" i="1"/>
  <c r="R2025" i="1"/>
  <c r="R2049" i="1"/>
  <c r="R2081" i="1"/>
  <c r="R2113" i="1"/>
  <c r="R2137" i="1"/>
  <c r="R2145" i="1"/>
  <c r="R2169" i="1"/>
  <c r="R2201" i="1"/>
  <c r="R2225" i="1"/>
  <c r="R2257" i="1"/>
  <c r="R2289" i="1"/>
  <c r="R2313" i="1"/>
  <c r="R2321" i="1"/>
  <c r="R2345" i="1"/>
  <c r="R2361" i="1"/>
  <c r="R2385" i="1"/>
  <c r="R2449" i="1"/>
  <c r="R2473" i="1"/>
  <c r="R2489" i="1"/>
  <c r="R2513" i="1"/>
  <c r="R2577" i="1"/>
  <c r="R2601" i="1"/>
  <c r="R2617" i="1"/>
  <c r="R2641" i="1"/>
  <c r="R2705" i="1"/>
  <c r="R2729" i="1"/>
  <c r="R2745" i="1"/>
  <c r="R2769" i="1"/>
  <c r="R2833" i="1"/>
  <c r="R2857" i="1"/>
  <c r="R2873" i="1"/>
  <c r="R4" i="1"/>
  <c r="R276" i="1"/>
  <c r="R284" i="1"/>
  <c r="R292" i="1"/>
  <c r="R300" i="1"/>
  <c r="R308" i="1"/>
  <c r="R316" i="1"/>
  <c r="R324" i="1"/>
  <c r="R332" i="1"/>
  <c r="R340" i="1"/>
  <c r="R348" i="1"/>
  <c r="R356" i="1"/>
  <c r="R364" i="1"/>
  <c r="R372" i="1"/>
  <c r="R380" i="1"/>
  <c r="R388" i="1"/>
  <c r="R396" i="1"/>
  <c r="R404" i="1"/>
  <c r="R412" i="1"/>
  <c r="R420" i="1"/>
  <c r="R428" i="1"/>
  <c r="R436" i="1"/>
  <c r="R444" i="1"/>
  <c r="R452" i="1"/>
  <c r="R460" i="1"/>
  <c r="R468" i="1"/>
  <c r="R476" i="1"/>
  <c r="R484" i="1"/>
  <c r="R492" i="1"/>
  <c r="R500" i="1"/>
  <c r="R508" i="1"/>
  <c r="R516" i="1"/>
  <c r="R524" i="1"/>
  <c r="R532" i="1"/>
  <c r="R540" i="1"/>
  <c r="R548" i="1"/>
  <c r="R556" i="1"/>
  <c r="R564" i="1"/>
  <c r="R572" i="1"/>
  <c r="R580" i="1"/>
  <c r="R588" i="1"/>
  <c r="R596" i="1"/>
  <c r="R604" i="1"/>
  <c r="R612" i="1"/>
  <c r="R620" i="1"/>
  <c r="R628" i="1"/>
  <c r="R2066" i="1"/>
  <c r="R2082" i="1"/>
  <c r="R2098" i="1"/>
  <c r="R2114" i="1"/>
  <c r="R2202" i="1"/>
  <c r="R2218" i="1"/>
  <c r="R1773" i="1"/>
  <c r="R1789" i="1"/>
  <c r="R1805" i="1"/>
  <c r="R1821" i="1"/>
  <c r="R1837" i="1"/>
  <c r="R1853" i="1"/>
  <c r="R1869" i="1"/>
  <c r="R1885" i="1"/>
  <c r="R1901" i="1"/>
  <c r="R1909" i="1"/>
  <c r="R1925" i="1"/>
  <c r="R1941" i="1"/>
  <c r="R1957" i="1"/>
  <c r="R1973" i="1"/>
  <c r="R1989" i="1"/>
  <c r="R2005" i="1"/>
  <c r="R2021" i="1"/>
  <c r="R2053" i="1"/>
  <c r="R2085" i="1"/>
  <c r="R2109" i="1"/>
  <c r="R2173" i="1"/>
  <c r="R2197" i="1"/>
  <c r="R2229" i="1"/>
  <c r="R2253" i="1"/>
  <c r="R2285" i="1"/>
  <c r="R2373" i="1"/>
  <c r="R2381" i="1"/>
  <c r="R2437" i="1"/>
  <c r="R2445" i="1"/>
  <c r="R2501" i="1"/>
  <c r="R2509" i="1"/>
  <c r="R2565" i="1"/>
  <c r="R2573" i="1"/>
  <c r="R2629" i="1"/>
  <c r="R2637" i="1"/>
  <c r="R2693" i="1"/>
  <c r="R2701" i="1"/>
  <c r="R2757" i="1"/>
  <c r="R2765" i="1"/>
  <c r="R2821" i="1"/>
  <c r="R2829" i="1"/>
  <c r="R2885" i="1"/>
  <c r="R212" i="1"/>
  <c r="R220" i="1"/>
  <c r="R228" i="1"/>
  <c r="R236" i="1"/>
  <c r="R244" i="1"/>
  <c r="R252" i="1"/>
  <c r="R260" i="1"/>
  <c r="R268" i="1"/>
  <c r="R1300" i="1"/>
  <c r="R1308" i="1"/>
  <c r="R1316" i="1"/>
  <c r="R1324" i="1"/>
  <c r="R1332" i="1"/>
  <c r="R1340" i="1"/>
  <c r="R1348" i="1"/>
  <c r="R1428" i="1"/>
  <c r="R1436" i="1"/>
  <c r="R1444" i="1"/>
  <c r="R1452" i="1"/>
  <c r="R1460" i="1"/>
  <c r="R1468" i="1"/>
  <c r="R1476" i="1"/>
  <c r="R1548" i="1"/>
  <c r="R1556" i="1"/>
  <c r="R1564" i="1"/>
  <c r="R1572" i="1"/>
  <c r="R1580" i="1"/>
  <c r="R1588" i="1"/>
  <c r="R1596" i="1"/>
  <c r="R1604" i="1"/>
  <c r="R1612" i="1"/>
  <c r="R1684" i="1"/>
  <c r="R1692" i="1"/>
  <c r="R1700" i="1"/>
  <c r="R1708" i="1"/>
  <c r="R1716" i="1"/>
  <c r="R1724" i="1"/>
  <c r="R1732" i="1"/>
  <c r="R1804" i="1"/>
  <c r="R1812" i="1"/>
  <c r="R1828" i="1"/>
  <c r="R1836" i="1"/>
  <c r="R1868" i="1"/>
  <c r="R1900" i="1"/>
  <c r="R1924" i="1"/>
  <c r="R1932" i="1"/>
  <c r="R1964" i="1"/>
  <c r="R1996" i="1"/>
  <c r="R2028" i="1"/>
  <c r="R2036" i="1"/>
  <c r="R2060" i="1"/>
  <c r="R2068" i="1"/>
  <c r="R2084" i="1"/>
  <c r="R2092" i="1"/>
  <c r="R2124" i="1"/>
  <c r="R2156" i="1"/>
  <c r="R2188" i="1"/>
  <c r="R2234" i="1"/>
  <c r="R2250" i="1"/>
  <c r="R2322" i="1"/>
  <c r="R2386" i="1"/>
  <c r="R606" i="1"/>
  <c r="R622" i="1"/>
  <c r="R638" i="1"/>
  <c r="R790" i="1"/>
  <c r="R882" i="1"/>
  <c r="R898" i="1"/>
  <c r="R2220" i="1"/>
  <c r="R2252" i="1"/>
  <c r="R2284" i="1"/>
  <c r="R2300" i="1"/>
  <c r="R2316" i="1"/>
  <c r="R2332" i="1"/>
  <c r="R2340" i="1"/>
  <c r="R2348" i="1"/>
  <c r="R2356" i="1"/>
  <c r="R2364" i="1"/>
  <c r="R2372" i="1"/>
  <c r="R2380" i="1"/>
  <c r="R2388" i="1"/>
  <c r="R2396" i="1"/>
  <c r="R2404" i="1"/>
  <c r="R2412" i="1"/>
  <c r="R2420" i="1"/>
  <c r="R2428" i="1"/>
  <c r="R2436" i="1"/>
  <c r="R2444" i="1"/>
  <c r="R2452" i="1"/>
  <c r="R2460" i="1"/>
  <c r="R2468" i="1"/>
  <c r="R2476" i="1"/>
  <c r="R2484" i="1"/>
  <c r="R2492" i="1"/>
  <c r="R2500" i="1"/>
  <c r="R2508" i="1"/>
  <c r="R2516" i="1"/>
  <c r="R2524" i="1"/>
  <c r="R2532" i="1"/>
  <c r="R2540" i="1"/>
  <c r="R2548" i="1"/>
  <c r="R2556" i="1"/>
  <c r="R2564" i="1"/>
  <c r="R2572" i="1"/>
  <c r="R2580" i="1"/>
  <c r="R2588" i="1"/>
  <c r="R2596" i="1"/>
  <c r="R2604" i="1"/>
  <c r="R2612" i="1"/>
  <c r="R2620" i="1"/>
  <c r="R2628" i="1"/>
  <c r="R2636" i="1"/>
  <c r="R2644" i="1"/>
  <c r="R2652" i="1"/>
  <c r="R2660" i="1"/>
  <c r="R2668" i="1"/>
  <c r="R2676" i="1"/>
  <c r="R2684" i="1"/>
  <c r="R2692" i="1"/>
  <c r="R2700" i="1"/>
  <c r="R2708" i="1"/>
  <c r="R2716" i="1"/>
  <c r="R2724" i="1"/>
  <c r="R2732" i="1"/>
  <c r="R2740" i="1"/>
  <c r="R2748" i="1"/>
  <c r="R2756" i="1"/>
  <c r="R2764" i="1"/>
  <c r="R2772" i="1"/>
  <c r="R2780" i="1"/>
  <c r="R2788" i="1"/>
  <c r="R2796" i="1"/>
  <c r="R2804" i="1"/>
  <c r="R2812" i="1"/>
  <c r="R2820" i="1"/>
  <c r="R2828" i="1"/>
  <c r="R2836" i="1"/>
  <c r="R2844" i="1"/>
  <c r="R2852" i="1"/>
  <c r="R2860" i="1"/>
  <c r="R2868" i="1"/>
  <c r="R2876" i="1"/>
  <c r="R2884" i="1"/>
  <c r="R2074" i="1"/>
  <c r="R2090" i="1"/>
  <c r="R2106" i="1"/>
  <c r="R2122" i="1"/>
  <c r="R2194" i="1"/>
  <c r="R2210" i="1"/>
  <c r="R2226" i="1"/>
  <c r="R2242" i="1"/>
  <c r="R2354" i="1"/>
  <c r="R2418" i="1"/>
  <c r="R614" i="1"/>
  <c r="R630" i="1"/>
  <c r="R646" i="1"/>
  <c r="R798" i="1"/>
  <c r="R850" i="1"/>
  <c r="R874" i="1"/>
  <c r="R890" i="1"/>
  <c r="R906" i="1"/>
  <c r="R2208" i="1"/>
  <c r="R2232" i="1"/>
  <c r="R2240" i="1"/>
  <c r="R2264" i="1"/>
  <c r="R2272" i="1"/>
  <c r="R2288" i="1"/>
  <c r="R2296" i="1"/>
  <c r="R2304" i="1"/>
  <c r="R2312" i="1"/>
  <c r="R358" i="1"/>
  <c r="R374" i="1"/>
  <c r="R390" i="1"/>
  <c r="R406" i="1"/>
  <c r="R422" i="1"/>
  <c r="R438" i="1"/>
  <c r="R454" i="1"/>
  <c r="R470" i="1"/>
  <c r="R486" i="1"/>
  <c r="R502" i="1"/>
  <c r="R518" i="1"/>
  <c r="R534" i="1"/>
  <c r="R550" i="1"/>
  <c r="R722" i="1"/>
  <c r="R1084" i="1"/>
  <c r="R1092" i="1"/>
  <c r="R1100" i="1"/>
  <c r="R1108" i="1"/>
  <c r="R1116" i="1"/>
  <c r="R1124" i="1"/>
  <c r="R1132" i="1"/>
  <c r="R1140" i="1"/>
  <c r="R1148" i="1"/>
  <c r="R1156" i="1"/>
  <c r="R1164" i="1"/>
  <c r="R1172" i="1"/>
  <c r="R1180" i="1"/>
  <c r="R1188" i="1"/>
  <c r="R1196" i="1"/>
  <c r="R1204" i="1"/>
  <c r="R1292" i="1"/>
  <c r="R1676" i="1"/>
  <c r="R1740" i="1"/>
  <c r="R1796" i="1"/>
  <c r="R1972" i="1"/>
  <c r="R2004" i="1"/>
  <c r="R2020" i="1"/>
  <c r="R2052" i="1"/>
  <c r="R1135" i="1"/>
  <c r="R1087" i="1"/>
  <c r="R343" i="1"/>
  <c r="R351" i="1"/>
  <c r="R359" i="1"/>
  <c r="R367" i="1"/>
  <c r="R375" i="1"/>
  <c r="R1170" i="1"/>
  <c r="R6" i="1"/>
  <c r="R1031" i="1"/>
  <c r="R383" i="1"/>
  <c r="R391" i="1"/>
  <c r="R399" i="1"/>
  <c r="R407" i="1"/>
  <c r="R415" i="1"/>
  <c r="R423" i="1"/>
  <c r="R431" i="1"/>
  <c r="R535" i="1"/>
  <c r="R543" i="1"/>
  <c r="R551" i="1"/>
  <c r="R559" i="1"/>
  <c r="R567" i="1"/>
  <c r="R575" i="1"/>
  <c r="R583" i="1"/>
  <c r="R591" i="1"/>
  <c r="R599" i="1"/>
  <c r="R663" i="1"/>
  <c r="R671" i="1"/>
  <c r="R679" i="1"/>
  <c r="R687" i="1"/>
  <c r="R695" i="1"/>
  <c r="R703" i="1"/>
  <c r="R711" i="1"/>
  <c r="R719" i="1"/>
  <c r="R727" i="1"/>
  <c r="R839" i="1"/>
  <c r="R847" i="1"/>
  <c r="R855" i="1"/>
  <c r="R1039" i="1"/>
  <c r="R1047" i="1"/>
  <c r="R1055" i="1"/>
  <c r="R1063" i="1"/>
  <c r="R1071" i="1"/>
  <c r="R1079" i="1"/>
  <c r="R1111" i="1"/>
  <c r="R1119" i="1"/>
  <c r="R1127" i="1"/>
  <c r="R1223" i="1"/>
  <c r="R1231" i="1"/>
  <c r="R1239" i="1"/>
  <c r="R1263" i="1"/>
  <c r="R2141" i="1"/>
  <c r="R2213" i="1"/>
  <c r="R2317" i="1"/>
  <c r="R2357" i="1"/>
  <c r="R2365" i="1"/>
  <c r="R2421" i="1"/>
  <c r="R2429" i="1"/>
  <c r="R2485" i="1"/>
  <c r="R2493" i="1"/>
  <c r="R2549" i="1"/>
  <c r="R2557" i="1"/>
  <c r="R2613" i="1"/>
  <c r="R2621" i="1"/>
  <c r="R2677" i="1"/>
  <c r="R2685" i="1"/>
  <c r="R2741" i="1"/>
  <c r="R2749" i="1"/>
  <c r="R2805" i="1"/>
  <c r="R2813" i="1"/>
  <c r="R2869" i="1"/>
  <c r="R2877" i="1"/>
  <c r="R9" i="1"/>
  <c r="R7" i="1"/>
  <c r="R14" i="1"/>
  <c r="R30" i="1"/>
  <c r="R46" i="1"/>
  <c r="R62" i="1"/>
  <c r="R78" i="1"/>
  <c r="R94" i="1"/>
  <c r="R110" i="1"/>
  <c r="R126" i="1"/>
  <c r="R142" i="1"/>
  <c r="R158" i="1"/>
  <c r="R174" i="1"/>
  <c r="R190" i="1"/>
  <c r="R206" i="1"/>
  <c r="R222" i="1"/>
  <c r="R238" i="1"/>
  <c r="R254" i="1"/>
  <c r="R270" i="1"/>
  <c r="R286" i="1"/>
  <c r="R302" i="1"/>
  <c r="R318" i="1"/>
  <c r="R334" i="1"/>
  <c r="R350" i="1"/>
  <c r="R366" i="1"/>
  <c r="R382" i="1"/>
  <c r="R398" i="1"/>
  <c r="R414" i="1"/>
  <c r="R430" i="1"/>
  <c r="R446" i="1"/>
  <c r="R462" i="1"/>
  <c r="R478" i="1"/>
  <c r="R494" i="1"/>
  <c r="R510" i="1"/>
  <c r="R526" i="1"/>
  <c r="R542" i="1"/>
  <c r="R566" i="1"/>
  <c r="R2328" i="1"/>
  <c r="R339" i="1"/>
  <c r="R371" i="1"/>
  <c r="R347" i="1"/>
  <c r="R355" i="1"/>
  <c r="R363" i="1"/>
  <c r="R379" i="1"/>
  <c r="R395" i="1"/>
  <c r="R419" i="1"/>
  <c r="R547" i="1"/>
  <c r="R579" i="1"/>
  <c r="R603" i="1"/>
  <c r="R683" i="1"/>
  <c r="R715" i="1"/>
  <c r="R843" i="1"/>
  <c r="R1043" i="1"/>
  <c r="R1075" i="1"/>
  <c r="R1131" i="1"/>
  <c r="R1235" i="1"/>
  <c r="R1267" i="1"/>
  <c r="R859" i="1"/>
  <c r="R2337" i="1"/>
  <c r="R2505" i="1"/>
  <c r="R2529" i="1"/>
  <c r="R2633" i="1"/>
  <c r="R2649" i="1"/>
  <c r="R2849" i="1"/>
  <c r="R11" i="1"/>
  <c r="R362" i="1"/>
  <c r="R378" i="1"/>
  <c r="R394" i="1"/>
  <c r="R410" i="1"/>
  <c r="R426" i="1"/>
  <c r="R442" i="1"/>
  <c r="R458" i="1"/>
  <c r="R474" i="1"/>
  <c r="R490" i="1"/>
  <c r="R506" i="1"/>
  <c r="R522" i="1"/>
  <c r="R538" i="1"/>
  <c r="R387" i="1"/>
  <c r="R403" i="1"/>
  <c r="R411" i="1"/>
  <c r="R427" i="1"/>
  <c r="R539" i="1"/>
  <c r="R555" i="1"/>
  <c r="R563" i="1"/>
  <c r="R571" i="1"/>
  <c r="R587" i="1"/>
  <c r="R595" i="1"/>
  <c r="R667" i="1"/>
  <c r="R675" i="1"/>
  <c r="R691" i="1"/>
  <c r="R699" i="1"/>
  <c r="R707" i="1"/>
  <c r="R723" i="1"/>
  <c r="R731" i="1"/>
  <c r="R851" i="1"/>
  <c r="R1035" i="1"/>
  <c r="R1051" i="1"/>
  <c r="R1059" i="1"/>
  <c r="R1067" i="1"/>
  <c r="R1083" i="1"/>
  <c r="R1115" i="1"/>
  <c r="R1123" i="1"/>
  <c r="R1227" i="1"/>
  <c r="R1243" i="1"/>
  <c r="R1259" i="1"/>
  <c r="R1905" i="1"/>
  <c r="R2185" i="1"/>
  <c r="R2377" i="1"/>
  <c r="R2393" i="1"/>
  <c r="R2401" i="1"/>
  <c r="R2465" i="1"/>
  <c r="R2521" i="1"/>
  <c r="R2593" i="1"/>
  <c r="R2657" i="1"/>
  <c r="R2721" i="1"/>
  <c r="R2761" i="1"/>
  <c r="R2777" i="1"/>
  <c r="R2785" i="1"/>
  <c r="R2889" i="1"/>
  <c r="R5" i="1"/>
  <c r="R346" i="1"/>
  <c r="R1106" i="1"/>
  <c r="R3" i="1"/>
  <c r="R835" i="1"/>
  <c r="R26" i="1"/>
  <c r="R42" i="1"/>
  <c r="R58" i="1"/>
  <c r="R74" i="1"/>
  <c r="R90" i="1"/>
  <c r="R106" i="1"/>
  <c r="R122" i="1"/>
  <c r="R138" i="1"/>
  <c r="R154" i="1"/>
  <c r="R170" i="1"/>
  <c r="R186" i="1"/>
  <c r="R202" i="1"/>
  <c r="R218" i="1"/>
  <c r="R234" i="1"/>
  <c r="R250" i="1"/>
  <c r="R266" i="1"/>
  <c r="R282" i="1"/>
  <c r="R298" i="1"/>
  <c r="R314" i="1"/>
  <c r="R330" i="1"/>
  <c r="R562" i="1"/>
  <c r="R1080" i="1"/>
  <c r="R1088" i="1"/>
  <c r="R1096" i="1"/>
  <c r="R1104" i="1"/>
  <c r="R1112" i="1"/>
  <c r="R1120" i="1"/>
  <c r="R1128" i="1"/>
  <c r="R1136" i="1"/>
  <c r="R1144" i="1"/>
  <c r="R1152" i="1"/>
  <c r="R1160" i="1"/>
  <c r="R1168" i="1"/>
  <c r="R1176" i="1"/>
  <c r="R1184" i="1"/>
  <c r="R1192" i="1"/>
  <c r="R1200" i="1"/>
  <c r="R1208" i="1"/>
  <c r="R1738" i="1"/>
  <c r="R1746" i="1"/>
  <c r="R1682" i="1"/>
  <c r="R1769" i="1"/>
  <c r="R1785" i="1"/>
  <c r="R1801" i="1"/>
  <c r="R1817" i="1"/>
  <c r="R1849" i="1"/>
  <c r="R1865" i="1"/>
  <c r="R1881" i="1"/>
  <c r="R1897" i="1"/>
  <c r="R1913" i="1"/>
  <c r="R1929" i="1"/>
  <c r="R1945" i="1"/>
  <c r="R1977" i="1"/>
  <c r="R2065" i="1"/>
  <c r="R2153" i="1"/>
  <c r="R2209" i="1"/>
  <c r="R2353" i="1"/>
  <c r="R2425" i="1"/>
  <c r="R2481" i="1"/>
  <c r="R2553" i="1"/>
  <c r="R2609" i="1"/>
  <c r="R2681" i="1"/>
  <c r="R2737" i="1"/>
  <c r="R2793" i="1"/>
  <c r="R2865" i="1"/>
  <c r="R1234" i="1"/>
  <c r="R1610" i="1"/>
  <c r="R2854" i="1"/>
  <c r="R2886" i="1"/>
  <c r="R1362" i="1"/>
  <c r="R1833" i="1"/>
  <c r="R1961" i="1"/>
  <c r="R1993" i="1"/>
  <c r="R2017" i="1"/>
  <c r="R2041" i="1"/>
  <c r="R2097" i="1"/>
  <c r="R2129" i="1"/>
  <c r="R2217" i="1"/>
  <c r="R2241" i="1"/>
  <c r="R2273" i="1"/>
  <c r="R2297" i="1"/>
  <c r="R2329" i="1"/>
  <c r="R2409" i="1"/>
  <c r="R2417" i="1"/>
  <c r="R2537" i="1"/>
  <c r="R2545" i="1"/>
  <c r="R2665" i="1"/>
  <c r="R2673" i="1"/>
  <c r="R2801" i="1"/>
  <c r="R2809" i="1"/>
  <c r="R1426" i="1"/>
  <c r="R870" i="1"/>
  <c r="R970" i="1"/>
  <c r="R982" i="1"/>
  <c r="R990" i="1"/>
  <c r="R1042" i="1"/>
  <c r="R1074" i="1"/>
  <c r="R1082" i="1"/>
  <c r="R1090" i="1"/>
  <c r="R1098" i="1"/>
  <c r="R1126" i="1"/>
  <c r="R1134" i="1"/>
  <c r="R1142" i="1"/>
  <c r="R1266" i="1"/>
  <c r="R1274" i="1"/>
  <c r="R1282" i="1"/>
  <c r="R1306" i="1"/>
  <c r="R1314" i="1"/>
  <c r="R1322" i="1"/>
  <c r="R1394" i="1"/>
  <c r="R1402" i="1"/>
  <c r="R1410" i="1"/>
  <c r="R1434" i="1"/>
  <c r="R1442" i="1"/>
  <c r="R1450" i="1"/>
  <c r="R1522" i="1"/>
  <c r="R1530" i="1"/>
  <c r="R1538" i="1"/>
  <c r="R1290" i="1"/>
  <c r="R1554" i="1"/>
  <c r="R1838" i="1"/>
  <c r="R2838" i="1"/>
  <c r="R2870" i="1"/>
  <c r="R16" i="1"/>
  <c r="R24" i="1"/>
  <c r="R32" i="1"/>
  <c r="R40" i="1"/>
  <c r="R48" i="1"/>
  <c r="R56" i="1"/>
  <c r="R64" i="1"/>
  <c r="R72" i="1"/>
  <c r="R80" i="1"/>
  <c r="R88" i="1"/>
  <c r="R96" i="1"/>
  <c r="R104" i="1"/>
  <c r="R112" i="1"/>
  <c r="R120" i="1"/>
  <c r="R128" i="1"/>
  <c r="R136" i="1"/>
  <c r="R144" i="1"/>
  <c r="R152" i="1"/>
  <c r="R160" i="1"/>
  <c r="R168" i="1"/>
  <c r="R176" i="1"/>
  <c r="R184" i="1"/>
  <c r="R192" i="1"/>
  <c r="R200" i="1"/>
  <c r="R1418" i="1"/>
  <c r="R1765" i="1"/>
  <c r="R1781" i="1"/>
  <c r="R1797" i="1"/>
  <c r="R1813" i="1"/>
  <c r="R1829" i="1"/>
  <c r="R1845" i="1"/>
  <c r="R1861" i="1"/>
  <c r="R1877" i="1"/>
  <c r="R1893" i="1"/>
  <c r="R1917" i="1"/>
  <c r="R1933" i="1"/>
  <c r="R1949" i="1"/>
  <c r="R1965" i="1"/>
  <c r="R1981" i="1"/>
  <c r="R1997" i="1"/>
  <c r="R2013" i="1"/>
  <c r="R2037" i="1"/>
  <c r="R2069" i="1"/>
  <c r="R2093" i="1"/>
  <c r="R2125" i="1"/>
  <c r="R2157" i="1"/>
  <c r="R2181" i="1"/>
  <c r="R2189" i="1"/>
  <c r="R2245" i="1"/>
  <c r="R2269" i="1"/>
  <c r="R2301" i="1"/>
  <c r="R2341" i="1"/>
  <c r="R2349" i="1"/>
  <c r="R2405" i="1"/>
  <c r="R2413" i="1"/>
  <c r="R2469" i="1"/>
  <c r="R2477" i="1"/>
  <c r="R2533" i="1"/>
  <c r="R2541" i="1"/>
  <c r="R2597" i="1"/>
  <c r="R2605" i="1"/>
  <c r="R2661" i="1"/>
  <c r="R2669" i="1"/>
  <c r="R2725" i="1"/>
  <c r="R2733" i="1"/>
  <c r="R2789" i="1"/>
  <c r="R2797" i="1"/>
  <c r="R2853" i="1"/>
  <c r="R2861" i="1"/>
  <c r="R272" i="1"/>
  <c r="R280" i="1"/>
  <c r="R288" i="1"/>
  <c r="R296" i="1"/>
  <c r="R304" i="1"/>
  <c r="R312" i="1"/>
  <c r="R320" i="1"/>
  <c r="R328" i="1"/>
  <c r="R336" i="1"/>
  <c r="R344" i="1"/>
  <c r="R352" i="1"/>
  <c r="R360" i="1"/>
  <c r="R368" i="1"/>
  <c r="R376" i="1"/>
  <c r="R384" i="1"/>
  <c r="R392" i="1"/>
  <c r="R400" i="1"/>
  <c r="R408" i="1"/>
  <c r="R416" i="1"/>
  <c r="R424" i="1"/>
  <c r="R432" i="1"/>
  <c r="R440" i="1"/>
  <c r="R448" i="1"/>
  <c r="R456" i="1"/>
  <c r="R464" i="1"/>
  <c r="R472" i="1"/>
  <c r="R480" i="1"/>
  <c r="R488" i="1"/>
  <c r="R496" i="1"/>
  <c r="R504" i="1"/>
  <c r="R512" i="1"/>
  <c r="R520" i="1"/>
  <c r="R528" i="1"/>
  <c r="R536" i="1"/>
  <c r="R544" i="1"/>
  <c r="R552" i="1"/>
  <c r="R560" i="1"/>
  <c r="R568" i="1"/>
  <c r="R576" i="1"/>
  <c r="R584" i="1"/>
  <c r="R592" i="1"/>
  <c r="R600" i="1"/>
  <c r="R608" i="1"/>
  <c r="R616" i="1"/>
  <c r="R624" i="1"/>
  <c r="R632" i="1"/>
  <c r="R208" i="1"/>
  <c r="R216" i="1"/>
  <c r="R224" i="1"/>
  <c r="R232" i="1"/>
  <c r="R240" i="1"/>
  <c r="R248" i="1"/>
  <c r="R256" i="1"/>
  <c r="R264" i="1"/>
  <c r="R2134" i="1"/>
  <c r="R2150" i="1"/>
  <c r="R2166" i="1"/>
  <c r="R2182" i="1"/>
  <c r="R2270" i="1"/>
  <c r="R2286" i="1"/>
  <c r="R2302" i="1"/>
  <c r="R2342" i="1"/>
  <c r="R2366" i="1"/>
  <c r="R2406" i="1"/>
  <c r="R574" i="1"/>
  <c r="R590" i="1"/>
  <c r="R658" i="1"/>
  <c r="R674" i="1"/>
  <c r="R690" i="1"/>
  <c r="R706" i="1"/>
  <c r="R726" i="1"/>
  <c r="R742" i="1"/>
  <c r="R758" i="1"/>
  <c r="R774" i="1"/>
  <c r="R810" i="1"/>
  <c r="R826" i="1"/>
  <c r="R842" i="1"/>
  <c r="R862" i="1"/>
  <c r="R914" i="1"/>
  <c r="R930" i="1"/>
  <c r="R946" i="1"/>
  <c r="R962" i="1"/>
  <c r="R640" i="1"/>
  <c r="R656" i="1"/>
  <c r="R672" i="1"/>
  <c r="R688" i="1"/>
  <c r="R704" i="1"/>
  <c r="R720" i="1"/>
  <c r="R736" i="1"/>
  <c r="R752" i="1"/>
  <c r="R768" i="1"/>
  <c r="R784" i="1"/>
  <c r="R800" i="1"/>
  <c r="R816" i="1"/>
  <c r="R832" i="1"/>
  <c r="R848" i="1"/>
  <c r="R864" i="1"/>
  <c r="R880" i="1"/>
  <c r="R896" i="1"/>
  <c r="R912" i="1"/>
  <c r="R928" i="1"/>
  <c r="R944" i="1"/>
  <c r="R960" i="1"/>
  <c r="R2212" i="1"/>
  <c r="R2236" i="1"/>
  <c r="R2244" i="1"/>
  <c r="R2268" i="1"/>
  <c r="R2292" i="1"/>
  <c r="R2308" i="1"/>
  <c r="R2324" i="1"/>
  <c r="R1562" i="1"/>
  <c r="R1570" i="1"/>
  <c r="R1578" i="1"/>
  <c r="R1650" i="1"/>
  <c r="R1658" i="1"/>
  <c r="R1666" i="1"/>
  <c r="R1690" i="1"/>
  <c r="R1698" i="1"/>
  <c r="R1706" i="1"/>
  <c r="R1778" i="1"/>
  <c r="R1806" i="1"/>
  <c r="R1846" i="1"/>
  <c r="R1854" i="1"/>
  <c r="R1862" i="1"/>
  <c r="R1878" i="1"/>
  <c r="R1886" i="1"/>
  <c r="R1894" i="1"/>
  <c r="R1934" i="1"/>
  <c r="R1974" i="1"/>
  <c r="R1982" i="1"/>
  <c r="R2006" i="1"/>
  <c r="R2014" i="1"/>
  <c r="R2038" i="1"/>
  <c r="R2046" i="1"/>
  <c r="R2126" i="1"/>
  <c r="R2254" i="1"/>
  <c r="R2422" i="1"/>
  <c r="R2430" i="1"/>
  <c r="R2438" i="1"/>
  <c r="R2446" i="1"/>
  <c r="R2454" i="1"/>
  <c r="R2462" i="1"/>
  <c r="R2470" i="1"/>
  <c r="R2478" i="1"/>
  <c r="R2486" i="1"/>
  <c r="R2494" i="1"/>
  <c r="R2502" i="1"/>
  <c r="R2510" i="1"/>
  <c r="R2518" i="1"/>
  <c r="R2526" i="1"/>
  <c r="R2534" i="1"/>
  <c r="R2542" i="1"/>
  <c r="R2550" i="1"/>
  <c r="R2558" i="1"/>
  <c r="R2566" i="1"/>
  <c r="R2574" i="1"/>
  <c r="R2582" i="1"/>
  <c r="R2590" i="1"/>
  <c r="R2598" i="1"/>
  <c r="R2606" i="1"/>
  <c r="R2614" i="1"/>
  <c r="R2622" i="1"/>
  <c r="R2630" i="1"/>
  <c r="R2638" i="1"/>
  <c r="R2646" i="1"/>
  <c r="R2654" i="1"/>
  <c r="R2662" i="1"/>
  <c r="R2670" i="1"/>
  <c r="R2678" i="1"/>
  <c r="R2686" i="1"/>
  <c r="R2694" i="1"/>
  <c r="R2702" i="1"/>
  <c r="R2710" i="1"/>
  <c r="R2718" i="1"/>
  <c r="R2726" i="1"/>
  <c r="R2734" i="1"/>
  <c r="R2742" i="1"/>
  <c r="R2750" i="1"/>
  <c r="R2758" i="1"/>
  <c r="R2766" i="1"/>
  <c r="R2774" i="1"/>
  <c r="R2782" i="1"/>
  <c r="R2790" i="1"/>
  <c r="R2798" i="1"/>
  <c r="R2806" i="1"/>
  <c r="R2814" i="1"/>
  <c r="R1546" i="1"/>
  <c r="R1354" i="1"/>
  <c r="R2830" i="1"/>
  <c r="R2862" i="1"/>
  <c r="R1178" i="1"/>
  <c r="R1674" i="1"/>
  <c r="R2070" i="1"/>
  <c r="R2086" i="1"/>
  <c r="R2102" i="1"/>
  <c r="R2118" i="1"/>
  <c r="R2206" i="1"/>
  <c r="R2222" i="1"/>
  <c r="R2238" i="1"/>
  <c r="R2326" i="1"/>
  <c r="R2350" i="1"/>
  <c r="R2390" i="1"/>
  <c r="R2414" i="1"/>
  <c r="R610" i="1"/>
  <c r="R626" i="1"/>
  <c r="R642" i="1"/>
  <c r="R794" i="1"/>
  <c r="R886" i="1"/>
  <c r="R902" i="1"/>
  <c r="R976" i="1"/>
  <c r="R984" i="1"/>
  <c r="R992" i="1"/>
  <c r="R1000" i="1"/>
  <c r="R1008" i="1"/>
  <c r="R1016" i="1"/>
  <c r="R1024" i="1"/>
  <c r="R1032" i="1"/>
  <c r="R1040" i="1"/>
  <c r="R1048" i="1"/>
  <c r="R1056" i="1"/>
  <c r="R1064" i="1"/>
  <c r="R1072" i="1"/>
  <c r="R1296" i="1"/>
  <c r="R1304" i="1"/>
  <c r="R1312" i="1"/>
  <c r="R1320" i="1"/>
  <c r="R1328" i="1"/>
  <c r="R1336" i="1"/>
  <c r="R1344" i="1"/>
  <c r="R1352" i="1"/>
  <c r="R1424" i="1"/>
  <c r="R1432" i="1"/>
  <c r="R1440" i="1"/>
  <c r="R1448" i="1"/>
  <c r="R1456" i="1"/>
  <c r="R1464" i="1"/>
  <c r="R1472" i="1"/>
  <c r="R1480" i="1"/>
  <c r="R1552" i="1"/>
  <c r="R1560" i="1"/>
  <c r="R1568" i="1"/>
  <c r="R1576" i="1"/>
  <c r="R1584" i="1"/>
  <c r="R1592" i="1"/>
  <c r="R1600" i="1"/>
  <c r="R1608" i="1"/>
  <c r="R1680" i="1"/>
  <c r="R1688" i="1"/>
  <c r="R1696" i="1"/>
  <c r="R1704" i="1"/>
  <c r="R1712" i="1"/>
  <c r="R1720" i="1"/>
  <c r="R1728" i="1"/>
  <c r="R1736" i="1"/>
  <c r="R1800" i="1"/>
  <c r="R1808" i="1"/>
  <c r="R1832" i="1"/>
  <c r="R1840" i="1"/>
  <c r="R1864" i="1"/>
  <c r="R1872" i="1"/>
  <c r="R1896" i="1"/>
  <c r="R1904" i="1"/>
  <c r="R1928" i="1"/>
  <c r="R1936" i="1"/>
  <c r="R1960" i="1"/>
  <c r="R1968" i="1"/>
  <c r="R1992" i="1"/>
  <c r="R2000" i="1"/>
  <c r="R2024" i="1"/>
  <c r="R2032" i="1"/>
  <c r="R2056" i="1"/>
  <c r="R2064" i="1"/>
  <c r="R2088" i="1"/>
  <c r="R2096" i="1"/>
  <c r="R2120" i="1"/>
  <c r="R2128" i="1"/>
  <c r="R2152" i="1"/>
  <c r="R2160" i="1"/>
  <c r="R2184" i="1"/>
  <c r="R2192" i="1"/>
  <c r="R8" i="1"/>
  <c r="R2054" i="1"/>
  <c r="R2142" i="1"/>
  <c r="R2158" i="1"/>
  <c r="R2174" i="1"/>
  <c r="R2262" i="1"/>
  <c r="R2278" i="1"/>
  <c r="R2294" i="1"/>
  <c r="R2310" i="1"/>
  <c r="R2334" i="1"/>
  <c r="R2374" i="1"/>
  <c r="R2398" i="1"/>
  <c r="R582" i="1"/>
  <c r="R666" i="1"/>
  <c r="R682" i="1"/>
  <c r="R698" i="1"/>
  <c r="R714" i="1"/>
  <c r="R734" i="1"/>
  <c r="R750" i="1"/>
  <c r="R766" i="1"/>
  <c r="R782" i="1"/>
  <c r="R818" i="1"/>
  <c r="R834" i="1"/>
  <c r="R922" i="1"/>
  <c r="R938" i="1"/>
  <c r="R954" i="1"/>
  <c r="R648" i="1"/>
  <c r="R664" i="1"/>
  <c r="R680" i="1"/>
  <c r="R696" i="1"/>
  <c r="R712" i="1"/>
  <c r="R728" i="1"/>
  <c r="R744" i="1"/>
  <c r="R760" i="1"/>
  <c r="R776" i="1"/>
  <c r="R792" i="1"/>
  <c r="R808" i="1"/>
  <c r="R824" i="1"/>
  <c r="R840" i="1"/>
  <c r="R856" i="1"/>
  <c r="R872" i="1"/>
  <c r="R888" i="1"/>
  <c r="R904" i="1"/>
  <c r="R920" i="1"/>
  <c r="R936" i="1"/>
  <c r="R952" i="1"/>
  <c r="R968" i="1"/>
  <c r="R2216" i="1"/>
  <c r="R2224" i="1"/>
  <c r="R2248" i="1"/>
  <c r="R2256" i="1"/>
  <c r="R2280" i="1"/>
  <c r="R2336" i="1"/>
  <c r="R2344" i="1"/>
  <c r="R2352" i="1"/>
  <c r="R2360" i="1"/>
  <c r="R2368" i="1"/>
  <c r="R2376" i="1"/>
  <c r="R2384" i="1"/>
  <c r="R2392" i="1"/>
  <c r="R2400" i="1"/>
  <c r="R2408" i="1"/>
  <c r="R2416" i="1"/>
  <c r="R2424" i="1"/>
  <c r="R2432" i="1"/>
  <c r="R2440" i="1"/>
  <c r="R2448" i="1"/>
  <c r="R2456" i="1"/>
  <c r="R2464" i="1"/>
  <c r="R2472" i="1"/>
  <c r="R2480" i="1"/>
  <c r="R2488" i="1"/>
  <c r="R2496" i="1"/>
  <c r="R2504" i="1"/>
  <c r="R2512" i="1"/>
  <c r="R2520" i="1"/>
  <c r="R2528" i="1"/>
  <c r="R2536" i="1"/>
  <c r="R2544" i="1"/>
  <c r="R2552" i="1"/>
  <c r="R2560" i="1"/>
  <c r="R2568" i="1"/>
  <c r="R2576" i="1"/>
  <c r="R2584" i="1"/>
  <c r="R2592" i="1"/>
  <c r="R2600" i="1"/>
  <c r="R2608" i="1"/>
  <c r="R2616" i="1"/>
  <c r="R2624" i="1"/>
  <c r="R2632" i="1"/>
  <c r="R2640" i="1"/>
  <c r="R2648" i="1"/>
  <c r="R2656" i="1"/>
  <c r="R2664" i="1"/>
  <c r="R2672" i="1"/>
  <c r="R2680" i="1"/>
  <c r="R2688" i="1"/>
  <c r="R2696" i="1"/>
  <c r="R2704" i="1"/>
  <c r="R2712" i="1"/>
  <c r="R2720" i="1"/>
  <c r="R2728" i="1"/>
  <c r="R2736" i="1"/>
  <c r="R2744" i="1"/>
  <c r="R2752" i="1"/>
  <c r="R2760" i="1"/>
  <c r="R2768" i="1"/>
  <c r="R2776" i="1"/>
  <c r="R2784" i="1"/>
  <c r="R2792" i="1"/>
  <c r="R2800" i="1"/>
  <c r="R2808" i="1"/>
  <c r="R2816" i="1"/>
  <c r="R2824" i="1"/>
  <c r="R2832" i="1"/>
  <c r="R2840" i="1"/>
  <c r="R2848" i="1"/>
  <c r="R2856" i="1"/>
  <c r="R2864" i="1"/>
  <c r="R2872" i="1"/>
  <c r="R2880" i="1"/>
  <c r="R2888" i="1"/>
  <c r="W2100" i="1"/>
  <c r="W2304" i="1"/>
  <c r="W598" i="1"/>
  <c r="W2212" i="1"/>
  <c r="W1812" i="1"/>
  <c r="W1828" i="1"/>
  <c r="W1924" i="1"/>
  <c r="W1940" i="1"/>
  <c r="W2132" i="1"/>
  <c r="W2180" i="1"/>
  <c r="W2260" i="1"/>
  <c r="W2312" i="1"/>
  <c r="W1860" i="1"/>
  <c r="W1876" i="1"/>
  <c r="W1892" i="1"/>
  <c r="W1908" i="1"/>
  <c r="W1956" i="1"/>
  <c r="W1972" i="1"/>
  <c r="W2004" i="1"/>
  <c r="W2020" i="1"/>
  <c r="W2036" i="1"/>
  <c r="W2052" i="1"/>
  <c r="W2084" i="1"/>
  <c r="W2116" i="1"/>
  <c r="W2164" i="1"/>
  <c r="W2196" i="1"/>
  <c r="W2320" i="1"/>
  <c r="W2228" i="1"/>
  <c r="W2328" i="1"/>
  <c r="W1844" i="1"/>
  <c r="W1170" i="1"/>
  <c r="W1778" i="1"/>
  <c r="W2244" i="1"/>
  <c r="W2288" i="1"/>
  <c r="W2130" i="1"/>
  <c r="W2386" i="1"/>
  <c r="W2482" i="1"/>
  <c r="W507" i="1"/>
  <c r="W627" i="1"/>
  <c r="W739" i="1"/>
  <c r="W875" i="1"/>
  <c r="W939" i="1"/>
  <c r="W1003" i="1"/>
  <c r="W1994" i="1"/>
  <c r="W2216" i="1"/>
  <c r="W2280" i="1"/>
  <c r="W2276" i="1"/>
  <c r="W976" i="1"/>
  <c r="W1064" i="1"/>
  <c r="W2042" i="1"/>
  <c r="W2878" i="1"/>
  <c r="W1151" i="1"/>
  <c r="W2546" i="1"/>
  <c r="W2690" i="1"/>
  <c r="W2839" i="1"/>
  <c r="W2139" i="1"/>
  <c r="W2256" i="1"/>
  <c r="W2331" i="1"/>
  <c r="W1702" i="1"/>
  <c r="W2662" i="1"/>
  <c r="W1854" i="1"/>
  <c r="W2526" i="1"/>
  <c r="W1898" i="1"/>
  <c r="W1852" i="1"/>
  <c r="W1884" i="1"/>
  <c r="W1916" i="1"/>
  <c r="W2012" i="1"/>
  <c r="W2044" i="1"/>
  <c r="W2108" i="1"/>
  <c r="W2204" i="1"/>
  <c r="W2300" i="1"/>
  <c r="W1946" i="1"/>
  <c r="W2010" i="1"/>
  <c r="W2838" i="1"/>
  <c r="W2102" i="1"/>
  <c r="W2390" i="1"/>
  <c r="W2470" i="1"/>
  <c r="W2674" i="1"/>
  <c r="W2070" i="1"/>
  <c r="W2126" i="1"/>
  <c r="W2178" i="1"/>
  <c r="W2270" i="1"/>
  <c r="W2334" i="1"/>
  <c r="W373" i="1"/>
  <c r="W1966" i="1"/>
  <c r="W2046" i="1"/>
  <c r="W2166" i="1"/>
  <c r="W2158" i="1"/>
  <c r="W2422" i="1"/>
  <c r="W2694" i="1"/>
  <c r="W1988" i="1"/>
  <c r="W2148" i="1"/>
  <c r="W2850" i="1"/>
  <c r="W2114" i="1"/>
  <c r="W2438" i="1"/>
  <c r="W1986" i="1"/>
  <c r="W2082" i="1"/>
  <c r="W2290" i="1"/>
  <c r="W2342" i="1"/>
  <c r="W831" i="1"/>
  <c r="W50" i="1"/>
  <c r="W94" i="1"/>
  <c r="W134" i="1"/>
  <c r="W198" i="1"/>
  <c r="W242" i="1"/>
  <c r="W306" i="1"/>
  <c r="W350" i="1"/>
  <c r="W398" i="1"/>
  <c r="W438" i="1"/>
  <c r="W494" i="1"/>
  <c r="W526" i="1"/>
  <c r="W574" i="1"/>
  <c r="W610" i="1"/>
  <c r="W658" i="1"/>
  <c r="W690" i="1"/>
  <c r="W738" i="1"/>
  <c r="W770" i="1"/>
  <c r="W802" i="1"/>
  <c r="W850" i="1"/>
  <c r="W882" i="1"/>
  <c r="W930" i="1"/>
  <c r="W962" i="1"/>
  <c r="W994" i="1"/>
  <c r="W1042" i="1"/>
  <c r="W1074" i="1"/>
  <c r="W1122" i="1"/>
  <c r="W184" i="1"/>
  <c r="W396" i="1"/>
  <c r="W532" i="1"/>
  <c r="W660" i="1"/>
  <c r="W844" i="1"/>
  <c r="W980" i="1"/>
  <c r="W1144" i="1"/>
  <c r="W1212" i="1"/>
  <c r="W1308" i="1"/>
  <c r="W1404" i="1"/>
  <c r="W1496" i="1"/>
  <c r="W1556" i="1"/>
  <c r="W1652" i="1"/>
  <c r="W1748" i="1"/>
  <c r="W34" i="1"/>
  <c r="W98" i="1"/>
  <c r="W162" i="1"/>
  <c r="W226" i="1"/>
  <c r="W290" i="1"/>
  <c r="W334" i="1"/>
  <c r="W402" i="1"/>
  <c r="W466" i="1"/>
  <c r="W514" i="1"/>
  <c r="W562" i="1"/>
  <c r="W594" i="1"/>
  <c r="W630" i="1"/>
  <c r="W646" i="1"/>
  <c r="W662" i="1"/>
  <c r="W694" i="1"/>
  <c r="W742" i="1"/>
  <c r="W790" i="1"/>
  <c r="W822" i="1"/>
  <c r="W870" i="1"/>
  <c r="W918" i="1"/>
  <c r="W950" i="1"/>
  <c r="W998" i="1"/>
  <c r="W1046" i="1"/>
  <c r="W1078" i="1"/>
  <c r="W1110" i="1"/>
  <c r="W188" i="1"/>
  <c r="W400" i="1"/>
  <c r="W548" i="1"/>
  <c r="W676" i="1"/>
  <c r="W796" i="1"/>
  <c r="W996" i="1"/>
  <c r="W1120" i="1"/>
  <c r="W1220" i="1"/>
  <c r="W1284" i="1"/>
  <c r="W1344" i="1"/>
  <c r="W1440" i="1"/>
  <c r="W1536" i="1"/>
  <c r="W1600" i="1"/>
  <c r="W1692" i="1"/>
  <c r="W1756" i="1"/>
  <c r="W23" i="1"/>
  <c r="W71" i="1"/>
  <c r="W103" i="1"/>
  <c r="W135" i="1"/>
  <c r="W183" i="1"/>
  <c r="W231" i="1"/>
  <c r="W263" i="1"/>
  <c r="W295" i="1"/>
  <c r="W343" i="1"/>
  <c r="W375" i="1"/>
  <c r="W423" i="1"/>
  <c r="W455" i="1"/>
  <c r="W543" i="1"/>
  <c r="W607" i="1"/>
  <c r="W703" i="1"/>
  <c r="W895" i="1"/>
  <c r="W10" i="1"/>
  <c r="W30" i="1"/>
  <c r="W70" i="1"/>
  <c r="W114" i="1"/>
  <c r="W158" i="1"/>
  <c r="W178" i="1"/>
  <c r="W222" i="1"/>
  <c r="W262" i="1"/>
  <c r="W286" i="1"/>
  <c r="W326" i="1"/>
  <c r="W370" i="1"/>
  <c r="W414" i="1"/>
  <c r="W462" i="1"/>
  <c r="W478" i="1"/>
  <c r="W510" i="1"/>
  <c r="W542" i="1"/>
  <c r="W558" i="1"/>
  <c r="W590" i="1"/>
  <c r="W626" i="1"/>
  <c r="W642" i="1"/>
  <c r="W674" i="1"/>
  <c r="W706" i="1"/>
  <c r="W722" i="1"/>
  <c r="W754" i="1"/>
  <c r="W786" i="1"/>
  <c r="W818" i="1"/>
  <c r="W834" i="1"/>
  <c r="W866" i="1"/>
  <c r="W898" i="1"/>
  <c r="W914" i="1"/>
  <c r="W946" i="1"/>
  <c r="W978" i="1"/>
  <c r="W1010" i="1"/>
  <c r="W1026" i="1"/>
  <c r="W1058" i="1"/>
  <c r="W1090" i="1"/>
  <c r="W1106" i="1"/>
  <c r="W48" i="1"/>
  <c r="W216" i="1"/>
  <c r="W316" i="1"/>
  <c r="W428" i="1"/>
  <c r="W476" i="1"/>
  <c r="W596" i="1"/>
  <c r="W724" i="1"/>
  <c r="W788" i="1"/>
  <c r="W916" i="1"/>
  <c r="W1044" i="1"/>
  <c r="W1100" i="1"/>
  <c r="W1180" i="1"/>
  <c r="W1248" i="1"/>
  <c r="W1276" i="1"/>
  <c r="W1340" i="1"/>
  <c r="W1368" i="1"/>
  <c r="W1432" i="1"/>
  <c r="W1464" i="1"/>
  <c r="W1528" i="1"/>
  <c r="W1592" i="1"/>
  <c r="W1620" i="1"/>
  <c r="W1684" i="1"/>
  <c r="W1716" i="1"/>
  <c r="W1784" i="1"/>
  <c r="W14" i="1"/>
  <c r="W54" i="1"/>
  <c r="W78" i="1"/>
  <c r="W118" i="1"/>
  <c r="W142" i="1"/>
  <c r="W182" i="1"/>
  <c r="W206" i="1"/>
  <c r="W246" i="1"/>
  <c r="W270" i="1"/>
  <c r="W310" i="1"/>
  <c r="W354" i="1"/>
  <c r="W374" i="1"/>
  <c r="W418" i="1"/>
  <c r="W442" i="1"/>
  <c r="W482" i="1"/>
  <c r="W498" i="1"/>
  <c r="W530" i="1"/>
  <c r="W546" i="1"/>
  <c r="W578" i="1"/>
  <c r="W614" i="1"/>
  <c r="W678" i="1"/>
  <c r="W710" i="1"/>
  <c r="W726" i="1"/>
  <c r="W758" i="1"/>
  <c r="W774" i="1"/>
  <c r="W806" i="1"/>
  <c r="W838" i="1"/>
  <c r="W854" i="1"/>
  <c r="W886" i="1"/>
  <c r="W902" i="1"/>
  <c r="W934" i="1"/>
  <c r="W966" i="1"/>
  <c r="W982" i="1"/>
  <c r="W1014" i="1"/>
  <c r="W1030" i="1"/>
  <c r="W1062" i="1"/>
  <c r="W1094" i="1"/>
  <c r="W8" i="1"/>
  <c r="W120" i="1"/>
  <c r="W220" i="1"/>
  <c r="W320" i="1"/>
  <c r="W432" i="1"/>
  <c r="W484" i="1"/>
  <c r="W612" i="1"/>
  <c r="W732" i="1"/>
  <c r="W868" i="1"/>
  <c r="W932" i="1"/>
  <c r="W1060" i="1"/>
  <c r="W1156" i="1"/>
  <c r="W1188" i="1"/>
  <c r="W1256" i="1"/>
  <c r="W1320" i="1"/>
  <c r="W1380" i="1"/>
  <c r="W1408" i="1"/>
  <c r="W1472" i="1"/>
  <c r="W1504" i="1"/>
  <c r="W1564" i="1"/>
  <c r="W1628" i="1"/>
  <c r="W1660" i="1"/>
  <c r="W1724" i="1"/>
  <c r="W1792" i="1"/>
  <c r="W7" i="1"/>
  <c r="W39" i="1"/>
  <c r="W55" i="1"/>
  <c r="W87" i="1"/>
  <c r="W119" i="1"/>
  <c r="W151" i="1"/>
  <c r="W167" i="1"/>
  <c r="W199" i="1"/>
  <c r="W215" i="1"/>
  <c r="W247" i="1"/>
  <c r="W279" i="1"/>
  <c r="W311" i="1"/>
  <c r="W327" i="1"/>
  <c r="W359" i="1"/>
  <c r="W391" i="1"/>
  <c r="W407" i="1"/>
  <c r="W439" i="1"/>
  <c r="W479" i="1"/>
  <c r="W511" i="1"/>
  <c r="W575" i="1"/>
  <c r="W639" i="1"/>
  <c r="W671" i="1"/>
  <c r="W735" i="1"/>
  <c r="W767" i="1"/>
  <c r="W799" i="1"/>
  <c r="W863" i="1"/>
  <c r="W991" i="1"/>
  <c r="W1055" i="1"/>
  <c r="W24" i="1"/>
  <c r="W80" i="1"/>
  <c r="W160" i="1"/>
  <c r="W264" i="1"/>
  <c r="W304" i="1"/>
  <c r="W364" i="1"/>
  <c r="W540" i="1"/>
  <c r="W740" i="1"/>
  <c r="W860" i="1"/>
  <c r="W1052" i="1"/>
  <c r="W1184" i="1"/>
  <c r="W1280" i="1"/>
  <c r="W1348" i="1"/>
  <c r="W1444" i="1"/>
  <c r="W1508" i="1"/>
  <c r="W1604" i="1"/>
  <c r="W1676" i="1"/>
  <c r="W1768" i="1"/>
  <c r="W29" i="1"/>
  <c r="W61" i="1"/>
  <c r="W109" i="1"/>
  <c r="W141" i="1"/>
  <c r="W189" i="1"/>
  <c r="W237" i="1"/>
  <c r="W269" i="1"/>
  <c r="W301" i="1"/>
  <c r="W349" i="1"/>
  <c r="W413" i="1"/>
  <c r="W453" i="1"/>
  <c r="W485" i="1"/>
  <c r="W1145" i="1"/>
  <c r="W1205" i="1"/>
  <c r="W1329" i="1"/>
  <c r="W1513" i="1"/>
  <c r="W1677" i="1"/>
  <c r="W1801" i="1"/>
  <c r="W1985" i="1"/>
  <c r="W2181" i="1"/>
  <c r="W2309" i="1"/>
  <c r="W2493" i="1"/>
  <c r="W2677" i="1"/>
  <c r="W2805" i="1"/>
  <c r="W1349" i="1"/>
  <c r="W1529" i="1"/>
  <c r="W1669" i="1"/>
  <c r="W1853" i="1"/>
  <c r="W2049" i="1"/>
  <c r="W2237" i="1"/>
  <c r="W2361" i="1"/>
  <c r="W2545" i="1"/>
  <c r="W2733" i="1"/>
  <c r="W2865" i="1"/>
  <c r="W2392" i="1"/>
  <c r="W2440" i="1"/>
  <c r="W2472" i="1"/>
  <c r="W2520" i="1"/>
  <c r="W2568" i="1"/>
  <c r="W2600" i="1"/>
  <c r="W2648" i="1"/>
  <c r="W2696" i="1"/>
  <c r="W2728" i="1"/>
  <c r="W2776" i="1"/>
  <c r="W2808" i="1"/>
  <c r="W2856" i="1"/>
  <c r="W2888" i="1"/>
  <c r="W1209" i="1"/>
  <c r="W1305" i="1"/>
  <c r="W1497" i="1"/>
  <c r="W1633" i="1"/>
  <c r="W1833" i="1"/>
  <c r="W2021" i="1"/>
  <c r="W2213" i="1"/>
  <c r="W2353" i="1"/>
  <c r="W2541" i="1"/>
  <c r="W2729" i="1"/>
  <c r="W2853" i="1"/>
  <c r="W553" i="1"/>
  <c r="W585" i="1"/>
  <c r="W633" i="1"/>
  <c r="W665" i="1"/>
  <c r="W713" i="1"/>
  <c r="W761" i="1"/>
  <c r="W793" i="1"/>
  <c r="W841" i="1"/>
  <c r="W889" i="1"/>
  <c r="W921" i="1"/>
  <c r="W969" i="1"/>
  <c r="W1017" i="1"/>
  <c r="W1061" i="1"/>
  <c r="W1117" i="1"/>
  <c r="W1401" i="1"/>
  <c r="W1617" i="1"/>
  <c r="W1753" i="1"/>
  <c r="W1961" i="1"/>
  <c r="W2081" i="1"/>
  <c r="W2273" i="1"/>
  <c r="W2485" i="1"/>
  <c r="W2621" i="1"/>
  <c r="W2817" i="1"/>
  <c r="W18" i="1"/>
  <c r="W82" i="1"/>
  <c r="W126" i="1"/>
  <c r="W190" i="1"/>
  <c r="W230" i="1"/>
  <c r="W294" i="1"/>
  <c r="W358" i="1"/>
  <c r="W406" i="1"/>
  <c r="W470" i="1"/>
  <c r="W518" i="1"/>
  <c r="W566" i="1"/>
  <c r="W618" i="1"/>
  <c r="W650" i="1"/>
  <c r="W698" i="1"/>
  <c r="W746" i="1"/>
  <c r="W778" i="1"/>
  <c r="W810" i="1"/>
  <c r="W858" i="1"/>
  <c r="W906" i="1"/>
  <c r="W938" i="1"/>
  <c r="W986" i="1"/>
  <c r="W1018" i="1"/>
  <c r="W1066" i="1"/>
  <c r="W1114" i="1"/>
  <c r="W192" i="1"/>
  <c r="W372" i="1"/>
  <c r="W500" i="1"/>
  <c r="W628" i="1"/>
  <c r="W812" i="1"/>
  <c r="W1004" i="1"/>
  <c r="W1128" i="1"/>
  <c r="W1232" i="1"/>
  <c r="W1292" i="1"/>
  <c r="W1388" i="1"/>
  <c r="W1448" i="1"/>
  <c r="W1544" i="1"/>
  <c r="W1636" i="1"/>
  <c r="W1700" i="1"/>
  <c r="W1764" i="1"/>
  <c r="W27" i="1"/>
  <c r="W75" i="1"/>
  <c r="W107" i="1"/>
  <c r="W155" i="1"/>
  <c r="W187" i="1"/>
  <c r="W235" i="1"/>
  <c r="W267" i="1"/>
  <c r="W315" i="1"/>
  <c r="W347" i="1"/>
  <c r="W395" i="1"/>
  <c r="W443" i="1"/>
  <c r="W487" i="1"/>
  <c r="W583" i="1"/>
  <c r="W647" i="1"/>
  <c r="W743" i="1"/>
  <c r="W839" i="1"/>
  <c r="W903" i="1"/>
  <c r="W999" i="1"/>
  <c r="W4" i="1"/>
  <c r="W64" i="1"/>
  <c r="W144" i="1"/>
  <c r="W248" i="1"/>
  <c r="W328" i="1"/>
  <c r="W424" i="1"/>
  <c r="W620" i="1"/>
  <c r="W756" i="1"/>
  <c r="W948" i="1"/>
  <c r="W1076" i="1"/>
  <c r="W1192" i="1"/>
  <c r="W1252" i="1"/>
  <c r="W1356" i="1"/>
  <c r="W1452" i="1"/>
  <c r="W1548" i="1"/>
  <c r="W1612" i="1"/>
  <c r="W1712" i="1"/>
  <c r="W1772" i="1"/>
  <c r="W33" i="1"/>
  <c r="W81" i="1"/>
  <c r="W129" i="1"/>
  <c r="W177" i="1"/>
  <c r="W209" i="1"/>
  <c r="W257" i="1"/>
  <c r="W305" i="1"/>
  <c r="W353" i="1"/>
  <c r="W417" i="1"/>
  <c r="W457" i="1"/>
  <c r="W489" i="1"/>
  <c r="W1153" i="1"/>
  <c r="W1213" i="1"/>
  <c r="W1285" i="1"/>
  <c r="W1469" i="1"/>
  <c r="W1629" i="1"/>
  <c r="W1761" i="1"/>
  <c r="W1937" i="1"/>
  <c r="W2073" i="1"/>
  <c r="W2261" i="1"/>
  <c r="W2445" i="1"/>
  <c r="W2573" i="1"/>
  <c r="W2757" i="1"/>
  <c r="W1297" i="1"/>
  <c r="W1493" i="1"/>
  <c r="W1681" i="1"/>
  <c r="W1869" i="1"/>
  <c r="W2065" i="1"/>
  <c r="W2193" i="1"/>
  <c r="W2377" i="1"/>
  <c r="W2497" i="1"/>
  <c r="W2685" i="1"/>
  <c r="W2813" i="1"/>
  <c r="W2380" i="1"/>
  <c r="W2412" i="1"/>
  <c r="W2460" i="1"/>
  <c r="W2508" i="1"/>
  <c r="W2540" i="1"/>
  <c r="W2588" i="1"/>
  <c r="W2620" i="1"/>
  <c r="W2668" i="1"/>
  <c r="W2716" i="1"/>
  <c r="W2764" i="1"/>
  <c r="W2796" i="1"/>
  <c r="W2844" i="1"/>
  <c r="W2876" i="1"/>
  <c r="W1181" i="1"/>
  <c r="W1321" i="1"/>
  <c r="W1521" i="1"/>
  <c r="W1721" i="1"/>
  <c r="W1845" i="1"/>
  <c r="W2041" i="1"/>
  <c r="W2233" i="1"/>
  <c r="W2429" i="1"/>
  <c r="W2557" i="1"/>
  <c r="W2745" i="1"/>
  <c r="W525" i="1"/>
  <c r="W557" i="1"/>
  <c r="W605" i="1"/>
  <c r="W653" i="1"/>
  <c r="W685" i="1"/>
  <c r="W733" i="1"/>
  <c r="W765" i="1"/>
  <c r="W813" i="1"/>
  <c r="W861" i="1"/>
  <c r="W909" i="1"/>
  <c r="W941" i="1"/>
  <c r="W989" i="1"/>
  <c r="W1049" i="1"/>
  <c r="W1081" i="1"/>
  <c r="W1289" i="1"/>
  <c r="W1485" i="1"/>
  <c r="W1697" i="1"/>
  <c r="W1917" i="1"/>
  <c r="W2029" i="1"/>
  <c r="W2225" i="1"/>
  <c r="W2433" i="1"/>
  <c r="W2769" i="1"/>
  <c r="W927" i="1"/>
  <c r="W959" i="1"/>
  <c r="W1023" i="1"/>
  <c r="W1087" i="1"/>
  <c r="W1119" i="1"/>
  <c r="W60" i="1"/>
  <c r="W104" i="1"/>
  <c r="W140" i="1"/>
  <c r="W200" i="1"/>
  <c r="W240" i="1"/>
  <c r="W284" i="1"/>
  <c r="W344" i="1"/>
  <c r="W404" i="1"/>
  <c r="W460" i="1"/>
  <c r="W604" i="1"/>
  <c r="W668" i="1"/>
  <c r="W804" i="1"/>
  <c r="W924" i="1"/>
  <c r="W988" i="1"/>
  <c r="W1124" i="1"/>
  <c r="W1152" i="1"/>
  <c r="W1216" i="1"/>
  <c r="W1244" i="1"/>
  <c r="W1312" i="1"/>
  <c r="W1376" i="1"/>
  <c r="W1412" i="1"/>
  <c r="W1476" i="1"/>
  <c r="W1540" i="1"/>
  <c r="W1572" i="1"/>
  <c r="W1644" i="1"/>
  <c r="W1704" i="1"/>
  <c r="W1736" i="1"/>
  <c r="W1796" i="1"/>
  <c r="W13" i="1"/>
  <c r="W45" i="1"/>
  <c r="W77" i="1"/>
  <c r="W93" i="1"/>
  <c r="W125" i="1"/>
  <c r="W157" i="1"/>
  <c r="W173" i="1"/>
  <c r="W205" i="1"/>
  <c r="W221" i="1"/>
  <c r="W253" i="1"/>
  <c r="W285" i="1"/>
  <c r="W317" i="1"/>
  <c r="W333" i="1"/>
  <c r="W365" i="1"/>
  <c r="W389" i="1"/>
  <c r="W429" i="1"/>
  <c r="W469" i="1"/>
  <c r="W501" i="1"/>
  <c r="W1029" i="1"/>
  <c r="W1177" i="1"/>
  <c r="W1245" i="1"/>
  <c r="W1277" i="1"/>
  <c r="W1389" i="1"/>
  <c r="W1445" i="1"/>
  <c r="W1569" i="1"/>
  <c r="W1621" i="1"/>
  <c r="W1745" i="1"/>
  <c r="W1857" i="1"/>
  <c r="W1921" i="1"/>
  <c r="W2053" i="1"/>
  <c r="W2117" i="1"/>
  <c r="W2245" i="1"/>
  <c r="W2369" i="1"/>
  <c r="W2425" i="1"/>
  <c r="W2553" i="1"/>
  <c r="W2613" i="1"/>
  <c r="W2741" i="1"/>
  <c r="W2873" i="1"/>
  <c r="W1273" i="1"/>
  <c r="W1413" i="1"/>
  <c r="W1477" i="1"/>
  <c r="W1589" i="1"/>
  <c r="W1725" i="1"/>
  <c r="W1785" i="1"/>
  <c r="W1913" i="1"/>
  <c r="W1989" i="1"/>
  <c r="W2109" i="1"/>
  <c r="W2173" i="1"/>
  <c r="W2297" i="1"/>
  <c r="W2421" i="1"/>
  <c r="W2481" i="1"/>
  <c r="W2609" i="1"/>
  <c r="W2669" i="1"/>
  <c r="W2797" i="1"/>
  <c r="W2360" i="1"/>
  <c r="W2376" i="1"/>
  <c r="W2408" i="1"/>
  <c r="W2424" i="1"/>
  <c r="W2456" i="1"/>
  <c r="W2488" i="1"/>
  <c r="W2504" i="1"/>
  <c r="W2536" i="1"/>
  <c r="W2552" i="1"/>
  <c r="W2584" i="1"/>
  <c r="W2616" i="1"/>
  <c r="W2632" i="1"/>
  <c r="W2664" i="1"/>
  <c r="W2680" i="1"/>
  <c r="W2712" i="1"/>
  <c r="W2744" i="1"/>
  <c r="W2760" i="1"/>
  <c r="W2792" i="1"/>
  <c r="W2824" i="1"/>
  <c r="W2840" i="1"/>
  <c r="W2872" i="1"/>
  <c r="W1137" i="1"/>
  <c r="W1173" i="1"/>
  <c r="W1249" i="1"/>
  <c r="W1373" i="1"/>
  <c r="W1437" i="1"/>
  <c r="W1577" i="1"/>
  <c r="W1705" i="1"/>
  <c r="W1765" i="1"/>
  <c r="W1893" i="1"/>
  <c r="W1949" i="1"/>
  <c r="W2085" i="1"/>
  <c r="W2153" i="1"/>
  <c r="W2289" i="1"/>
  <c r="W2417" i="1"/>
  <c r="W2473" i="1"/>
  <c r="W2601" i="1"/>
  <c r="W2665" i="1"/>
  <c r="W2793" i="1"/>
  <c r="W521" i="1"/>
  <c r="W537" i="1"/>
  <c r="W569" i="1"/>
  <c r="W601" i="1"/>
  <c r="W617" i="1"/>
  <c r="W649" i="1"/>
  <c r="W681" i="1"/>
  <c r="W697" i="1"/>
  <c r="W729" i="1"/>
  <c r="W745" i="1"/>
  <c r="W777" i="1"/>
  <c r="W809" i="1"/>
  <c r="W825" i="1"/>
  <c r="W857" i="1"/>
  <c r="W873" i="1"/>
  <c r="W905" i="1"/>
  <c r="W937" i="1"/>
  <c r="W953" i="1"/>
  <c r="W985" i="1"/>
  <c r="W1001" i="1"/>
  <c r="W1041" i="1"/>
  <c r="W1077" i="1"/>
  <c r="W1093" i="1"/>
  <c r="W1261" i="1"/>
  <c r="W1337" i="1"/>
  <c r="W1473" i="1"/>
  <c r="W1549" i="1"/>
  <c r="W1685" i="1"/>
  <c r="W1825" i="1"/>
  <c r="W1901" i="1"/>
  <c r="W2013" i="1"/>
  <c r="W2145" i="1"/>
  <c r="W2209" i="1"/>
  <c r="W2333" i="1"/>
  <c r="W2409" i="1"/>
  <c r="W2549" i="1"/>
  <c r="W2689" i="1"/>
  <c r="W2753" i="1"/>
  <c r="W2877" i="1"/>
  <c r="W38" i="1"/>
  <c r="W62" i="1"/>
  <c r="W102" i="1"/>
  <c r="W146" i="1"/>
  <c r="W166" i="1"/>
  <c r="W210" i="1"/>
  <c r="W254" i="1"/>
  <c r="W274" i="1"/>
  <c r="W318" i="1"/>
  <c r="W338" i="1"/>
  <c r="W378" i="1"/>
  <c r="W430" i="1"/>
  <c r="W446" i="1"/>
  <c r="W486" i="1"/>
  <c r="W502" i="1"/>
  <c r="W534" i="1"/>
  <c r="W550" i="1"/>
  <c r="W582" i="1"/>
  <c r="W602" i="1"/>
  <c r="W634" i="1"/>
  <c r="W666" i="1"/>
  <c r="W682" i="1"/>
  <c r="W714" i="1"/>
  <c r="W730" i="1"/>
  <c r="W762" i="1"/>
  <c r="W794" i="1"/>
  <c r="W826" i="1"/>
  <c r="W842" i="1"/>
  <c r="W874" i="1"/>
  <c r="W890" i="1"/>
  <c r="W922" i="1"/>
  <c r="W954" i="1"/>
  <c r="W970" i="1"/>
  <c r="W1002" i="1"/>
  <c r="W1034" i="1"/>
  <c r="W1050" i="1"/>
  <c r="W1082" i="1"/>
  <c r="W1098" i="1"/>
  <c r="W40" i="1"/>
  <c r="W124" i="1"/>
  <c r="W224" i="1"/>
  <c r="W408" i="1"/>
  <c r="W440" i="1"/>
  <c r="W564" i="1"/>
  <c r="W692" i="1"/>
  <c r="W748" i="1"/>
  <c r="W884" i="1"/>
  <c r="W940" i="1"/>
  <c r="W1068" i="1"/>
  <c r="W1164" i="1"/>
  <c r="W1196" i="1"/>
  <c r="W1264" i="1"/>
  <c r="W1324" i="1"/>
  <c r="W1352" i="1"/>
  <c r="W1416" i="1"/>
  <c r="W1480" i="1"/>
  <c r="W1512" i="1"/>
  <c r="W1576" i="1"/>
  <c r="W1608" i="1"/>
  <c r="W1664" i="1"/>
  <c r="W1732" i="1"/>
  <c r="W1174" i="1"/>
  <c r="W11" i="1"/>
  <c r="W43" i="1"/>
  <c r="W59" i="1"/>
  <c r="W91" i="1"/>
  <c r="W123" i="1"/>
  <c r="W139" i="1"/>
  <c r="W171" i="1"/>
  <c r="W203" i="1"/>
  <c r="W219" i="1"/>
  <c r="W251" i="1"/>
  <c r="W283" i="1"/>
  <c r="W299" i="1"/>
  <c r="W331" i="1"/>
  <c r="W363" i="1"/>
  <c r="W379" i="1"/>
  <c r="W411" i="1"/>
  <c r="W427" i="1"/>
  <c r="W459" i="1"/>
  <c r="W519" i="1"/>
  <c r="W551" i="1"/>
  <c r="W615" i="1"/>
  <c r="W679" i="1"/>
  <c r="W711" i="1"/>
  <c r="W775" i="1"/>
  <c r="W807" i="1"/>
  <c r="W871" i="1"/>
  <c r="W935" i="1"/>
  <c r="W967" i="1"/>
  <c r="W1031" i="1"/>
  <c r="W1063" i="1"/>
  <c r="W1095" i="1"/>
  <c r="W28" i="1"/>
  <c r="W88" i="1"/>
  <c r="W108" i="1"/>
  <c r="W168" i="1"/>
  <c r="W204" i="1"/>
  <c r="W268" i="1"/>
  <c r="W288" i="1"/>
  <c r="W348" i="1"/>
  <c r="W368" i="1"/>
  <c r="W492" i="1"/>
  <c r="W556" i="1"/>
  <c r="W684" i="1"/>
  <c r="W820" i="1"/>
  <c r="W876" i="1"/>
  <c r="W1012" i="1"/>
  <c r="W1132" i="1"/>
  <c r="W1160" i="1"/>
  <c r="W1224" i="1"/>
  <c r="W1288" i="1"/>
  <c r="W1316" i="1"/>
  <c r="W1384" i="1"/>
  <c r="W1420" i="1"/>
  <c r="W1484" i="1"/>
  <c r="W1516" i="1"/>
  <c r="W1580" i="1"/>
  <c r="W1648" i="1"/>
  <c r="W1680" i="1"/>
  <c r="W1744" i="1"/>
  <c r="W468" i="1"/>
  <c r="W17" i="1"/>
  <c r="W49" i="1"/>
  <c r="W65" i="1"/>
  <c r="W97" i="1"/>
  <c r="W113" i="1"/>
  <c r="W145" i="1"/>
  <c r="W161" i="1"/>
  <c r="W193" i="1"/>
  <c r="W225" i="1"/>
  <c r="W241" i="1"/>
  <c r="W273" i="1"/>
  <c r="W289" i="1"/>
  <c r="W321" i="1"/>
  <c r="W337" i="1"/>
  <c r="W377" i="1"/>
  <c r="W393" i="1"/>
  <c r="W441" i="1"/>
  <c r="W473" i="1"/>
  <c r="W505" i="1"/>
  <c r="W1113" i="1"/>
  <c r="W1185" i="1"/>
  <c r="W1253" i="1"/>
  <c r="W1345" i="1"/>
  <c r="W1409" i="1"/>
  <c r="W1525" i="1"/>
  <c r="W1585" i="1"/>
  <c r="W1701" i="1"/>
  <c r="W1813" i="1"/>
  <c r="W1873" i="1"/>
  <c r="W2009" i="1"/>
  <c r="W2133" i="1"/>
  <c r="W2201" i="1"/>
  <c r="W2325" i="1"/>
  <c r="W2385" i="1"/>
  <c r="W2509" i="1"/>
  <c r="W2629" i="1"/>
  <c r="W2693" i="1"/>
  <c r="W2821" i="1"/>
  <c r="W2885" i="1"/>
  <c r="W1365" i="1"/>
  <c r="W1433" i="1"/>
  <c r="W1545" i="1"/>
  <c r="W1609" i="1"/>
  <c r="W1741" i="1"/>
  <c r="W1809" i="1"/>
  <c r="W1929" i="1"/>
  <c r="W2005" i="1"/>
  <c r="W2125" i="1"/>
  <c r="W2253" i="1"/>
  <c r="W2313" i="1"/>
  <c r="W2437" i="1"/>
  <c r="W2561" i="1"/>
  <c r="W2625" i="1"/>
  <c r="W2749" i="1"/>
  <c r="W2881" i="1"/>
  <c r="W2364" i="1"/>
  <c r="W2396" i="1"/>
  <c r="W2428" i="1"/>
  <c r="W2444" i="1"/>
  <c r="W2476" i="1"/>
  <c r="W2492" i="1"/>
  <c r="W2524" i="1"/>
  <c r="W2556" i="1"/>
  <c r="W2572" i="1"/>
  <c r="W2604" i="1"/>
  <c r="W2636" i="1"/>
  <c r="W2652" i="1"/>
  <c r="W2684" i="1"/>
  <c r="W2700" i="1"/>
  <c r="W2732" i="1"/>
  <c r="W2748" i="1"/>
  <c r="W2780" i="1"/>
  <c r="W2812" i="1"/>
  <c r="W2828" i="1"/>
  <c r="W2860" i="1"/>
  <c r="W1037" i="1"/>
  <c r="W1149" i="1"/>
  <c r="W1217" i="1"/>
  <c r="W1269" i="1"/>
  <c r="W1393" i="1"/>
  <c r="W1457" i="1"/>
  <c r="W1593" i="1"/>
  <c r="W1657" i="1"/>
  <c r="W1781" i="1"/>
  <c r="W1909" i="1"/>
  <c r="W1965" i="1"/>
  <c r="W2105" i="1"/>
  <c r="W2169" i="1"/>
  <c r="W2305" i="1"/>
  <c r="W2365" i="1"/>
  <c r="W2489" i="1"/>
  <c r="W2617" i="1"/>
  <c r="W2681" i="1"/>
  <c r="W2809" i="1"/>
  <c r="W2869" i="1"/>
  <c r="W541" i="1"/>
  <c r="W573" i="1"/>
  <c r="W589" i="1"/>
  <c r="W621" i="1"/>
  <c r="W637" i="1"/>
  <c r="W669" i="1"/>
  <c r="W701" i="1"/>
  <c r="W717" i="1"/>
  <c r="W749" i="1"/>
  <c r="W781" i="1"/>
  <c r="W797" i="1"/>
  <c r="W829" i="1"/>
  <c r="W845" i="1"/>
  <c r="W877" i="1"/>
  <c r="W893" i="1"/>
  <c r="W925" i="1"/>
  <c r="W957" i="1"/>
  <c r="W973" i="1"/>
  <c r="W1005" i="1"/>
  <c r="W1021" i="1"/>
  <c r="W1065" i="1"/>
  <c r="W1097" i="1"/>
  <c r="W1121" i="1"/>
  <c r="W1353" i="1"/>
  <c r="W1417" i="1"/>
  <c r="W1565" i="1"/>
  <c r="W1637" i="1"/>
  <c r="W1769" i="1"/>
  <c r="W1849" i="1"/>
  <c r="W1973" i="1"/>
  <c r="W2097" i="1"/>
  <c r="W2161" i="1"/>
  <c r="W2285" i="1"/>
  <c r="W2345" i="1"/>
  <c r="W2501" i="1"/>
  <c r="W2565" i="1"/>
  <c r="W2637" i="1"/>
  <c r="W2705" i="1"/>
  <c r="W2833" i="1"/>
  <c r="W6" i="1"/>
  <c r="W22" i="1"/>
  <c r="W46" i="1"/>
  <c r="W66" i="1"/>
  <c r="W86" i="1"/>
  <c r="W110" i="1"/>
  <c r="W130" i="1"/>
  <c r="W150" i="1"/>
  <c r="W174" i="1"/>
  <c r="W194" i="1"/>
  <c r="W214" i="1"/>
  <c r="W238" i="1"/>
  <c r="W258" i="1"/>
  <c r="W278" i="1"/>
  <c r="W302" i="1"/>
  <c r="W322" i="1"/>
  <c r="W342" i="1"/>
  <c r="W366" i="1"/>
  <c r="W382" i="1"/>
  <c r="W410" i="1"/>
  <c r="W434" i="1"/>
  <c r="W450" i="1"/>
  <c r="W474" i="1"/>
  <c r="W490" i="1"/>
  <c r="W506" i="1"/>
  <c r="W522" i="1"/>
  <c r="W538" i="1"/>
  <c r="W554" i="1"/>
  <c r="W570" i="1"/>
  <c r="W586" i="1"/>
  <c r="W606" i="1"/>
  <c r="W622" i="1"/>
  <c r="W638" i="1"/>
  <c r="W654" i="1"/>
  <c r="W670" i="1"/>
  <c r="W686" i="1"/>
  <c r="W702" i="1"/>
  <c r="W718" i="1"/>
  <c r="W734" i="1"/>
  <c r="W750" i="1"/>
  <c r="W766" i="1"/>
  <c r="W782" i="1"/>
  <c r="W798" i="1"/>
  <c r="W814" i="1"/>
  <c r="W830" i="1"/>
  <c r="W846" i="1"/>
  <c r="W862" i="1"/>
  <c r="W878" i="1"/>
  <c r="W894" i="1"/>
  <c r="W910" i="1"/>
  <c r="W926" i="1"/>
  <c r="W942" i="1"/>
  <c r="W958" i="1"/>
  <c r="W974" i="1"/>
  <c r="W990" i="1"/>
  <c r="W1006" i="1"/>
  <c r="W1022" i="1"/>
  <c r="W1038" i="1"/>
  <c r="W1054" i="1"/>
  <c r="W1070" i="1"/>
  <c r="W1086" i="1"/>
  <c r="W1102" i="1"/>
  <c r="W1118" i="1"/>
  <c r="W44" i="1"/>
  <c r="W128" i="1"/>
  <c r="W208" i="1"/>
  <c r="W312" i="1"/>
  <c r="W388" i="1"/>
  <c r="W420" i="1"/>
  <c r="W456" i="1"/>
  <c r="W516" i="1"/>
  <c r="W580" i="1"/>
  <c r="W644" i="1"/>
  <c r="W708" i="1"/>
  <c r="W772" i="1"/>
  <c r="W828" i="1"/>
  <c r="W900" i="1"/>
  <c r="W956" i="1"/>
  <c r="W1020" i="1"/>
  <c r="W1092" i="1"/>
  <c r="W1136" i="1"/>
  <c r="W1172" i="1"/>
  <c r="W1204" i="1"/>
  <c r="W1240" i="1"/>
  <c r="W1268" i="1"/>
  <c r="W1300" i="1"/>
  <c r="W1332" i="1"/>
  <c r="W1360" i="1"/>
  <c r="W1396" i="1"/>
  <c r="W1424" i="1"/>
  <c r="W1456" i="1"/>
  <c r="W1488" i="1"/>
  <c r="W1520" i="1"/>
  <c r="W1552" i="1"/>
  <c r="W1584" i="1"/>
  <c r="W1616" i="1"/>
  <c r="W1640" i="1"/>
  <c r="W1672" i="1"/>
  <c r="W1708" i="1"/>
  <c r="W1740" i="1"/>
  <c r="W1776" i="1"/>
  <c r="W15" i="1"/>
  <c r="W31" i="1"/>
  <c r="W47" i="1"/>
  <c r="W63" i="1"/>
  <c r="W79" i="1"/>
  <c r="W95" i="1"/>
  <c r="W111" i="1"/>
  <c r="W127" i="1"/>
  <c r="W143" i="1"/>
  <c r="W159" i="1"/>
  <c r="W175" i="1"/>
  <c r="W191" i="1"/>
  <c r="W207" i="1"/>
  <c r="W223" i="1"/>
  <c r="W239" i="1"/>
  <c r="W255" i="1"/>
  <c r="W271" i="1"/>
  <c r="W287" i="1"/>
  <c r="W303" i="1"/>
  <c r="W319" i="1"/>
  <c r="W335" i="1"/>
  <c r="W351" i="1"/>
  <c r="W367" i="1"/>
  <c r="W383" i="1"/>
  <c r="W399" i="1"/>
  <c r="W415" i="1"/>
  <c r="W431" i="1"/>
  <c r="W447" i="1"/>
  <c r="W463" i="1"/>
  <c r="W495" i="1"/>
  <c r="W527" i="1"/>
  <c r="W559" i="1"/>
  <c r="W591" i="1"/>
  <c r="W623" i="1"/>
  <c r="W655" i="1"/>
  <c r="W687" i="1"/>
  <c r="W719" i="1"/>
  <c r="W751" i="1"/>
  <c r="W783" i="1"/>
  <c r="W815" i="1"/>
  <c r="W847" i="1"/>
  <c r="W879" i="1"/>
  <c r="W911" i="1"/>
  <c r="W943" i="1"/>
  <c r="W975" i="1"/>
  <c r="W1007" i="1"/>
  <c r="W1039" i="1"/>
  <c r="W1071" i="1"/>
  <c r="W1103" i="1"/>
  <c r="W12" i="1"/>
  <c r="W32" i="1"/>
  <c r="W72" i="1"/>
  <c r="W92" i="1"/>
  <c r="W112" i="1"/>
  <c r="W152" i="1"/>
  <c r="W172" i="1"/>
  <c r="W232" i="1"/>
  <c r="W252" i="1"/>
  <c r="W272" i="1"/>
  <c r="W296" i="1"/>
  <c r="W332" i="1"/>
  <c r="W352" i="1"/>
  <c r="W376" i="1"/>
  <c r="W436" i="1"/>
  <c r="W508" i="1"/>
  <c r="W572" i="1"/>
  <c r="W636" i="1"/>
  <c r="W700" i="1"/>
  <c r="W764" i="1"/>
  <c r="W836" i="1"/>
  <c r="W892" i="1"/>
  <c r="W964" i="1"/>
  <c r="W1028" i="1"/>
  <c r="W1084" i="1"/>
  <c r="W1140" i="1"/>
  <c r="W1168" i="1"/>
  <c r="W1200" i="1"/>
  <c r="W1228" i="1"/>
  <c r="W1260" i="1"/>
  <c r="W1296" i="1"/>
  <c r="W1328" i="1"/>
  <c r="W1364" i="1"/>
  <c r="W1392" i="1"/>
  <c r="W1428" i="1"/>
  <c r="W1460" i="1"/>
  <c r="W1492" i="1"/>
  <c r="W1524" i="1"/>
  <c r="W1560" i="1"/>
  <c r="W1588" i="1"/>
  <c r="W1624" i="1"/>
  <c r="W1656" i="1"/>
  <c r="W1688" i="1"/>
  <c r="W1720" i="1"/>
  <c r="W1752" i="1"/>
  <c r="W1780" i="1"/>
  <c r="W5" i="1"/>
  <c r="W21" i="1"/>
  <c r="W37" i="1"/>
  <c r="W53" i="1"/>
  <c r="W69" i="1"/>
  <c r="W85" i="1"/>
  <c r="W101" i="1"/>
  <c r="W117" i="1"/>
  <c r="W133" i="1"/>
  <c r="W149" i="1"/>
  <c r="W165" i="1"/>
  <c r="W181" i="1"/>
  <c r="W197" i="1"/>
  <c r="W213" i="1"/>
  <c r="W229" i="1"/>
  <c r="W245" i="1"/>
  <c r="W261" i="1"/>
  <c r="W277" i="1"/>
  <c r="W293" i="1"/>
  <c r="W309" i="1"/>
  <c r="W325" i="1"/>
  <c r="W341" i="1"/>
  <c r="W357" i="1"/>
  <c r="W381" i="1"/>
  <c r="W397" i="1"/>
  <c r="W421" i="1"/>
  <c r="W445" i="1"/>
  <c r="W461" i="1"/>
  <c r="W477" i="1"/>
  <c r="W493" i="1"/>
  <c r="W509" i="1"/>
  <c r="W1133" i="1"/>
  <c r="W1161" i="1"/>
  <c r="W1193" i="1"/>
  <c r="W1225" i="1"/>
  <c r="W1257" i="1"/>
  <c r="W1301" i="1"/>
  <c r="W1361" i="1"/>
  <c r="W1421" i="1"/>
  <c r="W1489" i="1"/>
  <c r="W1541" i="1"/>
  <c r="W1601" i="1"/>
  <c r="W1645" i="1"/>
  <c r="W1717" i="1"/>
  <c r="W1777" i="1"/>
  <c r="W1829" i="1"/>
  <c r="W1889" i="1"/>
  <c r="W1953" i="1"/>
  <c r="W2025" i="1"/>
  <c r="W2089" i="1"/>
  <c r="W2149" i="1"/>
  <c r="W2217" i="1"/>
  <c r="W2277" i="1"/>
  <c r="W2337" i="1"/>
  <c r="W2401" i="1"/>
  <c r="W2461" i="1"/>
  <c r="W2521" i="1"/>
  <c r="W2585" i="1"/>
  <c r="W2645" i="1"/>
  <c r="W2709" i="1"/>
  <c r="W2773" i="1"/>
  <c r="W2837" i="1"/>
  <c r="W1045" i="1"/>
  <c r="W1313" i="1"/>
  <c r="W1381" i="1"/>
  <c r="W1449" i="1"/>
  <c r="W1509" i="1"/>
  <c r="W1561" i="1"/>
  <c r="W1641" i="1"/>
  <c r="W1693" i="1"/>
  <c r="W1757" i="1"/>
  <c r="W1821" i="1"/>
  <c r="W1885" i="1"/>
  <c r="W1957" i="1"/>
  <c r="W2017" i="1"/>
  <c r="W2077" i="1"/>
  <c r="W2141" i="1"/>
  <c r="W2205" i="1"/>
  <c r="W2265" i="1"/>
  <c r="W2329" i="1"/>
  <c r="W2389" i="1"/>
  <c r="W2453" i="1"/>
  <c r="W2513" i="1"/>
  <c r="W2577" i="1"/>
  <c r="W2641" i="1"/>
  <c r="W2701" i="1"/>
  <c r="W2765" i="1"/>
  <c r="W2829" i="1"/>
  <c r="W2352" i="1"/>
  <c r="W2368" i="1"/>
  <c r="W2384" i="1"/>
  <c r="W2400" i="1"/>
  <c r="W2416" i="1"/>
  <c r="W2432" i="1"/>
  <c r="W2448" i="1"/>
  <c r="W2464" i="1"/>
  <c r="W2480" i="1"/>
  <c r="W2496" i="1"/>
  <c r="W2512" i="1"/>
  <c r="W2528" i="1"/>
  <c r="W2544" i="1"/>
  <c r="W2560" i="1"/>
  <c r="W2576" i="1"/>
  <c r="W2592" i="1"/>
  <c r="W2608" i="1"/>
  <c r="W2624" i="1"/>
  <c r="W2640" i="1"/>
  <c r="W2656" i="1"/>
  <c r="W2672" i="1"/>
  <c r="W2688" i="1"/>
  <c r="W2704" i="1"/>
  <c r="W2720" i="1"/>
  <c r="W2736" i="1"/>
  <c r="W2752" i="1"/>
  <c r="W2768" i="1"/>
  <c r="W2784" i="1"/>
  <c r="W2800" i="1"/>
  <c r="W2816" i="1"/>
  <c r="W2832" i="1"/>
  <c r="W2848" i="1"/>
  <c r="W2864" i="1"/>
  <c r="W2880" i="1"/>
  <c r="W1109" i="1"/>
  <c r="W1157" i="1"/>
  <c r="W1189" i="1"/>
  <c r="W1229" i="1"/>
  <c r="W1281" i="1"/>
  <c r="W1341" i="1"/>
  <c r="W1405" i="1"/>
  <c r="W1461" i="1"/>
  <c r="W1537" i="1"/>
  <c r="W1605" i="1"/>
  <c r="W1673" i="1"/>
  <c r="W1733" i="1"/>
  <c r="W1797" i="1"/>
  <c r="W1861" i="1"/>
  <c r="W1925" i="1"/>
  <c r="W1981" i="1"/>
  <c r="W2057" i="1"/>
  <c r="W2121" i="1"/>
  <c r="W2185" i="1"/>
  <c r="W2249" i="1"/>
  <c r="W2321" i="1"/>
  <c r="W2381" i="1"/>
  <c r="W2441" i="1"/>
  <c r="W2505" i="1"/>
  <c r="W2569" i="1"/>
  <c r="W2633" i="1"/>
  <c r="W2697" i="1"/>
  <c r="W2761" i="1"/>
  <c r="W2825" i="1"/>
  <c r="W2889" i="1"/>
  <c r="W529" i="1"/>
  <c r="W545" i="1"/>
  <c r="W561" i="1"/>
  <c r="W577" i="1"/>
  <c r="W593" i="1"/>
  <c r="W609" i="1"/>
  <c r="W625" i="1"/>
  <c r="W641" i="1"/>
  <c r="W657" i="1"/>
  <c r="W673" i="1"/>
  <c r="W689" i="1"/>
  <c r="W705" i="1"/>
  <c r="W721" i="1"/>
  <c r="W737" i="1"/>
  <c r="W753" i="1"/>
  <c r="W769" i="1"/>
  <c r="W785" i="1"/>
  <c r="W801" i="1"/>
  <c r="W817" i="1"/>
  <c r="W833" i="1"/>
  <c r="W849" i="1"/>
  <c r="W865" i="1"/>
  <c r="W881" i="1"/>
  <c r="W897" i="1"/>
  <c r="W913" i="1"/>
  <c r="W929" i="1"/>
  <c r="W945" i="1"/>
  <c r="W961" i="1"/>
  <c r="W977" i="1"/>
  <c r="W993" i="1"/>
  <c r="W1009" i="1"/>
  <c r="W1025" i="1"/>
  <c r="W1053" i="1"/>
  <c r="W1069" i="1"/>
  <c r="W1085" i="1"/>
  <c r="W1101" i="1"/>
  <c r="W1129" i="1"/>
  <c r="W1309" i="1"/>
  <c r="W1369" i="1"/>
  <c r="W1429" i="1"/>
  <c r="W1501" i="1"/>
  <c r="W1581" i="1"/>
  <c r="W1649" i="1"/>
  <c r="W1713" i="1"/>
  <c r="W1789" i="1"/>
  <c r="W1865" i="1"/>
  <c r="W1933" i="1"/>
  <c r="W1993" i="1"/>
  <c r="W2045" i="1"/>
  <c r="W2113" i="1"/>
  <c r="W2177" i="1"/>
  <c r="W2241" i="1"/>
  <c r="W2301" i="1"/>
  <c r="W2373" i="1"/>
  <c r="W2449" i="1"/>
  <c r="W2517" i="1"/>
  <c r="W2581" i="1"/>
  <c r="W2657" i="1"/>
  <c r="W2721" i="1"/>
  <c r="W2785" i="1"/>
  <c r="W2845" i="1"/>
  <c r="W19" i="1"/>
  <c r="W35" i="1"/>
  <c r="W51" i="1"/>
  <c r="W67" i="1"/>
  <c r="W83" i="1"/>
  <c r="W99" i="1"/>
  <c r="W115" i="1"/>
  <c r="W131" i="1"/>
  <c r="W147" i="1"/>
  <c r="W163" i="1"/>
  <c r="W179" i="1"/>
  <c r="W195" i="1"/>
  <c r="W211" i="1"/>
  <c r="W227" i="1"/>
  <c r="W243" i="1"/>
  <c r="W259" i="1"/>
  <c r="W275" i="1"/>
  <c r="W291" i="1"/>
  <c r="W307" i="1"/>
  <c r="W323" i="1"/>
  <c r="W339" i="1"/>
  <c r="W355" i="1"/>
  <c r="W371" i="1"/>
  <c r="W387" i="1"/>
  <c r="W403" i="1"/>
  <c r="W419" i="1"/>
  <c r="W435" i="1"/>
  <c r="W451" i="1"/>
  <c r="W471" i="1"/>
  <c r="W503" i="1"/>
  <c r="W535" i="1"/>
  <c r="W567" i="1"/>
  <c r="W599" i="1"/>
  <c r="W631" i="1"/>
  <c r="W663" i="1"/>
  <c r="W695" i="1"/>
  <c r="W727" i="1"/>
  <c r="W759" i="1"/>
  <c r="W791" i="1"/>
  <c r="W823" i="1"/>
  <c r="W855" i="1"/>
  <c r="W887" i="1"/>
  <c r="W919" i="1"/>
  <c r="W951" i="1"/>
  <c r="W983" i="1"/>
  <c r="W1015" i="1"/>
  <c r="W1047" i="1"/>
  <c r="W1079" i="1"/>
  <c r="W1115" i="1"/>
  <c r="W16" i="1"/>
  <c r="W56" i="1"/>
  <c r="W76" i="1"/>
  <c r="W96" i="1"/>
  <c r="W136" i="1"/>
  <c r="W156" i="1"/>
  <c r="W176" i="1"/>
  <c r="W236" i="1"/>
  <c r="W256" i="1"/>
  <c r="W280" i="1"/>
  <c r="W300" i="1"/>
  <c r="W336" i="1"/>
  <c r="W360" i="1"/>
  <c r="W392" i="1"/>
  <c r="W452" i="1"/>
  <c r="W524" i="1"/>
  <c r="W588" i="1"/>
  <c r="W652" i="1"/>
  <c r="W716" i="1"/>
  <c r="W780" i="1"/>
  <c r="W852" i="1"/>
  <c r="W908" i="1"/>
  <c r="W972" i="1"/>
  <c r="W1036" i="1"/>
  <c r="W1108" i="1"/>
  <c r="W1148" i="1"/>
  <c r="W1176" i="1"/>
  <c r="W1208" i="1"/>
  <c r="W1236" i="1"/>
  <c r="W1272" i="1"/>
  <c r="W1304" i="1"/>
  <c r="W1336" i="1"/>
  <c r="W1372" i="1"/>
  <c r="W1400" i="1"/>
  <c r="W1436" i="1"/>
  <c r="W1468" i="1"/>
  <c r="W1500" i="1"/>
  <c r="W1532" i="1"/>
  <c r="W1568" i="1"/>
  <c r="W1596" i="1"/>
  <c r="W1632" i="1"/>
  <c r="W1668" i="1"/>
  <c r="W1696" i="1"/>
  <c r="W1728" i="1"/>
  <c r="W1760" i="1"/>
  <c r="W1788" i="1"/>
  <c r="W9" i="1"/>
  <c r="W25" i="1"/>
  <c r="W41" i="1"/>
  <c r="W57" i="1"/>
  <c r="W73" i="1"/>
  <c r="W89" i="1"/>
  <c r="W105" i="1"/>
  <c r="W121" i="1"/>
  <c r="W137" i="1"/>
  <c r="W153" i="1"/>
  <c r="W169" i="1"/>
  <c r="W185" i="1"/>
  <c r="W201" i="1"/>
  <c r="W217" i="1"/>
  <c r="W233" i="1"/>
  <c r="W249" i="1"/>
  <c r="W265" i="1"/>
  <c r="W281" i="1"/>
  <c r="W297" i="1"/>
  <c r="W313" i="1"/>
  <c r="W329" i="1"/>
  <c r="W345" i="1"/>
  <c r="W361" i="1"/>
  <c r="W385" i="1"/>
  <c r="W409" i="1"/>
  <c r="W425" i="1"/>
  <c r="W449" i="1"/>
  <c r="W465" i="1"/>
  <c r="W481" i="1"/>
  <c r="W497" i="1"/>
  <c r="W513" i="1"/>
  <c r="W1141" i="1"/>
  <c r="W1169" i="1"/>
  <c r="W1197" i="1"/>
  <c r="W1237" i="1"/>
  <c r="W1265" i="1"/>
  <c r="W1317" i="1"/>
  <c r="W1377" i="1"/>
  <c r="W1441" i="1"/>
  <c r="W1505" i="1"/>
  <c r="W1557" i="1"/>
  <c r="W1613" i="1"/>
  <c r="W1661" i="1"/>
  <c r="W1729" i="1"/>
  <c r="W1793" i="1"/>
  <c r="W1841" i="1"/>
  <c r="W1905" i="1"/>
  <c r="W1969" i="1"/>
  <c r="W2037" i="1"/>
  <c r="W2101" i="1"/>
  <c r="W2165" i="1"/>
  <c r="W2229" i="1"/>
  <c r="W2293" i="1"/>
  <c r="W2357" i="1"/>
  <c r="W2413" i="1"/>
  <c r="W2477" i="1"/>
  <c r="W2537" i="1"/>
  <c r="W2597" i="1"/>
  <c r="W2661" i="1"/>
  <c r="W2725" i="1"/>
  <c r="W2789" i="1"/>
  <c r="W2857" i="1"/>
  <c r="W1221" i="1"/>
  <c r="W1333" i="1"/>
  <c r="W1397" i="1"/>
  <c r="W1465" i="1"/>
  <c r="W1517" i="1"/>
  <c r="W1573" i="1"/>
  <c r="W1653" i="1"/>
  <c r="W1709" i="1"/>
  <c r="W1773" i="1"/>
  <c r="W1837" i="1"/>
  <c r="W1897" i="1"/>
  <c r="W1977" i="1"/>
  <c r="W2033" i="1"/>
  <c r="W2093" i="1"/>
  <c r="W2157" i="1"/>
  <c r="W2221" i="1"/>
  <c r="W2281" i="1"/>
  <c r="W2349" i="1"/>
  <c r="W2405" i="1"/>
  <c r="W2469" i="1"/>
  <c r="W2529" i="1"/>
  <c r="W2593" i="1"/>
  <c r="W2653" i="1"/>
  <c r="W2717" i="1"/>
  <c r="W2781" i="1"/>
  <c r="W2849" i="1"/>
  <c r="W2356" i="1"/>
  <c r="W2372" i="1"/>
  <c r="W2388" i="1"/>
  <c r="W2404" i="1"/>
  <c r="W2420" i="1"/>
  <c r="W2436" i="1"/>
  <c r="W2452" i="1"/>
  <c r="W2468" i="1"/>
  <c r="W2484" i="1"/>
  <c r="W2500" i="1"/>
  <c r="W2516" i="1"/>
  <c r="W2532" i="1"/>
  <c r="W2548" i="1"/>
  <c r="W2564" i="1"/>
  <c r="W2580" i="1"/>
  <c r="W2596" i="1"/>
  <c r="W2612" i="1"/>
  <c r="W2628" i="1"/>
  <c r="W2644" i="1"/>
  <c r="W2660" i="1"/>
  <c r="W2676" i="1"/>
  <c r="W2692" i="1"/>
  <c r="W2708" i="1"/>
  <c r="W2724" i="1"/>
  <c r="W2740" i="1"/>
  <c r="W2756" i="1"/>
  <c r="W2772" i="1"/>
  <c r="W2788" i="1"/>
  <c r="W2804" i="1"/>
  <c r="W2820" i="1"/>
  <c r="W2836" i="1"/>
  <c r="W2852" i="1"/>
  <c r="W2868" i="1"/>
  <c r="W2884" i="1"/>
  <c r="W1125" i="1"/>
  <c r="W1165" i="1"/>
  <c r="W1201" i="1"/>
  <c r="W1241" i="1"/>
  <c r="W1293" i="1"/>
  <c r="W1357" i="1"/>
  <c r="W1425" i="1"/>
  <c r="W1481" i="1"/>
  <c r="W1553" i="1"/>
  <c r="W1625" i="1"/>
  <c r="W1689" i="1"/>
  <c r="W1749" i="1"/>
  <c r="W1817" i="1"/>
  <c r="W1877" i="1"/>
  <c r="W1941" i="1"/>
  <c r="W2001" i="1"/>
  <c r="W2069" i="1"/>
  <c r="W2137" i="1"/>
  <c r="W2197" i="1"/>
  <c r="W2269" i="1"/>
  <c r="W2341" i="1"/>
  <c r="W2397" i="1"/>
  <c r="W2457" i="1"/>
  <c r="W2525" i="1"/>
  <c r="W2589" i="1"/>
  <c r="W2649" i="1"/>
  <c r="W2713" i="1"/>
  <c r="W2777" i="1"/>
  <c r="W2841" i="1"/>
  <c r="W517" i="1"/>
  <c r="W533" i="1"/>
  <c r="W549" i="1"/>
  <c r="W565" i="1"/>
  <c r="W581" i="1"/>
  <c r="W597" i="1"/>
  <c r="W613" i="1"/>
  <c r="W629" i="1"/>
  <c r="W645" i="1"/>
  <c r="W661" i="1"/>
  <c r="W677" i="1"/>
  <c r="W693" i="1"/>
  <c r="W709" i="1"/>
  <c r="W725" i="1"/>
  <c r="W741" i="1"/>
  <c r="W757" i="1"/>
  <c r="W773" i="1"/>
  <c r="W789" i="1"/>
  <c r="W805" i="1"/>
  <c r="W821" i="1"/>
  <c r="W837" i="1"/>
  <c r="W853" i="1"/>
  <c r="W869" i="1"/>
  <c r="W885" i="1"/>
  <c r="W901" i="1"/>
  <c r="W917" i="1"/>
  <c r="W933" i="1"/>
  <c r="W949" i="1"/>
  <c r="W965" i="1"/>
  <c r="W981" i="1"/>
  <c r="W997" i="1"/>
  <c r="W1013" i="1"/>
  <c r="W1033" i="1"/>
  <c r="W1057" i="1"/>
  <c r="W1073" i="1"/>
  <c r="W1089" i="1"/>
  <c r="W1105" i="1"/>
  <c r="W1233" i="1"/>
  <c r="W1325" i="1"/>
  <c r="W1385" i="1"/>
  <c r="W1453" i="1"/>
  <c r="W1533" i="1"/>
  <c r="W1597" i="1"/>
  <c r="W1665" i="1"/>
  <c r="W1737" i="1"/>
  <c r="W1805" i="1"/>
  <c r="W1881" i="1"/>
  <c r="W1945" i="1"/>
  <c r="W1997" i="1"/>
  <c r="W2061" i="1"/>
  <c r="W2129" i="1"/>
  <c r="W2189" i="1"/>
  <c r="W2257" i="1"/>
  <c r="W2317" i="1"/>
  <c r="W2393" i="1"/>
  <c r="W2465" i="1"/>
  <c r="W2533" i="1"/>
  <c r="W2605" i="1"/>
  <c r="W2673" i="1"/>
  <c r="W2737" i="1"/>
  <c r="W2801" i="1"/>
  <c r="W2861" i="1"/>
  <c r="G2891" i="1" l="1"/>
  <c r="H2891" i="1"/>
  <c r="T3" i="1" l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3" i="1"/>
  <c r="U3" i="1"/>
  <c r="V3" i="1" s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S31" i="1" l="1"/>
  <c r="T31" i="1" s="1"/>
  <c r="S32" i="1" l="1"/>
  <c r="T32" i="1" s="1"/>
  <c r="S33" i="1" l="1"/>
  <c r="T33" i="1" s="1"/>
  <c r="S34" i="1" l="1"/>
  <c r="T34" i="1" s="1"/>
  <c r="S35" i="1" l="1"/>
  <c r="T35" i="1" s="1"/>
  <c r="S36" i="1" l="1"/>
  <c r="T36" i="1" s="1"/>
  <c r="S37" i="1" l="1"/>
  <c r="T37" i="1" s="1"/>
  <c r="S38" i="1" l="1"/>
  <c r="T38" i="1" s="1"/>
  <c r="S39" i="1" l="1"/>
  <c r="T39" i="1" s="1"/>
  <c r="S40" i="1" l="1"/>
  <c r="T40" i="1" s="1"/>
  <c r="S41" i="1" l="1"/>
  <c r="T41" i="1" s="1"/>
  <c r="S42" i="1" l="1"/>
  <c r="T42" i="1" s="1"/>
  <c r="S43" i="1" l="1"/>
  <c r="T43" i="1" s="1"/>
  <c r="S44" i="1" l="1"/>
  <c r="T44" i="1" s="1"/>
  <c r="S45" i="1" l="1"/>
  <c r="T45" i="1" s="1"/>
  <c r="S47" i="1" l="1"/>
  <c r="T47" i="1" s="1"/>
  <c r="S46" i="1"/>
  <c r="T46" i="1" s="1"/>
  <c r="S48" i="1" l="1"/>
  <c r="T48" i="1" s="1"/>
  <c r="S49" i="1" l="1"/>
  <c r="T49" i="1" s="1"/>
  <c r="S50" i="1" l="1"/>
  <c r="T50" i="1" s="1"/>
  <c r="S51" i="1" l="1"/>
  <c r="T51" i="1" s="1"/>
  <c r="S52" i="1" l="1"/>
  <c r="T52" i="1" s="1"/>
  <c r="S53" i="1" l="1"/>
  <c r="T53" i="1" s="1"/>
  <c r="S54" i="1" l="1"/>
  <c r="T54" i="1" s="1"/>
  <c r="S55" i="1" l="1"/>
  <c r="T55" i="1" s="1"/>
  <c r="S56" i="1" l="1"/>
  <c r="T56" i="1" s="1"/>
  <c r="S57" i="1" l="1"/>
  <c r="T57" i="1" s="1"/>
  <c r="S58" i="1" l="1"/>
  <c r="T58" i="1" s="1"/>
  <c r="S59" i="1" l="1"/>
  <c r="T59" i="1" s="1"/>
  <c r="S60" i="1" l="1"/>
  <c r="T60" i="1" s="1"/>
  <c r="S61" i="1" l="1"/>
  <c r="T61" i="1" s="1"/>
  <c r="S62" i="1" l="1"/>
  <c r="T62" i="1" s="1"/>
  <c r="S64" i="1" l="1"/>
  <c r="T64" i="1" s="1"/>
  <c r="S63" i="1"/>
  <c r="T63" i="1" s="1"/>
  <c r="S65" i="1" l="1"/>
  <c r="T65" i="1" s="1"/>
  <c r="S66" i="1" l="1"/>
  <c r="T66" i="1" s="1"/>
  <c r="S67" i="1" l="1"/>
  <c r="T67" i="1" s="1"/>
  <c r="S69" i="1" l="1"/>
  <c r="T69" i="1" s="1"/>
  <c r="S68" i="1"/>
  <c r="T68" i="1" s="1"/>
  <c r="S70" i="1" l="1"/>
  <c r="T70" i="1" s="1"/>
  <c r="S71" i="1" l="1"/>
  <c r="T71" i="1" s="1"/>
  <c r="S72" i="1" l="1"/>
  <c r="T72" i="1" s="1"/>
  <c r="S73" i="1" l="1"/>
  <c r="T73" i="1" s="1"/>
  <c r="S74" i="1" l="1"/>
  <c r="T74" i="1" s="1"/>
  <c r="S75" i="1" l="1"/>
  <c r="T75" i="1" s="1"/>
  <c r="S77" i="1" l="1"/>
  <c r="T77" i="1" s="1"/>
  <c r="S76" i="1"/>
  <c r="T76" i="1" s="1"/>
  <c r="S78" i="1" l="1"/>
  <c r="T78" i="1" s="1"/>
  <c r="S79" i="1" l="1"/>
  <c r="T79" i="1" s="1"/>
  <c r="S80" i="1" l="1"/>
  <c r="T80" i="1" s="1"/>
  <c r="S81" i="1" l="1"/>
  <c r="T81" i="1" s="1"/>
  <c r="S82" i="1" l="1"/>
  <c r="T82" i="1" s="1"/>
  <c r="S83" i="1" l="1"/>
  <c r="T83" i="1" s="1"/>
  <c r="S84" i="1" l="1"/>
  <c r="T84" i="1" s="1"/>
  <c r="S85" i="1" l="1"/>
  <c r="T85" i="1" s="1"/>
  <c r="S86" i="1" l="1"/>
  <c r="T86" i="1" s="1"/>
  <c r="S87" i="1" l="1"/>
  <c r="T87" i="1" s="1"/>
  <c r="S88" i="1" l="1"/>
  <c r="T88" i="1" s="1"/>
  <c r="S89" i="1" l="1"/>
  <c r="T89" i="1" s="1"/>
  <c r="S90" i="1" l="1"/>
  <c r="T90" i="1" s="1"/>
  <c r="S91" i="1" l="1"/>
  <c r="T91" i="1" s="1"/>
  <c r="S92" i="1" l="1"/>
  <c r="T92" i="1" s="1"/>
  <c r="S93" i="1" l="1"/>
  <c r="T93" i="1" s="1"/>
  <c r="S94" i="1" l="1"/>
  <c r="T94" i="1" s="1"/>
  <c r="S95" i="1" l="1"/>
  <c r="T95" i="1" s="1"/>
  <c r="S96" i="1" l="1"/>
  <c r="T96" i="1" s="1"/>
  <c r="S97" i="1" l="1"/>
  <c r="T97" i="1" s="1"/>
  <c r="S98" i="1" l="1"/>
  <c r="T98" i="1" s="1"/>
  <c r="S99" i="1" l="1"/>
  <c r="T99" i="1" s="1"/>
  <c r="S100" i="1"/>
  <c r="T100" i="1" s="1"/>
  <c r="S101" i="1" l="1"/>
  <c r="T101" i="1" s="1"/>
  <c r="S102" i="1" l="1"/>
  <c r="T102" i="1" s="1"/>
  <c r="S103" i="1" l="1"/>
  <c r="T103" i="1" s="1"/>
  <c r="S104" i="1" l="1"/>
  <c r="T104" i="1" s="1"/>
  <c r="S105" i="1" l="1"/>
  <c r="T105" i="1" s="1"/>
  <c r="S106" i="1" l="1"/>
  <c r="T106" i="1" s="1"/>
  <c r="S107" i="1" l="1"/>
  <c r="T107" i="1" s="1"/>
  <c r="S108" i="1" l="1"/>
  <c r="T108" i="1" s="1"/>
  <c r="S109" i="1" l="1"/>
  <c r="T109" i="1" s="1"/>
  <c r="S110" i="1" l="1"/>
  <c r="T110" i="1" s="1"/>
  <c r="S111" i="1" l="1"/>
  <c r="T111" i="1" s="1"/>
  <c r="S112" i="1" l="1"/>
  <c r="T112" i="1" s="1"/>
  <c r="S113" i="1" l="1"/>
  <c r="T113" i="1" s="1"/>
  <c r="S114" i="1" l="1"/>
  <c r="T114" i="1" s="1"/>
  <c r="S115" i="1" l="1"/>
  <c r="T115" i="1" s="1"/>
  <c r="S116" i="1" l="1"/>
  <c r="T116" i="1" s="1"/>
  <c r="S117" i="1" l="1"/>
  <c r="T117" i="1" s="1"/>
  <c r="S118" i="1" l="1"/>
  <c r="T118" i="1" s="1"/>
  <c r="S119" i="1" l="1"/>
  <c r="T119" i="1" s="1"/>
  <c r="S120" i="1" l="1"/>
  <c r="T120" i="1" s="1"/>
  <c r="S121" i="1" l="1"/>
  <c r="T121" i="1" s="1"/>
  <c r="S122" i="1" l="1"/>
  <c r="T122" i="1" s="1"/>
  <c r="S123" i="1" l="1"/>
  <c r="T123" i="1" s="1"/>
  <c r="S124" i="1" l="1"/>
  <c r="T124" i="1" s="1"/>
  <c r="S125" i="1" l="1"/>
  <c r="T125" i="1" s="1"/>
  <c r="S126" i="1" l="1"/>
  <c r="T126" i="1" s="1"/>
  <c r="S127" i="1" l="1"/>
  <c r="T127" i="1" s="1"/>
  <c r="S128" i="1" l="1"/>
  <c r="T128" i="1" s="1"/>
  <c r="S129" i="1" l="1"/>
  <c r="T129" i="1" s="1"/>
  <c r="S130" i="1" l="1"/>
  <c r="T130" i="1" s="1"/>
  <c r="S131" i="1" l="1"/>
  <c r="T131" i="1" s="1"/>
  <c r="S132" i="1" l="1"/>
  <c r="T132" i="1" s="1"/>
  <c r="S133" i="1" l="1"/>
  <c r="T133" i="1" s="1"/>
  <c r="S134" i="1" l="1"/>
  <c r="T134" i="1" s="1"/>
  <c r="S135" i="1" l="1"/>
  <c r="T135" i="1" s="1"/>
  <c r="S136" i="1" l="1"/>
  <c r="T136" i="1" s="1"/>
  <c r="S137" i="1" l="1"/>
  <c r="T137" i="1" s="1"/>
  <c r="S138" i="1" l="1"/>
  <c r="T138" i="1" s="1"/>
  <c r="S139" i="1" l="1"/>
  <c r="T139" i="1" s="1"/>
  <c r="S140" i="1" l="1"/>
  <c r="T140" i="1" s="1"/>
  <c r="S141" i="1" l="1"/>
  <c r="T141" i="1" s="1"/>
  <c r="S142" i="1" l="1"/>
  <c r="T142" i="1" s="1"/>
  <c r="S143" i="1" l="1"/>
  <c r="T143" i="1" s="1"/>
  <c r="S144" i="1" l="1"/>
  <c r="T144" i="1" s="1"/>
  <c r="S145" i="1" l="1"/>
  <c r="T145" i="1" s="1"/>
  <c r="S146" i="1" l="1"/>
  <c r="T146" i="1" s="1"/>
  <c r="S147" i="1" l="1"/>
  <c r="T147" i="1" s="1"/>
  <c r="S148" i="1" l="1"/>
  <c r="T148" i="1" s="1"/>
  <c r="S149" i="1" l="1"/>
  <c r="T149" i="1" s="1"/>
  <c r="S150" i="1" l="1"/>
  <c r="T150" i="1" s="1"/>
  <c r="S151" i="1" l="1"/>
  <c r="T151" i="1" s="1"/>
  <c r="S152" i="1" l="1"/>
  <c r="T152" i="1" s="1"/>
  <c r="S153" i="1" l="1"/>
  <c r="T153" i="1" s="1"/>
  <c r="S154" i="1" l="1"/>
  <c r="T154" i="1" s="1"/>
  <c r="S155" i="1" l="1"/>
  <c r="T155" i="1" s="1"/>
  <c r="S156" i="1" l="1"/>
  <c r="T156" i="1" s="1"/>
  <c r="S157" i="1" l="1"/>
  <c r="T157" i="1" s="1"/>
  <c r="S158" i="1" l="1"/>
  <c r="T158" i="1" s="1"/>
  <c r="S159" i="1" l="1"/>
  <c r="T159" i="1" s="1"/>
  <c r="S160" i="1" l="1"/>
  <c r="T160" i="1" s="1"/>
  <c r="S161" i="1" l="1"/>
  <c r="T161" i="1" s="1"/>
  <c r="S162" i="1" l="1"/>
  <c r="T162" i="1" s="1"/>
  <c r="S163" i="1" l="1"/>
  <c r="T163" i="1" s="1"/>
  <c r="S164" i="1" l="1"/>
  <c r="T164" i="1" s="1"/>
  <c r="S165" i="1" l="1"/>
  <c r="T165" i="1" s="1"/>
  <c r="S166" i="1" l="1"/>
  <c r="T166" i="1" s="1"/>
  <c r="S167" i="1" l="1"/>
  <c r="T167" i="1" s="1"/>
  <c r="S168" i="1" l="1"/>
  <c r="T168" i="1" s="1"/>
  <c r="S169" i="1" l="1"/>
  <c r="T169" i="1" s="1"/>
  <c r="S170" i="1" l="1"/>
  <c r="T170" i="1" s="1"/>
  <c r="S171" i="1" l="1"/>
  <c r="T171" i="1" s="1"/>
  <c r="S172" i="1" l="1"/>
  <c r="T172" i="1" s="1"/>
  <c r="S173" i="1" l="1"/>
  <c r="T173" i="1" s="1"/>
  <c r="S174" i="1" l="1"/>
  <c r="T174" i="1" s="1"/>
  <c r="S175" i="1" l="1"/>
  <c r="T175" i="1" s="1"/>
  <c r="S176" i="1" l="1"/>
  <c r="T176" i="1" s="1"/>
  <c r="S177" i="1" l="1"/>
  <c r="T177" i="1" s="1"/>
  <c r="S178" i="1" l="1"/>
  <c r="T178" i="1" s="1"/>
  <c r="S179" i="1" l="1"/>
  <c r="T179" i="1" s="1"/>
  <c r="S180" i="1" l="1"/>
  <c r="T180" i="1" s="1"/>
  <c r="S181" i="1" l="1"/>
  <c r="T181" i="1" s="1"/>
  <c r="S182" i="1" l="1"/>
  <c r="T182" i="1" s="1"/>
  <c r="S183" i="1" l="1"/>
  <c r="T183" i="1" s="1"/>
  <c r="S184" i="1" l="1"/>
  <c r="T184" i="1" s="1"/>
  <c r="S185" i="1" l="1"/>
  <c r="T185" i="1" s="1"/>
  <c r="S186" i="1" l="1"/>
  <c r="T186" i="1" s="1"/>
  <c r="S187" i="1" l="1"/>
  <c r="T187" i="1" s="1"/>
  <c r="S188" i="1" l="1"/>
  <c r="T188" i="1" s="1"/>
  <c r="S189" i="1" l="1"/>
  <c r="T189" i="1" s="1"/>
  <c r="S190" i="1" l="1"/>
  <c r="T190" i="1" s="1"/>
  <c r="S191" i="1" l="1"/>
  <c r="T191" i="1" s="1"/>
  <c r="S192" i="1" l="1"/>
  <c r="T192" i="1" s="1"/>
  <c r="S193" i="1" l="1"/>
  <c r="T193" i="1" s="1"/>
  <c r="S194" i="1" l="1"/>
  <c r="T194" i="1" s="1"/>
  <c r="S195" i="1" l="1"/>
  <c r="T195" i="1" s="1"/>
  <c r="S196" i="1" l="1"/>
  <c r="T196" i="1" s="1"/>
  <c r="S197" i="1" l="1"/>
  <c r="T197" i="1" s="1"/>
  <c r="S198" i="1" l="1"/>
  <c r="T198" i="1" s="1"/>
  <c r="S199" i="1" l="1"/>
  <c r="T199" i="1" s="1"/>
  <c r="S200" i="1" l="1"/>
  <c r="T200" i="1" s="1"/>
  <c r="S201" i="1" l="1"/>
  <c r="T201" i="1" s="1"/>
  <c r="S202" i="1" l="1"/>
  <c r="T202" i="1" s="1"/>
  <c r="S203" i="1" l="1"/>
  <c r="T203" i="1" s="1"/>
  <c r="S204" i="1" l="1"/>
  <c r="T204" i="1" s="1"/>
  <c r="S205" i="1" l="1"/>
  <c r="T205" i="1" s="1"/>
  <c r="S206" i="1" l="1"/>
  <c r="T206" i="1" s="1"/>
  <c r="S207" i="1" l="1"/>
  <c r="T207" i="1" s="1"/>
  <c r="S208" i="1" l="1"/>
  <c r="T208" i="1" s="1"/>
  <c r="S209" i="1" l="1"/>
  <c r="T209" i="1" s="1"/>
  <c r="S210" i="1" l="1"/>
  <c r="T210" i="1" s="1"/>
  <c r="S211" i="1" l="1"/>
  <c r="T211" i="1" s="1"/>
  <c r="S212" i="1" l="1"/>
  <c r="T212" i="1" s="1"/>
  <c r="S213" i="1" l="1"/>
  <c r="T213" i="1" s="1"/>
  <c r="S214" i="1" l="1"/>
  <c r="T214" i="1" s="1"/>
  <c r="S215" i="1" l="1"/>
  <c r="T215" i="1" s="1"/>
  <c r="S216" i="1" l="1"/>
  <c r="T216" i="1" s="1"/>
  <c r="S217" i="1" l="1"/>
  <c r="T217" i="1" s="1"/>
  <c r="S218" i="1" l="1"/>
  <c r="T218" i="1" s="1"/>
  <c r="S219" i="1" l="1"/>
  <c r="T219" i="1" s="1"/>
  <c r="S220" i="1" l="1"/>
  <c r="T220" i="1" s="1"/>
  <c r="S221" i="1" l="1"/>
  <c r="T221" i="1" s="1"/>
  <c r="S222" i="1" l="1"/>
  <c r="T222" i="1" s="1"/>
  <c r="S223" i="1" l="1"/>
  <c r="T223" i="1" s="1"/>
  <c r="S224" i="1" l="1"/>
  <c r="T224" i="1" s="1"/>
  <c r="S225" i="1" l="1"/>
  <c r="T225" i="1" s="1"/>
  <c r="S226" i="1" l="1"/>
  <c r="T226" i="1" s="1"/>
  <c r="S227" i="1" l="1"/>
  <c r="T227" i="1" s="1"/>
  <c r="S228" i="1" l="1"/>
  <c r="T228" i="1" s="1"/>
  <c r="S229" i="1" l="1"/>
  <c r="T229" i="1" s="1"/>
  <c r="S231" i="1" l="1"/>
  <c r="T231" i="1" s="1"/>
  <c r="S230" i="1"/>
  <c r="T230" i="1" s="1"/>
  <c r="S232" i="1" l="1"/>
  <c r="T232" i="1" s="1"/>
  <c r="S233" i="1" l="1"/>
  <c r="T233" i="1" s="1"/>
  <c r="S234" i="1" l="1"/>
  <c r="T234" i="1" s="1"/>
  <c r="S235" i="1" l="1"/>
  <c r="T235" i="1" s="1"/>
  <c r="S236" i="1" l="1"/>
  <c r="T236" i="1" s="1"/>
  <c r="S237" i="1" l="1"/>
  <c r="T237" i="1" s="1"/>
  <c r="S238" i="1" l="1"/>
  <c r="T238" i="1" s="1"/>
  <c r="S239" i="1" l="1"/>
  <c r="T239" i="1" s="1"/>
  <c r="S240" i="1" l="1"/>
  <c r="T240" i="1" s="1"/>
  <c r="S241" i="1" l="1"/>
  <c r="T241" i="1" s="1"/>
  <c r="S242" i="1" l="1"/>
  <c r="T242" i="1" s="1"/>
  <c r="S243" i="1" l="1"/>
  <c r="T243" i="1" s="1"/>
  <c r="S244" i="1" l="1"/>
  <c r="T244" i="1" s="1"/>
  <c r="S245" i="1" l="1"/>
  <c r="T245" i="1" s="1"/>
  <c r="S246" i="1" l="1"/>
  <c r="T246" i="1" s="1"/>
  <c r="S247" i="1" l="1"/>
  <c r="T247" i="1" s="1"/>
  <c r="S248" i="1" l="1"/>
  <c r="T248" i="1" s="1"/>
  <c r="S249" i="1" l="1"/>
  <c r="T249" i="1" s="1"/>
  <c r="S250" i="1" l="1"/>
  <c r="T250" i="1" s="1"/>
  <c r="S251" i="1" l="1"/>
  <c r="T251" i="1" s="1"/>
  <c r="S252" i="1" l="1"/>
  <c r="T252" i="1" s="1"/>
  <c r="S253" i="1" l="1"/>
  <c r="T253" i="1" s="1"/>
  <c r="S254" i="1" l="1"/>
  <c r="T254" i="1" s="1"/>
  <c r="S255" i="1" l="1"/>
  <c r="T255" i="1" s="1"/>
  <c r="S256" i="1" l="1"/>
  <c r="T256" i="1" s="1"/>
  <c r="S257" i="1" l="1"/>
  <c r="T257" i="1" s="1"/>
  <c r="S258" i="1" l="1"/>
  <c r="T258" i="1" s="1"/>
  <c r="S259" i="1" l="1"/>
  <c r="T259" i="1" s="1"/>
  <c r="S260" i="1" l="1"/>
  <c r="T260" i="1" s="1"/>
  <c r="S261" i="1" l="1"/>
  <c r="T261" i="1" s="1"/>
  <c r="S262" i="1" l="1"/>
  <c r="T262" i="1" s="1"/>
  <c r="S263" i="1" l="1"/>
  <c r="T263" i="1" s="1"/>
  <c r="S264" i="1" l="1"/>
  <c r="T264" i="1" s="1"/>
  <c r="S265" i="1" l="1"/>
  <c r="T265" i="1" s="1"/>
  <c r="S266" i="1" l="1"/>
  <c r="T266" i="1" s="1"/>
  <c r="S267" i="1" l="1"/>
  <c r="T267" i="1" s="1"/>
  <c r="S268" i="1" l="1"/>
  <c r="T268" i="1" s="1"/>
  <c r="S269" i="1" l="1"/>
  <c r="T269" i="1" s="1"/>
  <c r="S270" i="1" l="1"/>
  <c r="T270" i="1" s="1"/>
  <c r="S271" i="1" l="1"/>
  <c r="T271" i="1" s="1"/>
  <c r="S272" i="1" l="1"/>
  <c r="T272" i="1" s="1"/>
  <c r="S273" i="1" l="1"/>
  <c r="T273" i="1" s="1"/>
  <c r="S274" i="1" l="1"/>
  <c r="T274" i="1" s="1"/>
  <c r="S275" i="1" l="1"/>
  <c r="T275" i="1" s="1"/>
  <c r="S276" i="1" l="1"/>
  <c r="T276" i="1" s="1"/>
  <c r="S277" i="1" l="1"/>
  <c r="T277" i="1" s="1"/>
  <c r="S278" i="1" l="1"/>
  <c r="T278" i="1" s="1"/>
  <c r="S279" i="1" l="1"/>
  <c r="T279" i="1" s="1"/>
  <c r="S281" i="1" l="1"/>
  <c r="T281" i="1" s="1"/>
  <c r="S280" i="1"/>
  <c r="T280" i="1" s="1"/>
  <c r="S282" i="1" l="1"/>
  <c r="T282" i="1" s="1"/>
  <c r="S283" i="1" l="1"/>
  <c r="T283" i="1" s="1"/>
  <c r="S284" i="1" l="1"/>
  <c r="T284" i="1" s="1"/>
  <c r="S285" i="1" l="1"/>
  <c r="T285" i="1" s="1"/>
  <c r="S286" i="1" l="1"/>
  <c r="T286" i="1" s="1"/>
  <c r="S287" i="1" l="1"/>
  <c r="T287" i="1" s="1"/>
  <c r="S288" i="1" l="1"/>
  <c r="T288" i="1" s="1"/>
  <c r="S289" i="1" l="1"/>
  <c r="T289" i="1" s="1"/>
  <c r="S290" i="1" l="1"/>
  <c r="T290" i="1" s="1"/>
  <c r="S291" i="1" l="1"/>
  <c r="T291" i="1" s="1"/>
  <c r="S292" i="1" l="1"/>
  <c r="T292" i="1" s="1"/>
  <c r="S293" i="1" l="1"/>
  <c r="T293" i="1" s="1"/>
  <c r="S294" i="1" l="1"/>
  <c r="T294" i="1" s="1"/>
  <c r="S295" i="1" l="1"/>
  <c r="T295" i="1" s="1"/>
  <c r="S296" i="1" l="1"/>
  <c r="T296" i="1" s="1"/>
  <c r="S297" i="1" l="1"/>
  <c r="T297" i="1" s="1"/>
  <c r="S298" i="1" l="1"/>
  <c r="T298" i="1" s="1"/>
  <c r="S299" i="1" l="1"/>
  <c r="T299" i="1" s="1"/>
  <c r="S300" i="1" l="1"/>
  <c r="T300" i="1" s="1"/>
  <c r="S301" i="1" l="1"/>
  <c r="T301" i="1" s="1"/>
  <c r="S302" i="1" l="1"/>
  <c r="T302" i="1" s="1"/>
  <c r="S303" i="1" l="1"/>
  <c r="T303" i="1" s="1"/>
  <c r="S304" i="1" l="1"/>
  <c r="T304" i="1" s="1"/>
  <c r="S305" i="1" l="1"/>
  <c r="T305" i="1" s="1"/>
  <c r="S306" i="1" l="1"/>
  <c r="T306" i="1" s="1"/>
  <c r="S307" i="1" l="1"/>
  <c r="T307" i="1" s="1"/>
  <c r="S308" i="1" l="1"/>
  <c r="T308" i="1" s="1"/>
  <c r="S310" i="1" l="1"/>
  <c r="T310" i="1" s="1"/>
  <c r="S309" i="1"/>
  <c r="T309" i="1" s="1"/>
  <c r="S311" i="1" l="1"/>
  <c r="T311" i="1" s="1"/>
  <c r="S312" i="1" l="1"/>
  <c r="T312" i="1" s="1"/>
  <c r="S313" i="1" l="1"/>
  <c r="T313" i="1" s="1"/>
  <c r="S314" i="1" l="1"/>
  <c r="T314" i="1" s="1"/>
  <c r="S315" i="1" l="1"/>
  <c r="T315" i="1" s="1"/>
  <c r="S316" i="1" l="1"/>
  <c r="T316" i="1" s="1"/>
  <c r="S317" i="1" l="1"/>
  <c r="T317" i="1" s="1"/>
  <c r="S318" i="1" l="1"/>
  <c r="T318" i="1" s="1"/>
  <c r="S319" i="1" l="1"/>
  <c r="T319" i="1" s="1"/>
  <c r="S320" i="1" l="1"/>
  <c r="T320" i="1" s="1"/>
  <c r="S322" i="1" l="1"/>
  <c r="T322" i="1" s="1"/>
  <c r="S321" i="1"/>
  <c r="T321" i="1" s="1"/>
  <c r="S323" i="1" l="1"/>
  <c r="T323" i="1" s="1"/>
  <c r="S324" i="1" l="1"/>
  <c r="T324" i="1" s="1"/>
  <c r="S325" i="1" l="1"/>
  <c r="T325" i="1" s="1"/>
  <c r="S326" i="1" l="1"/>
  <c r="T326" i="1" s="1"/>
  <c r="S327" i="1"/>
  <c r="T327" i="1" s="1"/>
  <c r="S328" i="1" l="1"/>
  <c r="T328" i="1" s="1"/>
  <c r="S329" i="1"/>
  <c r="T329" i="1" s="1"/>
  <c r="S330" i="1" l="1"/>
  <c r="T330" i="1" s="1"/>
  <c r="S331" i="1"/>
  <c r="T331" i="1" s="1"/>
  <c r="S332" i="1" l="1"/>
  <c r="T332" i="1" s="1"/>
  <c r="S333" i="1"/>
  <c r="T333" i="1" s="1"/>
  <c r="S334" i="1" l="1"/>
  <c r="T334" i="1" s="1"/>
  <c r="S335" i="1"/>
  <c r="T335" i="1" s="1"/>
  <c r="S336" i="1" l="1"/>
  <c r="T336" i="1" s="1"/>
  <c r="S337" i="1"/>
  <c r="T337" i="1" s="1"/>
  <c r="S338" i="1" l="1"/>
  <c r="T338" i="1" s="1"/>
  <c r="S339" i="1"/>
  <c r="T339" i="1" s="1"/>
  <c r="S340" i="1" l="1"/>
  <c r="T340" i="1" s="1"/>
  <c r="S341" i="1" l="1"/>
  <c r="T341" i="1" s="1"/>
  <c r="S343" i="1" l="1"/>
  <c r="T343" i="1" s="1"/>
  <c r="S342" i="1"/>
  <c r="T342" i="1" s="1"/>
  <c r="S344" i="1" l="1"/>
  <c r="T344" i="1" s="1"/>
  <c r="S345" i="1" l="1"/>
  <c r="T345" i="1" s="1"/>
  <c r="S346" i="1" l="1"/>
  <c r="T346" i="1" s="1"/>
  <c r="S347" i="1" l="1"/>
  <c r="T347" i="1" s="1"/>
  <c r="S348" i="1" l="1"/>
  <c r="T348" i="1" s="1"/>
  <c r="S349" i="1" l="1"/>
  <c r="T349" i="1" s="1"/>
  <c r="S350" i="1" l="1"/>
  <c r="T350" i="1" s="1"/>
  <c r="S351" i="1"/>
  <c r="T351" i="1" s="1"/>
  <c r="S353" i="1" l="1"/>
  <c r="T353" i="1" s="1"/>
  <c r="S352" i="1"/>
  <c r="T352" i="1" s="1"/>
  <c r="S354" i="1" l="1"/>
  <c r="T354" i="1" s="1"/>
  <c r="S355" i="1" l="1"/>
  <c r="T355" i="1" s="1"/>
  <c r="S356" i="1" l="1"/>
  <c r="T356" i="1" s="1"/>
  <c r="S357" i="1" l="1"/>
  <c r="T357" i="1" s="1"/>
  <c r="S358" i="1" l="1"/>
  <c r="T358" i="1" s="1"/>
  <c r="S359" i="1" l="1"/>
  <c r="T359" i="1" s="1"/>
  <c r="S360" i="1" l="1"/>
  <c r="T360" i="1" s="1"/>
  <c r="S361" i="1" l="1"/>
  <c r="T361" i="1" s="1"/>
  <c r="S362" i="1" l="1"/>
  <c r="T362" i="1" s="1"/>
  <c r="S363" i="1" l="1"/>
  <c r="T363" i="1" s="1"/>
  <c r="S364" i="1" l="1"/>
  <c r="T364" i="1" s="1"/>
  <c r="S365" i="1" l="1"/>
  <c r="T365" i="1" s="1"/>
  <c r="S366" i="1" l="1"/>
  <c r="T366" i="1" s="1"/>
  <c r="S367" i="1" l="1"/>
  <c r="T367" i="1" s="1"/>
  <c r="S368" i="1" l="1"/>
  <c r="T368" i="1" s="1"/>
  <c r="S369" i="1" l="1"/>
  <c r="T369" i="1" s="1"/>
  <c r="S370" i="1" l="1"/>
  <c r="T370" i="1" s="1"/>
  <c r="S371" i="1" l="1"/>
  <c r="T371" i="1" s="1"/>
  <c r="S372" i="1" l="1"/>
  <c r="T372" i="1" s="1"/>
  <c r="S373" i="1" l="1"/>
  <c r="T373" i="1" s="1"/>
  <c r="S374" i="1" l="1"/>
  <c r="T374" i="1" s="1"/>
  <c r="S375" i="1" l="1"/>
  <c r="T375" i="1" s="1"/>
  <c r="S376" i="1" l="1"/>
  <c r="T376" i="1" s="1"/>
  <c r="S377" i="1" l="1"/>
  <c r="T377" i="1" s="1"/>
  <c r="S378" i="1" l="1"/>
  <c r="T378" i="1" s="1"/>
  <c r="S379" i="1" l="1"/>
  <c r="T379" i="1" s="1"/>
  <c r="S380" i="1" l="1"/>
  <c r="T380" i="1" s="1"/>
  <c r="S381" i="1" l="1"/>
  <c r="T381" i="1" s="1"/>
  <c r="S382" i="1" l="1"/>
  <c r="T382" i="1" s="1"/>
  <c r="S383" i="1" l="1"/>
  <c r="T383" i="1" s="1"/>
  <c r="S384" i="1" l="1"/>
  <c r="T384" i="1" s="1"/>
  <c r="S385" i="1" l="1"/>
  <c r="T385" i="1" s="1"/>
  <c r="S386" i="1" l="1"/>
  <c r="T386" i="1" s="1"/>
  <c r="S387" i="1" l="1"/>
  <c r="T387" i="1" s="1"/>
  <c r="S388" i="1" l="1"/>
  <c r="T388" i="1" s="1"/>
  <c r="S389" i="1" l="1"/>
  <c r="T389" i="1" s="1"/>
  <c r="S390" i="1" l="1"/>
  <c r="T390" i="1" s="1"/>
  <c r="S391" i="1" l="1"/>
  <c r="T391" i="1" s="1"/>
  <c r="S392" i="1" l="1"/>
  <c r="T392" i="1" s="1"/>
  <c r="S393" i="1" l="1"/>
  <c r="T393" i="1" s="1"/>
  <c r="S394" i="1" l="1"/>
  <c r="T394" i="1" s="1"/>
  <c r="S395" i="1" l="1"/>
  <c r="T395" i="1" s="1"/>
  <c r="S396" i="1" l="1"/>
  <c r="T396" i="1" s="1"/>
  <c r="S397" i="1" l="1"/>
  <c r="T397" i="1" s="1"/>
  <c r="S398" i="1" l="1"/>
  <c r="T398" i="1" s="1"/>
  <c r="S399" i="1" l="1"/>
  <c r="T399" i="1" s="1"/>
  <c r="S400" i="1" l="1"/>
  <c r="T400" i="1" s="1"/>
  <c r="S401" i="1" l="1"/>
  <c r="T401" i="1" s="1"/>
  <c r="S402" i="1" l="1"/>
  <c r="T402" i="1" s="1"/>
  <c r="S403" i="1" l="1"/>
  <c r="T403" i="1" s="1"/>
  <c r="S405" i="1" l="1"/>
  <c r="T405" i="1" s="1"/>
  <c r="S404" i="1"/>
  <c r="T404" i="1" s="1"/>
  <c r="S406" i="1" l="1"/>
  <c r="T406" i="1" s="1"/>
  <c r="S407" i="1" l="1"/>
  <c r="T407" i="1" s="1"/>
  <c r="S408" i="1" l="1"/>
  <c r="T408" i="1" s="1"/>
  <c r="S409" i="1" l="1"/>
  <c r="T409" i="1" s="1"/>
  <c r="S411" i="1" l="1"/>
  <c r="T411" i="1" s="1"/>
  <c r="S410" i="1"/>
  <c r="T410" i="1" s="1"/>
  <c r="S412" i="1" l="1"/>
  <c r="T412" i="1" s="1"/>
  <c r="S413" i="1" l="1"/>
  <c r="T413" i="1" s="1"/>
  <c r="S414" i="1" l="1"/>
  <c r="T414" i="1" s="1"/>
  <c r="S415" i="1" l="1"/>
  <c r="T415" i="1" s="1"/>
  <c r="S416" i="1" l="1"/>
  <c r="T416" i="1" s="1"/>
  <c r="S417" i="1" l="1"/>
  <c r="T417" i="1" s="1"/>
  <c r="S418" i="1" l="1"/>
  <c r="T418" i="1" s="1"/>
  <c r="S419" i="1" l="1"/>
  <c r="T419" i="1" s="1"/>
  <c r="S420" i="1" l="1"/>
  <c r="T420" i="1" s="1"/>
  <c r="S421" i="1" l="1"/>
  <c r="T421" i="1" s="1"/>
  <c r="S422" i="1" l="1"/>
  <c r="T422" i="1" s="1"/>
  <c r="S423" i="1" l="1"/>
  <c r="T423" i="1" s="1"/>
  <c r="S424" i="1" l="1"/>
  <c r="T424" i="1" s="1"/>
  <c r="S425" i="1" l="1"/>
  <c r="T425" i="1" s="1"/>
  <c r="S426" i="1" l="1"/>
  <c r="T426" i="1" s="1"/>
  <c r="S427" i="1" l="1"/>
  <c r="T427" i="1" s="1"/>
  <c r="S428" i="1" l="1"/>
  <c r="T428" i="1" s="1"/>
  <c r="S429" i="1" l="1"/>
  <c r="T429" i="1" s="1"/>
  <c r="S430" i="1" l="1"/>
  <c r="T430" i="1" s="1"/>
  <c r="S431" i="1" l="1"/>
  <c r="T431" i="1" s="1"/>
  <c r="S432" i="1" l="1"/>
  <c r="T432" i="1" s="1"/>
  <c r="S433" i="1" l="1"/>
  <c r="T433" i="1" s="1"/>
  <c r="S434" i="1" l="1"/>
  <c r="T434" i="1" s="1"/>
  <c r="S435" i="1" l="1"/>
  <c r="T435" i="1" s="1"/>
  <c r="S436" i="1" l="1"/>
  <c r="T436" i="1" s="1"/>
  <c r="S437" i="1" l="1"/>
  <c r="T437" i="1" s="1"/>
  <c r="S438" i="1" l="1"/>
  <c r="T438" i="1" s="1"/>
  <c r="S439" i="1" l="1"/>
  <c r="T439" i="1" s="1"/>
  <c r="S440" i="1" l="1"/>
  <c r="T440" i="1" s="1"/>
  <c r="S441" i="1" l="1"/>
  <c r="T441" i="1" s="1"/>
  <c r="S442" i="1" l="1"/>
  <c r="T442" i="1" s="1"/>
  <c r="S443" i="1" l="1"/>
  <c r="T443" i="1" s="1"/>
  <c r="S444" i="1" l="1"/>
  <c r="T444" i="1" s="1"/>
  <c r="S445" i="1" l="1"/>
  <c r="T445" i="1" s="1"/>
  <c r="S446" i="1" l="1"/>
  <c r="T446" i="1" s="1"/>
  <c r="S447" i="1" l="1"/>
  <c r="T447" i="1" s="1"/>
  <c r="S448" i="1" l="1"/>
  <c r="T448" i="1" s="1"/>
  <c r="S449" i="1" l="1"/>
  <c r="T449" i="1" s="1"/>
  <c r="S450" i="1" l="1"/>
  <c r="T450" i="1" s="1"/>
  <c r="S451" i="1" l="1"/>
  <c r="T451" i="1" s="1"/>
  <c r="S452" i="1" l="1"/>
  <c r="T452" i="1" s="1"/>
  <c r="S453" i="1" l="1"/>
  <c r="T453" i="1" s="1"/>
  <c r="S454" i="1" l="1"/>
  <c r="T454" i="1" s="1"/>
  <c r="S455" i="1" l="1"/>
  <c r="T455" i="1" s="1"/>
  <c r="S456" i="1" l="1"/>
  <c r="T456" i="1" s="1"/>
  <c r="S457" i="1" l="1"/>
  <c r="T457" i="1" s="1"/>
  <c r="S458" i="1" l="1"/>
  <c r="T458" i="1" s="1"/>
  <c r="S459" i="1" l="1"/>
  <c r="T459" i="1" s="1"/>
  <c r="S460" i="1" l="1"/>
  <c r="T460" i="1" s="1"/>
  <c r="S461" i="1" l="1"/>
  <c r="T461" i="1" s="1"/>
  <c r="S462" i="1" l="1"/>
  <c r="T462" i="1" s="1"/>
  <c r="S463" i="1" l="1"/>
  <c r="T463" i="1" s="1"/>
  <c r="S464" i="1" l="1"/>
  <c r="T464" i="1" s="1"/>
  <c r="S465" i="1" l="1"/>
  <c r="T465" i="1" s="1"/>
  <c r="S466" i="1" l="1"/>
  <c r="T466" i="1" s="1"/>
  <c r="S467" i="1" l="1"/>
  <c r="T467" i="1" s="1"/>
  <c r="S468" i="1" l="1"/>
  <c r="T468" i="1" s="1"/>
  <c r="S469" i="1" l="1"/>
  <c r="T469" i="1" s="1"/>
  <c r="S470" i="1" l="1"/>
  <c r="T470" i="1" s="1"/>
  <c r="S472" i="1" l="1"/>
  <c r="T472" i="1" s="1"/>
  <c r="S471" i="1"/>
  <c r="T471" i="1" s="1"/>
  <c r="S473" i="1" l="1"/>
  <c r="T473" i="1" s="1"/>
  <c r="S474" i="1" l="1"/>
  <c r="T474" i="1" s="1"/>
  <c r="S475" i="1" l="1"/>
  <c r="T475" i="1" s="1"/>
  <c r="S476" i="1" l="1"/>
  <c r="T476" i="1" s="1"/>
  <c r="S477" i="1" l="1"/>
  <c r="T477" i="1" s="1"/>
  <c r="S478" i="1" l="1"/>
  <c r="T478" i="1" s="1"/>
  <c r="S479" i="1" l="1"/>
  <c r="T479" i="1" s="1"/>
  <c r="S480" i="1" l="1"/>
  <c r="T480" i="1" s="1"/>
  <c r="S481" i="1" l="1"/>
  <c r="T481" i="1" s="1"/>
  <c r="S482" i="1" l="1"/>
  <c r="T482" i="1" s="1"/>
  <c r="S483" i="1" l="1"/>
  <c r="T483" i="1" s="1"/>
  <c r="S484" i="1" l="1"/>
  <c r="T484" i="1" s="1"/>
  <c r="S485" i="1" l="1"/>
  <c r="T485" i="1" s="1"/>
  <c r="S486" i="1" l="1"/>
  <c r="T486" i="1" s="1"/>
  <c r="S487" i="1" l="1"/>
  <c r="T487" i="1" s="1"/>
  <c r="S488" i="1" l="1"/>
  <c r="T488" i="1" s="1"/>
  <c r="S489" i="1" l="1"/>
  <c r="T489" i="1" s="1"/>
  <c r="S490" i="1" l="1"/>
  <c r="T490" i="1" s="1"/>
  <c r="S491" i="1" l="1"/>
  <c r="T491" i="1" s="1"/>
  <c r="S492" i="1" l="1"/>
  <c r="T492" i="1" s="1"/>
  <c r="S493" i="1" l="1"/>
  <c r="T493" i="1" s="1"/>
  <c r="S494" i="1" l="1"/>
  <c r="T494" i="1" s="1"/>
  <c r="S495" i="1" l="1"/>
  <c r="T495" i="1" s="1"/>
  <c r="S496" i="1" l="1"/>
  <c r="T496" i="1" s="1"/>
  <c r="S497" i="1" l="1"/>
  <c r="T497" i="1" s="1"/>
  <c r="S498" i="1" l="1"/>
  <c r="T498" i="1" s="1"/>
  <c r="S499" i="1" l="1"/>
  <c r="T499" i="1" s="1"/>
  <c r="S500" i="1" l="1"/>
  <c r="T500" i="1" s="1"/>
  <c r="S501" i="1" l="1"/>
  <c r="T501" i="1" s="1"/>
  <c r="S502" i="1" l="1"/>
  <c r="T502" i="1" s="1"/>
  <c r="S503" i="1" l="1"/>
  <c r="T503" i="1" s="1"/>
  <c r="S504" i="1" l="1"/>
  <c r="T504" i="1" s="1"/>
  <c r="S505" i="1" l="1"/>
  <c r="T505" i="1" s="1"/>
  <c r="S506" i="1" l="1"/>
  <c r="T506" i="1" s="1"/>
  <c r="S507" i="1" l="1"/>
  <c r="T507" i="1" s="1"/>
  <c r="S508" i="1" l="1"/>
  <c r="T508" i="1" s="1"/>
  <c r="S509" i="1" l="1"/>
  <c r="T509" i="1" s="1"/>
  <c r="S510" i="1" l="1"/>
  <c r="T510" i="1" s="1"/>
  <c r="S511" i="1" l="1"/>
  <c r="T511" i="1" s="1"/>
  <c r="S512" i="1" l="1"/>
  <c r="T512" i="1" s="1"/>
  <c r="S513" i="1" l="1"/>
  <c r="T513" i="1" s="1"/>
  <c r="S514" i="1" l="1"/>
  <c r="T514" i="1" s="1"/>
  <c r="S515" i="1" l="1"/>
  <c r="T515" i="1" s="1"/>
  <c r="S516" i="1" l="1"/>
  <c r="T516" i="1" s="1"/>
  <c r="S517" i="1" l="1"/>
  <c r="T517" i="1" s="1"/>
  <c r="S518" i="1" l="1"/>
  <c r="T518" i="1" s="1"/>
  <c r="S519" i="1" l="1"/>
  <c r="T519" i="1" s="1"/>
  <c r="S520" i="1" l="1"/>
  <c r="T520" i="1" s="1"/>
  <c r="S521" i="1" l="1"/>
  <c r="T521" i="1" s="1"/>
  <c r="S523" i="1" l="1"/>
  <c r="T523" i="1" s="1"/>
  <c r="S522" i="1"/>
  <c r="T522" i="1" s="1"/>
  <c r="S524" i="1" l="1"/>
  <c r="T524" i="1" s="1"/>
  <c r="S525" i="1" l="1"/>
  <c r="T525" i="1" s="1"/>
  <c r="S526" i="1" l="1"/>
  <c r="T526" i="1" s="1"/>
  <c r="S527" i="1" l="1"/>
  <c r="T527" i="1" s="1"/>
  <c r="S528" i="1" l="1"/>
  <c r="T528" i="1" s="1"/>
  <c r="S529" i="1" l="1"/>
  <c r="T529" i="1" s="1"/>
  <c r="S530" i="1" l="1"/>
  <c r="T530" i="1" s="1"/>
  <c r="S531" i="1" l="1"/>
  <c r="T531" i="1" s="1"/>
  <c r="S532" i="1" l="1"/>
  <c r="T532" i="1" s="1"/>
  <c r="S533" i="1" l="1"/>
  <c r="T533" i="1" s="1"/>
  <c r="S534" i="1" l="1"/>
  <c r="T534" i="1" s="1"/>
  <c r="S535" i="1" l="1"/>
  <c r="T535" i="1" s="1"/>
  <c r="S536" i="1" l="1"/>
  <c r="T536" i="1" s="1"/>
  <c r="S537" i="1" l="1"/>
  <c r="T537" i="1" s="1"/>
  <c r="S538" i="1" l="1"/>
  <c r="T538" i="1" s="1"/>
  <c r="S539" i="1" l="1"/>
  <c r="T539" i="1" s="1"/>
  <c r="S540" i="1" l="1"/>
  <c r="T540" i="1" s="1"/>
  <c r="S541" i="1" l="1"/>
  <c r="T541" i="1" s="1"/>
  <c r="S542" i="1" l="1"/>
  <c r="T542" i="1" s="1"/>
  <c r="S543" i="1" l="1"/>
  <c r="T543" i="1" s="1"/>
  <c r="S544" i="1" l="1"/>
  <c r="T544" i="1" s="1"/>
  <c r="S545" i="1" l="1"/>
  <c r="T545" i="1" s="1"/>
  <c r="S546" i="1" l="1"/>
  <c r="T546" i="1" s="1"/>
  <c r="S547" i="1" l="1"/>
  <c r="T547" i="1" s="1"/>
  <c r="S548" i="1" l="1"/>
  <c r="T548" i="1" s="1"/>
  <c r="S550" i="1" l="1"/>
  <c r="T550" i="1" s="1"/>
  <c r="S549" i="1"/>
  <c r="T549" i="1" s="1"/>
  <c r="S551" i="1" l="1"/>
  <c r="T551" i="1" s="1"/>
  <c r="S552" i="1" l="1"/>
  <c r="T552" i="1" s="1"/>
  <c r="S553" i="1" l="1"/>
  <c r="T553" i="1" s="1"/>
  <c r="S555" i="1" l="1"/>
  <c r="T555" i="1" s="1"/>
  <c r="S554" i="1"/>
  <c r="T554" i="1" s="1"/>
  <c r="S556" i="1" l="1"/>
  <c r="T556" i="1" s="1"/>
  <c r="S557" i="1" l="1"/>
  <c r="T557" i="1" s="1"/>
  <c r="S558" i="1" l="1"/>
  <c r="T558" i="1" s="1"/>
  <c r="S559" i="1" l="1"/>
  <c r="T559" i="1" s="1"/>
  <c r="S560" i="1" l="1"/>
  <c r="T560" i="1" s="1"/>
  <c r="S561" i="1" l="1"/>
  <c r="T561" i="1" s="1"/>
  <c r="S562" i="1" l="1"/>
  <c r="T562" i="1" s="1"/>
  <c r="S563" i="1" l="1"/>
  <c r="T563" i="1" s="1"/>
  <c r="S564" i="1" l="1"/>
  <c r="T564" i="1" s="1"/>
  <c r="S565" i="1" l="1"/>
  <c r="T565" i="1" s="1"/>
  <c r="S566" i="1" l="1"/>
  <c r="T566" i="1" s="1"/>
  <c r="S567" i="1" l="1"/>
  <c r="T567" i="1" s="1"/>
  <c r="S568" i="1" l="1"/>
  <c r="T568" i="1" s="1"/>
  <c r="S569" i="1" l="1"/>
  <c r="T569" i="1" s="1"/>
  <c r="S570" i="1" l="1"/>
  <c r="T570" i="1" s="1"/>
  <c r="S571" i="1" l="1"/>
  <c r="T571" i="1" s="1"/>
  <c r="S572" i="1" l="1"/>
  <c r="T572" i="1" s="1"/>
  <c r="S573" i="1" l="1"/>
  <c r="T573" i="1" s="1"/>
  <c r="S574" i="1" l="1"/>
  <c r="T574" i="1" s="1"/>
  <c r="S575" i="1" l="1"/>
  <c r="T575" i="1" s="1"/>
  <c r="S576" i="1" l="1"/>
  <c r="T576" i="1" s="1"/>
  <c r="S577" i="1" l="1"/>
  <c r="T577" i="1" s="1"/>
  <c r="S578" i="1" l="1"/>
  <c r="T578" i="1" s="1"/>
  <c r="S579" i="1" l="1"/>
  <c r="T579" i="1" s="1"/>
  <c r="S580" i="1" l="1"/>
  <c r="T580" i="1" s="1"/>
  <c r="S581" i="1" l="1"/>
  <c r="T581" i="1" s="1"/>
  <c r="S582" i="1" l="1"/>
  <c r="T582" i="1" s="1"/>
  <c r="S583" i="1" l="1"/>
  <c r="T583" i="1" s="1"/>
  <c r="S584" i="1" l="1"/>
  <c r="T584" i="1" s="1"/>
  <c r="S585" i="1" l="1"/>
  <c r="T585" i="1" s="1"/>
  <c r="S586" i="1" l="1"/>
  <c r="T586" i="1" s="1"/>
  <c r="S587" i="1" l="1"/>
  <c r="T587" i="1" s="1"/>
  <c r="S588" i="1" l="1"/>
  <c r="T588" i="1" s="1"/>
  <c r="S589" i="1" l="1"/>
  <c r="T589" i="1" s="1"/>
  <c r="S590" i="1" l="1"/>
  <c r="T590" i="1" s="1"/>
  <c r="S591" i="1" l="1"/>
  <c r="T591" i="1" s="1"/>
  <c r="S592" i="1" l="1"/>
  <c r="T592" i="1" s="1"/>
  <c r="S593" i="1" l="1"/>
  <c r="T593" i="1" s="1"/>
  <c r="S594" i="1" l="1"/>
  <c r="T594" i="1" s="1"/>
  <c r="S596" i="1" l="1"/>
  <c r="T596" i="1" s="1"/>
  <c r="S595" i="1"/>
  <c r="T595" i="1" s="1"/>
  <c r="S597" i="1" l="1"/>
  <c r="T597" i="1" s="1"/>
  <c r="S598" i="1" l="1"/>
  <c r="T598" i="1" s="1"/>
  <c r="S599" i="1" l="1"/>
  <c r="T599" i="1" s="1"/>
  <c r="S600" i="1" l="1"/>
  <c r="T600" i="1" s="1"/>
  <c r="S601" i="1" l="1"/>
  <c r="T601" i="1" s="1"/>
  <c r="S602" i="1" l="1"/>
  <c r="T602" i="1" s="1"/>
  <c r="S603" i="1" l="1"/>
  <c r="T603" i="1" s="1"/>
  <c r="S604" i="1" l="1"/>
  <c r="T604" i="1" s="1"/>
  <c r="S605" i="1" l="1"/>
  <c r="T605" i="1" s="1"/>
  <c r="S606" i="1" l="1"/>
  <c r="T606" i="1" s="1"/>
  <c r="S607" i="1" l="1"/>
  <c r="T607" i="1" s="1"/>
  <c r="S608" i="1" l="1"/>
  <c r="T608" i="1" s="1"/>
  <c r="S609" i="1" l="1"/>
  <c r="T609" i="1" s="1"/>
  <c r="S610" i="1" l="1"/>
  <c r="T610" i="1" s="1"/>
  <c r="S611" i="1" l="1"/>
  <c r="T611" i="1" s="1"/>
  <c r="S612" i="1" l="1"/>
  <c r="T612" i="1" s="1"/>
  <c r="S613" i="1" l="1"/>
  <c r="T613" i="1" s="1"/>
  <c r="S614" i="1" l="1"/>
  <c r="T614" i="1" s="1"/>
  <c r="S615" i="1" l="1"/>
  <c r="T615" i="1" s="1"/>
  <c r="S616" i="1" l="1"/>
  <c r="T616" i="1" s="1"/>
  <c r="S617" i="1" l="1"/>
  <c r="T617" i="1" s="1"/>
  <c r="S618" i="1" l="1"/>
  <c r="T618" i="1" s="1"/>
  <c r="S619" i="1" l="1"/>
  <c r="T619" i="1" s="1"/>
  <c r="S620" i="1" l="1"/>
  <c r="T620" i="1" s="1"/>
  <c r="S621" i="1" l="1"/>
  <c r="T621" i="1" s="1"/>
  <c r="S622" i="1" l="1"/>
  <c r="T622" i="1" s="1"/>
  <c r="S623" i="1" l="1"/>
  <c r="T623" i="1" s="1"/>
  <c r="S624" i="1" l="1"/>
  <c r="T624" i="1" s="1"/>
  <c r="S625" i="1" l="1"/>
  <c r="T625" i="1" s="1"/>
  <c r="S626" i="1" l="1"/>
  <c r="T626" i="1" s="1"/>
  <c r="S627" i="1" l="1"/>
  <c r="T627" i="1" s="1"/>
  <c r="S628" i="1" l="1"/>
  <c r="T628" i="1" s="1"/>
  <c r="S629" i="1" l="1"/>
  <c r="T629" i="1" s="1"/>
  <c r="S630" i="1" l="1"/>
  <c r="T630" i="1" s="1"/>
  <c r="S631" i="1" l="1"/>
  <c r="T631" i="1" s="1"/>
  <c r="S632" i="1" l="1"/>
  <c r="T632" i="1" s="1"/>
  <c r="S634" i="1" l="1"/>
  <c r="T634" i="1" s="1"/>
  <c r="S633" i="1"/>
  <c r="T633" i="1" s="1"/>
  <c r="S635" i="1" l="1"/>
  <c r="T635" i="1" s="1"/>
  <c r="S636" i="1" l="1"/>
  <c r="T636" i="1" s="1"/>
  <c r="S637" i="1" l="1"/>
  <c r="T637" i="1" s="1"/>
  <c r="S638" i="1" l="1"/>
  <c r="T638" i="1" s="1"/>
  <c r="S639" i="1" l="1"/>
  <c r="T639" i="1" s="1"/>
  <c r="S640" i="1" l="1"/>
  <c r="T640" i="1" s="1"/>
  <c r="S641" i="1" l="1"/>
  <c r="T641" i="1" s="1"/>
  <c r="S642" i="1" l="1"/>
  <c r="T642" i="1" s="1"/>
  <c r="S643" i="1" l="1"/>
  <c r="T643" i="1" s="1"/>
  <c r="S645" i="1" l="1"/>
  <c r="T645" i="1" s="1"/>
  <c r="S644" i="1"/>
  <c r="T644" i="1" s="1"/>
  <c r="S646" i="1" l="1"/>
  <c r="T646" i="1" s="1"/>
  <c r="S647" i="1" l="1"/>
  <c r="T647" i="1" s="1"/>
  <c r="S648" i="1" l="1"/>
  <c r="T648" i="1" s="1"/>
  <c r="S649" i="1" l="1"/>
  <c r="T649" i="1" s="1"/>
  <c r="S650" i="1" l="1"/>
  <c r="T650" i="1" s="1"/>
  <c r="S651" i="1" l="1"/>
  <c r="T651" i="1" s="1"/>
  <c r="S652" i="1" l="1"/>
  <c r="T652" i="1" s="1"/>
  <c r="S653" i="1" l="1"/>
  <c r="T653" i="1" s="1"/>
  <c r="S654" i="1" l="1"/>
  <c r="T654" i="1" s="1"/>
  <c r="S655" i="1" l="1"/>
  <c r="T655" i="1" s="1"/>
  <c r="S656" i="1" l="1"/>
  <c r="T656" i="1" s="1"/>
  <c r="S657" i="1" l="1"/>
  <c r="T657" i="1" s="1"/>
  <c r="S658" i="1" l="1"/>
  <c r="T658" i="1" s="1"/>
  <c r="S659" i="1" l="1"/>
  <c r="T659" i="1" s="1"/>
  <c r="S660" i="1" l="1"/>
  <c r="T660" i="1" s="1"/>
  <c r="S661" i="1" l="1"/>
  <c r="T661" i="1" s="1"/>
  <c r="S662" i="1" l="1"/>
  <c r="T662" i="1" s="1"/>
  <c r="S663" i="1" l="1"/>
  <c r="T663" i="1" s="1"/>
  <c r="S664" i="1" l="1"/>
  <c r="T664" i="1" s="1"/>
  <c r="S665" i="1" l="1"/>
  <c r="T665" i="1" s="1"/>
  <c r="S666" i="1" l="1"/>
  <c r="T666" i="1" s="1"/>
  <c r="S667" i="1" l="1"/>
  <c r="T667" i="1" s="1"/>
  <c r="S668" i="1" l="1"/>
  <c r="T668" i="1" s="1"/>
  <c r="S669" i="1" l="1"/>
  <c r="T669" i="1" s="1"/>
  <c r="S670" i="1" l="1"/>
  <c r="T670" i="1" s="1"/>
  <c r="S671" i="1" l="1"/>
  <c r="T671" i="1" s="1"/>
  <c r="S672" i="1" l="1"/>
  <c r="T672" i="1" s="1"/>
  <c r="S673" i="1" l="1"/>
  <c r="T673" i="1" s="1"/>
  <c r="S674" i="1" l="1"/>
  <c r="T674" i="1" s="1"/>
  <c r="S675" i="1" l="1"/>
  <c r="T675" i="1" s="1"/>
  <c r="S676" i="1" l="1"/>
  <c r="T676" i="1" s="1"/>
  <c r="S677" i="1" l="1"/>
  <c r="T677" i="1" s="1"/>
  <c r="S678" i="1" l="1"/>
  <c r="T678" i="1" s="1"/>
  <c r="S679" i="1" l="1"/>
  <c r="T679" i="1" s="1"/>
  <c r="S680" i="1" l="1"/>
  <c r="T680" i="1" s="1"/>
  <c r="S681" i="1" l="1"/>
  <c r="T681" i="1" s="1"/>
  <c r="S682" i="1" l="1"/>
  <c r="T682" i="1" s="1"/>
  <c r="S683" i="1" l="1"/>
  <c r="T683" i="1" s="1"/>
  <c r="S684" i="1" l="1"/>
  <c r="T684" i="1" s="1"/>
  <c r="S685" i="1" l="1"/>
  <c r="T685" i="1" s="1"/>
  <c r="S686" i="1" l="1"/>
  <c r="T686" i="1" s="1"/>
  <c r="S687" i="1" l="1"/>
  <c r="T687" i="1" s="1"/>
  <c r="S689" i="1" l="1"/>
  <c r="T689" i="1" s="1"/>
  <c r="S688" i="1"/>
  <c r="T688" i="1" s="1"/>
  <c r="S690" i="1" l="1"/>
  <c r="T690" i="1" s="1"/>
  <c r="S691" i="1" l="1"/>
  <c r="T691" i="1" s="1"/>
  <c r="S692" i="1" l="1"/>
  <c r="T692" i="1" s="1"/>
  <c r="S693" i="1" l="1"/>
  <c r="T693" i="1" s="1"/>
  <c r="S694" i="1" l="1"/>
  <c r="T694" i="1" s="1"/>
  <c r="S695" i="1" l="1"/>
  <c r="T695" i="1" s="1"/>
  <c r="S696" i="1" l="1"/>
  <c r="T696" i="1" s="1"/>
  <c r="S697" i="1" l="1"/>
  <c r="T697" i="1" s="1"/>
  <c r="S698" i="1" l="1"/>
  <c r="T698" i="1" s="1"/>
  <c r="S699" i="1" l="1"/>
  <c r="T699" i="1" s="1"/>
  <c r="S700" i="1" l="1"/>
  <c r="T700" i="1" s="1"/>
  <c r="S701" i="1" l="1"/>
  <c r="T701" i="1" s="1"/>
  <c r="S702" i="1" l="1"/>
  <c r="T702" i="1" s="1"/>
  <c r="S703" i="1" l="1"/>
  <c r="T703" i="1" s="1"/>
  <c r="S704" i="1" l="1"/>
  <c r="T704" i="1" s="1"/>
  <c r="S705" i="1" l="1"/>
  <c r="T705" i="1" s="1"/>
  <c r="S706" i="1" l="1"/>
  <c r="T706" i="1" s="1"/>
  <c r="S707" i="1" l="1"/>
  <c r="T707" i="1" s="1"/>
  <c r="S708" i="1" l="1"/>
  <c r="T708" i="1" s="1"/>
  <c r="S709" i="1" l="1"/>
  <c r="T709" i="1" s="1"/>
  <c r="S710" i="1" l="1"/>
  <c r="T710" i="1" s="1"/>
  <c r="S711" i="1" l="1"/>
  <c r="T711" i="1" s="1"/>
  <c r="S712" i="1" l="1"/>
  <c r="T712" i="1" s="1"/>
  <c r="S713" i="1" l="1"/>
  <c r="T713" i="1" s="1"/>
  <c r="S714" i="1" l="1"/>
  <c r="T714" i="1" s="1"/>
  <c r="S715" i="1" l="1"/>
  <c r="T715" i="1" s="1"/>
  <c r="S716" i="1" l="1"/>
  <c r="T716" i="1" s="1"/>
  <c r="S717" i="1" l="1"/>
  <c r="T717" i="1" s="1"/>
  <c r="S718" i="1" l="1"/>
  <c r="T718" i="1" s="1"/>
  <c r="S719" i="1" l="1"/>
  <c r="T719" i="1" s="1"/>
  <c r="S720" i="1" l="1"/>
  <c r="T720" i="1" s="1"/>
  <c r="S721" i="1" l="1"/>
  <c r="T721" i="1" s="1"/>
  <c r="S722" i="1" l="1"/>
  <c r="T722" i="1" s="1"/>
  <c r="S723" i="1" l="1"/>
  <c r="T723" i="1" s="1"/>
  <c r="S724" i="1" l="1"/>
  <c r="T724" i="1" s="1"/>
  <c r="S725" i="1" l="1"/>
  <c r="T725" i="1" s="1"/>
  <c r="S726" i="1" l="1"/>
  <c r="T726" i="1" s="1"/>
  <c r="S727" i="1" l="1"/>
  <c r="T727" i="1" s="1"/>
  <c r="S728" i="1" l="1"/>
  <c r="T728" i="1" s="1"/>
  <c r="S729" i="1" l="1"/>
  <c r="T729" i="1" s="1"/>
  <c r="S730" i="1" l="1"/>
  <c r="T730" i="1" s="1"/>
  <c r="S731" i="1" l="1"/>
  <c r="T731" i="1" s="1"/>
  <c r="S732" i="1" l="1"/>
  <c r="T732" i="1" s="1"/>
  <c r="S733" i="1" l="1"/>
  <c r="T733" i="1" s="1"/>
  <c r="S734" i="1" l="1"/>
  <c r="T734" i="1" s="1"/>
  <c r="S735" i="1" l="1"/>
  <c r="T735" i="1" s="1"/>
  <c r="S736" i="1" l="1"/>
  <c r="T736" i="1" s="1"/>
  <c r="S737" i="1" l="1"/>
  <c r="T737" i="1" s="1"/>
  <c r="S738" i="1" l="1"/>
  <c r="T738" i="1" s="1"/>
  <c r="S739" i="1" l="1"/>
  <c r="T739" i="1" s="1"/>
  <c r="S740" i="1" l="1"/>
  <c r="T740" i="1" s="1"/>
  <c r="S741" i="1" l="1"/>
  <c r="T741" i="1" s="1"/>
  <c r="S742" i="1" l="1"/>
  <c r="T742" i="1" s="1"/>
  <c r="S743" i="1" l="1"/>
  <c r="T743" i="1" s="1"/>
  <c r="S744" i="1" l="1"/>
  <c r="T744" i="1" s="1"/>
  <c r="S745" i="1" l="1"/>
  <c r="T745" i="1" s="1"/>
  <c r="S746" i="1" l="1"/>
  <c r="T746" i="1" s="1"/>
  <c r="S747" i="1" l="1"/>
  <c r="T747" i="1" s="1"/>
  <c r="S748" i="1" l="1"/>
  <c r="T748" i="1" s="1"/>
  <c r="S749" i="1" l="1"/>
  <c r="T749" i="1" s="1"/>
  <c r="S750" i="1" l="1"/>
  <c r="T750" i="1" s="1"/>
  <c r="S751" i="1" l="1"/>
  <c r="T751" i="1" s="1"/>
  <c r="S752" i="1" l="1"/>
  <c r="T752" i="1" s="1"/>
  <c r="S753" i="1" l="1"/>
  <c r="T753" i="1" s="1"/>
  <c r="S754" i="1" l="1"/>
  <c r="T754" i="1" s="1"/>
  <c r="S755" i="1" l="1"/>
  <c r="T755" i="1" s="1"/>
  <c r="S756" i="1" l="1"/>
  <c r="T756" i="1" s="1"/>
  <c r="S757" i="1" l="1"/>
  <c r="T757" i="1" s="1"/>
  <c r="S758" i="1" l="1"/>
  <c r="T758" i="1" s="1"/>
  <c r="S759" i="1" l="1"/>
  <c r="T759" i="1" s="1"/>
  <c r="S760" i="1" l="1"/>
  <c r="T760" i="1" s="1"/>
  <c r="S761" i="1" l="1"/>
  <c r="T761" i="1" s="1"/>
  <c r="S762" i="1" l="1"/>
  <c r="T762" i="1" s="1"/>
  <c r="S763" i="1" l="1"/>
  <c r="T763" i="1" s="1"/>
  <c r="S764" i="1" l="1"/>
  <c r="T764" i="1" s="1"/>
  <c r="S765" i="1" l="1"/>
  <c r="T765" i="1" s="1"/>
  <c r="S766" i="1" l="1"/>
  <c r="T766" i="1" s="1"/>
  <c r="S767" i="1" l="1"/>
  <c r="T767" i="1" s="1"/>
  <c r="S768" i="1" l="1"/>
  <c r="T768" i="1" s="1"/>
  <c r="S769" i="1" l="1"/>
  <c r="T769" i="1" s="1"/>
  <c r="S770" i="1" l="1"/>
  <c r="T770" i="1" s="1"/>
  <c r="S771" i="1" l="1"/>
  <c r="T771" i="1" s="1"/>
  <c r="S772" i="1" l="1"/>
  <c r="T772" i="1" s="1"/>
  <c r="S773" i="1" l="1"/>
  <c r="T773" i="1" s="1"/>
  <c r="S774" i="1" l="1"/>
  <c r="T774" i="1" s="1"/>
  <c r="S775" i="1" l="1"/>
  <c r="T775" i="1" s="1"/>
  <c r="S776" i="1" l="1"/>
  <c r="T776" i="1" s="1"/>
  <c r="S777" i="1" l="1"/>
  <c r="T777" i="1" s="1"/>
  <c r="S778" i="1" l="1"/>
  <c r="T778" i="1" s="1"/>
  <c r="S779" i="1" l="1"/>
  <c r="T779" i="1" s="1"/>
  <c r="S780" i="1" l="1"/>
  <c r="T780" i="1" s="1"/>
  <c r="S781" i="1" l="1"/>
  <c r="T781" i="1" s="1"/>
  <c r="S782" i="1" l="1"/>
  <c r="T782" i="1" s="1"/>
  <c r="S783" i="1" l="1"/>
  <c r="T783" i="1" s="1"/>
  <c r="S784" i="1" l="1"/>
  <c r="T784" i="1" s="1"/>
  <c r="S785" i="1" l="1"/>
  <c r="T785" i="1" s="1"/>
  <c r="S786" i="1" l="1"/>
  <c r="T786" i="1" s="1"/>
  <c r="S787" i="1" l="1"/>
  <c r="T787" i="1" s="1"/>
  <c r="S788" i="1" l="1"/>
  <c r="T788" i="1" s="1"/>
  <c r="S789" i="1" l="1"/>
  <c r="T789" i="1" s="1"/>
  <c r="S790" i="1" l="1"/>
  <c r="T790" i="1" s="1"/>
  <c r="S791" i="1" l="1"/>
  <c r="T791" i="1" s="1"/>
  <c r="S792" i="1" l="1"/>
  <c r="T792" i="1" s="1"/>
  <c r="S793" i="1" l="1"/>
  <c r="T793" i="1" s="1"/>
  <c r="S794" i="1" l="1"/>
  <c r="T794" i="1" s="1"/>
  <c r="S795" i="1" l="1"/>
  <c r="T795" i="1" s="1"/>
  <c r="S796" i="1" l="1"/>
  <c r="T796" i="1" s="1"/>
  <c r="S797" i="1" l="1"/>
  <c r="T797" i="1" s="1"/>
  <c r="S798" i="1" l="1"/>
  <c r="T798" i="1" s="1"/>
  <c r="S799" i="1" l="1"/>
  <c r="T799" i="1" s="1"/>
  <c r="S800" i="1" l="1"/>
  <c r="T800" i="1" s="1"/>
  <c r="S801" i="1" l="1"/>
  <c r="T801" i="1" s="1"/>
  <c r="S802" i="1" l="1"/>
  <c r="T802" i="1" s="1"/>
  <c r="S803" i="1" l="1"/>
  <c r="T803" i="1" s="1"/>
  <c r="S804" i="1" l="1"/>
  <c r="T804" i="1" s="1"/>
  <c r="S805" i="1" l="1"/>
  <c r="T805" i="1" s="1"/>
  <c r="S806" i="1" l="1"/>
  <c r="T806" i="1" s="1"/>
  <c r="S807" i="1" l="1"/>
  <c r="T807" i="1" s="1"/>
  <c r="S808" i="1" l="1"/>
  <c r="T808" i="1" s="1"/>
  <c r="S809" i="1" l="1"/>
  <c r="T809" i="1" s="1"/>
  <c r="S810" i="1" l="1"/>
  <c r="T810" i="1" s="1"/>
  <c r="S811" i="1" l="1"/>
  <c r="T811" i="1" s="1"/>
  <c r="S812" i="1" l="1"/>
  <c r="T812" i="1" s="1"/>
  <c r="S813" i="1" l="1"/>
  <c r="T813" i="1" s="1"/>
  <c r="S814" i="1" l="1"/>
  <c r="T814" i="1" s="1"/>
  <c r="S815" i="1" l="1"/>
  <c r="T815" i="1" s="1"/>
  <c r="S816" i="1" l="1"/>
  <c r="T816" i="1" s="1"/>
  <c r="S817" i="1" l="1"/>
  <c r="T817" i="1" s="1"/>
  <c r="S818" i="1" l="1"/>
  <c r="T818" i="1" s="1"/>
  <c r="S819" i="1" l="1"/>
  <c r="T819" i="1" s="1"/>
  <c r="S820" i="1" l="1"/>
  <c r="T820" i="1" s="1"/>
  <c r="S821" i="1" l="1"/>
  <c r="T821" i="1" s="1"/>
  <c r="S822" i="1" l="1"/>
  <c r="T822" i="1" s="1"/>
  <c r="S823" i="1" l="1"/>
  <c r="T823" i="1" s="1"/>
  <c r="S824" i="1" l="1"/>
  <c r="T824" i="1" s="1"/>
  <c r="S825" i="1" l="1"/>
  <c r="T825" i="1" s="1"/>
  <c r="S826" i="1" l="1"/>
  <c r="T826" i="1" s="1"/>
  <c r="S827" i="1" l="1"/>
  <c r="T827" i="1" s="1"/>
  <c r="S828" i="1" l="1"/>
  <c r="T828" i="1" s="1"/>
  <c r="S829" i="1" l="1"/>
  <c r="T829" i="1" s="1"/>
  <c r="S830" i="1" l="1"/>
  <c r="T830" i="1" s="1"/>
  <c r="S831" i="1" l="1"/>
  <c r="T831" i="1" s="1"/>
  <c r="S832" i="1" l="1"/>
  <c r="T832" i="1" s="1"/>
  <c r="S833" i="1" l="1"/>
  <c r="T833" i="1" s="1"/>
  <c r="S834" i="1" l="1"/>
  <c r="T834" i="1" s="1"/>
  <c r="S835" i="1" l="1"/>
  <c r="T835" i="1" s="1"/>
  <c r="S836" i="1" l="1"/>
  <c r="T836" i="1" s="1"/>
  <c r="S837" i="1" l="1"/>
  <c r="T837" i="1" s="1"/>
  <c r="S838" i="1" l="1"/>
  <c r="T838" i="1" s="1"/>
  <c r="S839" i="1" l="1"/>
  <c r="T839" i="1" s="1"/>
  <c r="S840" i="1" l="1"/>
  <c r="T840" i="1" s="1"/>
  <c r="S841" i="1" l="1"/>
  <c r="T841" i="1" s="1"/>
  <c r="S842" i="1" l="1"/>
  <c r="T842" i="1" s="1"/>
  <c r="S843" i="1" l="1"/>
  <c r="T843" i="1" s="1"/>
  <c r="S844" i="1" l="1"/>
  <c r="T844" i="1" s="1"/>
  <c r="S845" i="1" l="1"/>
  <c r="T845" i="1" s="1"/>
  <c r="S846" i="1" l="1"/>
  <c r="T846" i="1" s="1"/>
  <c r="S847" i="1" l="1"/>
  <c r="T847" i="1" s="1"/>
  <c r="S848" i="1" l="1"/>
  <c r="T848" i="1" s="1"/>
  <c r="S849" i="1" l="1"/>
  <c r="T849" i="1" s="1"/>
  <c r="S850" i="1" l="1"/>
  <c r="T850" i="1" s="1"/>
  <c r="S851" i="1" l="1"/>
  <c r="T851" i="1" s="1"/>
  <c r="S852" i="1" l="1"/>
  <c r="T852" i="1" s="1"/>
  <c r="S853" i="1" l="1"/>
  <c r="T853" i="1" s="1"/>
  <c r="S854" i="1" l="1"/>
  <c r="T854" i="1" s="1"/>
  <c r="S855" i="1" l="1"/>
  <c r="T855" i="1" s="1"/>
  <c r="S856" i="1" l="1"/>
  <c r="T856" i="1" s="1"/>
  <c r="S857" i="1" l="1"/>
  <c r="T857" i="1" s="1"/>
  <c r="S858" i="1" l="1"/>
  <c r="T858" i="1" s="1"/>
  <c r="S859" i="1" l="1"/>
  <c r="T859" i="1" s="1"/>
  <c r="S860" i="1" l="1"/>
  <c r="T860" i="1" s="1"/>
  <c r="S861" i="1" l="1"/>
  <c r="T861" i="1" s="1"/>
  <c r="S862" i="1" l="1"/>
  <c r="T862" i="1" s="1"/>
  <c r="S863" i="1" l="1"/>
  <c r="T863" i="1" s="1"/>
  <c r="S864" i="1" l="1"/>
  <c r="T864" i="1" s="1"/>
  <c r="S865" i="1" l="1"/>
  <c r="T865" i="1" s="1"/>
  <c r="S866" i="1" l="1"/>
  <c r="T866" i="1" s="1"/>
  <c r="S867" i="1" l="1"/>
  <c r="T867" i="1" s="1"/>
  <c r="S868" i="1" l="1"/>
  <c r="T868" i="1" s="1"/>
  <c r="S869" i="1" l="1"/>
  <c r="T869" i="1" s="1"/>
  <c r="S870" i="1" l="1"/>
  <c r="T870" i="1" s="1"/>
  <c r="S871" i="1" l="1"/>
  <c r="T871" i="1" s="1"/>
  <c r="S872" i="1" l="1"/>
  <c r="T872" i="1" s="1"/>
  <c r="S873" i="1" l="1"/>
  <c r="T873" i="1" s="1"/>
  <c r="S874" i="1" l="1"/>
  <c r="T874" i="1" s="1"/>
  <c r="S875" i="1" l="1"/>
  <c r="T875" i="1" s="1"/>
  <c r="S876" i="1" l="1"/>
  <c r="T876" i="1" s="1"/>
  <c r="S877" i="1" l="1"/>
  <c r="T877" i="1" s="1"/>
  <c r="S878" i="1" l="1"/>
  <c r="T878" i="1" s="1"/>
  <c r="S879" i="1" l="1"/>
  <c r="T879" i="1" s="1"/>
  <c r="S880" i="1" l="1"/>
  <c r="T880" i="1" s="1"/>
  <c r="S881" i="1" l="1"/>
  <c r="T881" i="1" s="1"/>
  <c r="S882" i="1" l="1"/>
  <c r="T882" i="1" s="1"/>
  <c r="S883" i="1" l="1"/>
  <c r="T883" i="1" s="1"/>
  <c r="S884" i="1" l="1"/>
  <c r="T884" i="1" s="1"/>
  <c r="S885" i="1" l="1"/>
  <c r="T885" i="1" s="1"/>
  <c r="S886" i="1" l="1"/>
  <c r="T886" i="1" s="1"/>
  <c r="S887" i="1" l="1"/>
  <c r="T887" i="1" s="1"/>
  <c r="S888" i="1" l="1"/>
  <c r="T888" i="1" s="1"/>
  <c r="S889" i="1" l="1"/>
  <c r="T889" i="1" s="1"/>
  <c r="S890" i="1" l="1"/>
  <c r="T890" i="1" s="1"/>
  <c r="S891" i="1" l="1"/>
  <c r="T891" i="1" s="1"/>
  <c r="S892" i="1" l="1"/>
  <c r="T892" i="1" s="1"/>
  <c r="S893" i="1" l="1"/>
  <c r="T893" i="1" s="1"/>
  <c r="S894" i="1" l="1"/>
  <c r="T894" i="1" s="1"/>
  <c r="S895" i="1" l="1"/>
  <c r="T895" i="1" s="1"/>
  <c r="S896" i="1" l="1"/>
  <c r="T896" i="1" s="1"/>
  <c r="S897" i="1" l="1"/>
  <c r="T897" i="1" s="1"/>
  <c r="S898" i="1" l="1"/>
  <c r="T898" i="1" s="1"/>
  <c r="S899" i="1" l="1"/>
  <c r="T899" i="1" s="1"/>
  <c r="S900" i="1" l="1"/>
  <c r="T900" i="1" s="1"/>
  <c r="S901" i="1" l="1"/>
  <c r="T901" i="1" s="1"/>
  <c r="S902" i="1" l="1"/>
  <c r="T902" i="1" s="1"/>
  <c r="S903" i="1" l="1"/>
  <c r="T903" i="1" s="1"/>
  <c r="S904" i="1" l="1"/>
  <c r="T904" i="1" s="1"/>
  <c r="S905" i="1" l="1"/>
  <c r="T905" i="1" s="1"/>
  <c r="S906" i="1" l="1"/>
  <c r="T906" i="1" s="1"/>
  <c r="S907" i="1" l="1"/>
  <c r="T907" i="1" s="1"/>
  <c r="S908" i="1" l="1"/>
  <c r="T908" i="1" s="1"/>
  <c r="S909" i="1" l="1"/>
  <c r="T909" i="1" s="1"/>
  <c r="S910" i="1" l="1"/>
  <c r="T910" i="1" s="1"/>
  <c r="S911" i="1" l="1"/>
  <c r="T911" i="1" s="1"/>
  <c r="S912" i="1" l="1"/>
  <c r="T912" i="1" s="1"/>
  <c r="S913" i="1" l="1"/>
  <c r="T913" i="1" s="1"/>
  <c r="S914" i="1" l="1"/>
  <c r="T914" i="1" s="1"/>
  <c r="S915" i="1" l="1"/>
  <c r="T915" i="1" s="1"/>
  <c r="S916" i="1" l="1"/>
  <c r="T916" i="1" s="1"/>
  <c r="S917" i="1" l="1"/>
  <c r="T917" i="1" s="1"/>
  <c r="S918" i="1" l="1"/>
  <c r="T918" i="1" s="1"/>
  <c r="S919" i="1" l="1"/>
  <c r="T919" i="1" s="1"/>
  <c r="S920" i="1" l="1"/>
  <c r="T920" i="1" s="1"/>
  <c r="S921" i="1" l="1"/>
  <c r="T921" i="1" s="1"/>
  <c r="S922" i="1" l="1"/>
  <c r="T922" i="1" s="1"/>
  <c r="S923" i="1" l="1"/>
  <c r="T923" i="1" s="1"/>
  <c r="S924" i="1" l="1"/>
  <c r="T924" i="1" s="1"/>
  <c r="S925" i="1" l="1"/>
  <c r="T925" i="1" s="1"/>
  <c r="S926" i="1" l="1"/>
  <c r="T926" i="1" s="1"/>
  <c r="S927" i="1" l="1"/>
  <c r="T927" i="1" s="1"/>
  <c r="S928" i="1" l="1"/>
  <c r="T928" i="1" s="1"/>
  <c r="S929" i="1" l="1"/>
  <c r="T929" i="1" s="1"/>
  <c r="S930" i="1" l="1"/>
  <c r="T930" i="1" s="1"/>
  <c r="S931" i="1" l="1"/>
  <c r="T931" i="1" s="1"/>
  <c r="S932" i="1" l="1"/>
  <c r="T932" i="1" s="1"/>
  <c r="S933" i="1" l="1"/>
  <c r="T933" i="1" s="1"/>
  <c r="S934" i="1" l="1"/>
  <c r="T934" i="1" s="1"/>
  <c r="S935" i="1" l="1"/>
  <c r="T935" i="1" s="1"/>
  <c r="S936" i="1" l="1"/>
  <c r="T936" i="1" s="1"/>
  <c r="S937" i="1" l="1"/>
  <c r="T937" i="1" s="1"/>
  <c r="S938" i="1" l="1"/>
  <c r="T938" i="1" s="1"/>
  <c r="S939" i="1" l="1"/>
  <c r="T939" i="1" s="1"/>
  <c r="S940" i="1" l="1"/>
  <c r="T940" i="1" s="1"/>
  <c r="S941" i="1" l="1"/>
  <c r="T941" i="1" s="1"/>
  <c r="S942" i="1" l="1"/>
  <c r="T942" i="1" s="1"/>
  <c r="S943" i="1" l="1"/>
  <c r="T943" i="1" s="1"/>
  <c r="S944" i="1" l="1"/>
  <c r="T944" i="1" s="1"/>
  <c r="S945" i="1" l="1"/>
  <c r="T945" i="1" s="1"/>
  <c r="S946" i="1" l="1"/>
  <c r="T946" i="1" s="1"/>
  <c r="S947" i="1" l="1"/>
  <c r="T947" i="1" s="1"/>
  <c r="S948" i="1" l="1"/>
  <c r="T948" i="1" s="1"/>
  <c r="S949" i="1" l="1"/>
  <c r="T949" i="1" s="1"/>
  <c r="S950" i="1" l="1"/>
  <c r="T950" i="1" s="1"/>
  <c r="S951" i="1" l="1"/>
  <c r="T951" i="1" s="1"/>
  <c r="S952" i="1" l="1"/>
  <c r="T952" i="1" s="1"/>
  <c r="S953" i="1" l="1"/>
  <c r="T953" i="1" s="1"/>
  <c r="S954" i="1" l="1"/>
  <c r="T954" i="1" s="1"/>
  <c r="S955" i="1" l="1"/>
  <c r="T955" i="1" s="1"/>
  <c r="S956" i="1" l="1"/>
  <c r="T956" i="1" s="1"/>
  <c r="S957" i="1" l="1"/>
  <c r="T957" i="1" s="1"/>
  <c r="S958" i="1" l="1"/>
  <c r="T958" i="1" s="1"/>
  <c r="S959" i="1" l="1"/>
  <c r="T959" i="1" s="1"/>
  <c r="S960" i="1" l="1"/>
  <c r="T960" i="1" s="1"/>
  <c r="S961" i="1" l="1"/>
  <c r="T961" i="1" s="1"/>
  <c r="S962" i="1" l="1"/>
  <c r="T962" i="1" s="1"/>
  <c r="S963" i="1" l="1"/>
  <c r="T963" i="1" s="1"/>
  <c r="S964" i="1" l="1"/>
  <c r="T964" i="1" s="1"/>
  <c r="S965" i="1" l="1"/>
  <c r="T965" i="1" s="1"/>
  <c r="S966" i="1" l="1"/>
  <c r="T966" i="1" s="1"/>
  <c r="S967" i="1" l="1"/>
  <c r="T967" i="1" s="1"/>
  <c r="S968" i="1" l="1"/>
  <c r="T968" i="1" s="1"/>
  <c r="S969" i="1" l="1"/>
  <c r="T969" i="1" s="1"/>
  <c r="S970" i="1" l="1"/>
  <c r="T970" i="1" s="1"/>
  <c r="S971" i="1" l="1"/>
  <c r="T971" i="1" s="1"/>
  <c r="S972" i="1" l="1"/>
  <c r="T972" i="1" s="1"/>
  <c r="S973" i="1" l="1"/>
  <c r="T973" i="1" s="1"/>
  <c r="S974" i="1" l="1"/>
  <c r="T974" i="1" s="1"/>
  <c r="S975" i="1" l="1"/>
  <c r="T975" i="1" s="1"/>
  <c r="S976" i="1" l="1"/>
  <c r="T976" i="1" s="1"/>
  <c r="S977" i="1" l="1"/>
  <c r="T977" i="1" s="1"/>
  <c r="S978" i="1" l="1"/>
  <c r="T978" i="1" s="1"/>
  <c r="S979" i="1" l="1"/>
  <c r="T979" i="1" s="1"/>
  <c r="S980" i="1" l="1"/>
  <c r="T980" i="1" s="1"/>
  <c r="S981" i="1" l="1"/>
  <c r="T981" i="1" s="1"/>
  <c r="S982" i="1" l="1"/>
  <c r="T982" i="1" s="1"/>
  <c r="S983" i="1" l="1"/>
  <c r="T983" i="1" s="1"/>
  <c r="S984" i="1" l="1"/>
  <c r="T984" i="1" s="1"/>
  <c r="S985" i="1" l="1"/>
  <c r="T985" i="1" s="1"/>
  <c r="S986" i="1" l="1"/>
  <c r="T986" i="1" s="1"/>
  <c r="S987" i="1" l="1"/>
  <c r="T987" i="1" s="1"/>
  <c r="S988" i="1" l="1"/>
  <c r="T988" i="1" s="1"/>
  <c r="S989" i="1" l="1"/>
  <c r="T989" i="1" s="1"/>
  <c r="S990" i="1" l="1"/>
  <c r="T990" i="1" s="1"/>
  <c r="S991" i="1" l="1"/>
  <c r="T991" i="1" s="1"/>
  <c r="S992" i="1" l="1"/>
  <c r="T992" i="1" s="1"/>
  <c r="S993" i="1" l="1"/>
  <c r="T993" i="1" s="1"/>
  <c r="S994" i="1" l="1"/>
  <c r="T994" i="1" s="1"/>
  <c r="S995" i="1" l="1"/>
  <c r="T995" i="1" s="1"/>
  <c r="S996" i="1" l="1"/>
  <c r="T996" i="1" s="1"/>
  <c r="S997" i="1" l="1"/>
  <c r="T997" i="1" s="1"/>
  <c r="S998" i="1" l="1"/>
  <c r="T998" i="1" s="1"/>
  <c r="S999" i="1" l="1"/>
  <c r="T999" i="1" s="1"/>
  <c r="S1000" i="1" l="1"/>
  <c r="T1000" i="1" s="1"/>
  <c r="S1001" i="1" l="1"/>
  <c r="T1001" i="1" s="1"/>
  <c r="S1002" i="1" l="1"/>
  <c r="T1002" i="1" s="1"/>
  <c r="S1003" i="1" l="1"/>
  <c r="T1003" i="1" s="1"/>
  <c r="S1004" i="1" l="1"/>
  <c r="T1004" i="1" s="1"/>
  <c r="S1005" i="1" l="1"/>
  <c r="T1005" i="1" s="1"/>
  <c r="S1006" i="1" l="1"/>
  <c r="T1006" i="1" s="1"/>
  <c r="S1007" i="1" l="1"/>
  <c r="T1007" i="1" s="1"/>
  <c r="S1008" i="1" l="1"/>
  <c r="T1008" i="1" s="1"/>
  <c r="S1009" i="1" l="1"/>
  <c r="T1009" i="1" s="1"/>
  <c r="S1010" i="1" l="1"/>
  <c r="T1010" i="1" s="1"/>
  <c r="S1011" i="1" l="1"/>
  <c r="T1011" i="1" s="1"/>
  <c r="S1012" i="1" l="1"/>
  <c r="T1012" i="1" s="1"/>
  <c r="S1013" i="1" l="1"/>
  <c r="T1013" i="1" s="1"/>
  <c r="S1014" i="1" l="1"/>
  <c r="T1014" i="1" s="1"/>
  <c r="S1015" i="1" l="1"/>
  <c r="T1015" i="1" s="1"/>
  <c r="S1016" i="1" l="1"/>
  <c r="T1016" i="1" s="1"/>
  <c r="S1017" i="1" l="1"/>
  <c r="T1017" i="1" s="1"/>
  <c r="S1018" i="1" l="1"/>
  <c r="T1018" i="1" s="1"/>
  <c r="S1019" i="1" l="1"/>
  <c r="T1019" i="1" s="1"/>
  <c r="S1020" i="1" l="1"/>
  <c r="T1020" i="1" s="1"/>
  <c r="S1021" i="1" l="1"/>
  <c r="T1021" i="1" s="1"/>
  <c r="S1022" i="1" l="1"/>
  <c r="T1022" i="1" s="1"/>
  <c r="S1023" i="1" l="1"/>
  <c r="T1023" i="1" s="1"/>
  <c r="S1024" i="1" l="1"/>
  <c r="T1024" i="1" s="1"/>
  <c r="S1025" i="1" l="1"/>
  <c r="T1025" i="1" s="1"/>
  <c r="S1026" i="1" l="1"/>
  <c r="T1026" i="1" s="1"/>
  <c r="S1027" i="1" l="1"/>
  <c r="T1027" i="1" s="1"/>
  <c r="S1028" i="1" l="1"/>
  <c r="T1028" i="1" s="1"/>
  <c r="S1029" i="1" l="1"/>
  <c r="T1029" i="1" s="1"/>
  <c r="S1030" i="1" l="1"/>
  <c r="T1030" i="1" s="1"/>
  <c r="S1031" i="1" l="1"/>
  <c r="T1031" i="1" s="1"/>
  <c r="S1032" i="1" l="1"/>
  <c r="T1032" i="1" s="1"/>
  <c r="S1033" i="1" l="1"/>
  <c r="T1033" i="1" s="1"/>
  <c r="S1034" i="1" l="1"/>
  <c r="T1034" i="1" s="1"/>
  <c r="S1035" i="1" l="1"/>
  <c r="T1035" i="1" s="1"/>
  <c r="S1036" i="1" l="1"/>
  <c r="T1036" i="1" s="1"/>
  <c r="S1037" i="1" l="1"/>
  <c r="T1037" i="1" s="1"/>
  <c r="S1038" i="1" l="1"/>
  <c r="T1038" i="1" s="1"/>
  <c r="S1039" i="1" l="1"/>
  <c r="T1039" i="1" s="1"/>
  <c r="S1040" i="1" l="1"/>
  <c r="T1040" i="1" s="1"/>
  <c r="S1041" i="1" l="1"/>
  <c r="T1041" i="1" s="1"/>
  <c r="S1042" i="1" l="1"/>
  <c r="T1042" i="1" s="1"/>
  <c r="S1043" i="1" l="1"/>
  <c r="T1043" i="1" s="1"/>
  <c r="S1044" i="1" l="1"/>
  <c r="T1044" i="1" s="1"/>
  <c r="S1045" i="1" l="1"/>
  <c r="T1045" i="1" s="1"/>
  <c r="S1046" i="1" l="1"/>
  <c r="T1046" i="1" s="1"/>
  <c r="S1047" i="1" l="1"/>
  <c r="T1047" i="1" s="1"/>
  <c r="S1048" i="1" l="1"/>
  <c r="T1048" i="1" s="1"/>
  <c r="S1049" i="1" l="1"/>
  <c r="T1049" i="1" s="1"/>
  <c r="S1050" i="1" l="1"/>
  <c r="T1050" i="1" s="1"/>
  <c r="S1051" i="1" l="1"/>
  <c r="T1051" i="1" s="1"/>
  <c r="S1052" i="1" l="1"/>
  <c r="T1052" i="1" s="1"/>
  <c r="S1053" i="1" l="1"/>
  <c r="T1053" i="1" s="1"/>
  <c r="S1054" i="1" l="1"/>
  <c r="T1054" i="1" s="1"/>
  <c r="S1055" i="1" l="1"/>
  <c r="T1055" i="1" s="1"/>
  <c r="S1056" i="1" l="1"/>
  <c r="T1056" i="1" s="1"/>
  <c r="S1057" i="1" l="1"/>
  <c r="T1057" i="1" s="1"/>
  <c r="S1059" i="1" l="1"/>
  <c r="T1059" i="1" s="1"/>
  <c r="S1058" i="1"/>
  <c r="T1058" i="1" s="1"/>
  <c r="S1060" i="1" l="1"/>
  <c r="T1060" i="1" s="1"/>
  <c r="S1061" i="1" l="1"/>
  <c r="T1061" i="1" s="1"/>
  <c r="S1062" i="1" l="1"/>
  <c r="T1062" i="1" s="1"/>
  <c r="S1063" i="1" l="1"/>
  <c r="T1063" i="1" s="1"/>
  <c r="S1064" i="1" l="1"/>
  <c r="T1064" i="1" s="1"/>
  <c r="S1065" i="1" l="1"/>
  <c r="T1065" i="1" s="1"/>
  <c r="S1066" i="1" l="1"/>
  <c r="T1066" i="1" s="1"/>
  <c r="S1067" i="1" l="1"/>
  <c r="T1067" i="1" s="1"/>
  <c r="S1068" i="1" l="1"/>
  <c r="T1068" i="1" s="1"/>
  <c r="S1069" i="1" l="1"/>
  <c r="T1069" i="1" s="1"/>
  <c r="S1070" i="1" l="1"/>
  <c r="T1070" i="1" s="1"/>
  <c r="S1071" i="1" l="1"/>
  <c r="T1071" i="1" s="1"/>
  <c r="S1072" i="1" l="1"/>
  <c r="T1072" i="1" s="1"/>
  <c r="S1073" i="1" l="1"/>
  <c r="T1073" i="1" s="1"/>
  <c r="S1074" i="1" l="1"/>
  <c r="T1074" i="1" s="1"/>
  <c r="S1075" i="1" l="1"/>
  <c r="T1075" i="1" s="1"/>
  <c r="S1076" i="1" l="1"/>
  <c r="T1076" i="1" s="1"/>
  <c r="S1077" i="1" l="1"/>
  <c r="T1077" i="1" s="1"/>
  <c r="S1078" i="1" l="1"/>
  <c r="T1078" i="1" s="1"/>
  <c r="S1079" i="1" l="1"/>
  <c r="T1079" i="1" s="1"/>
  <c r="S1080" i="1" l="1"/>
  <c r="T1080" i="1" s="1"/>
  <c r="S1081" i="1" l="1"/>
  <c r="T1081" i="1" s="1"/>
  <c r="S1082" i="1" l="1"/>
  <c r="T1082" i="1" s="1"/>
  <c r="S1083" i="1" l="1"/>
  <c r="T1083" i="1" s="1"/>
  <c r="S1084" i="1" l="1"/>
  <c r="T1084" i="1" s="1"/>
  <c r="S1085" i="1" l="1"/>
  <c r="T1085" i="1" s="1"/>
  <c r="S1086" i="1" l="1"/>
  <c r="T1086" i="1" s="1"/>
  <c r="S1087" i="1" l="1"/>
  <c r="T1087" i="1" s="1"/>
  <c r="S1088" i="1" l="1"/>
  <c r="T1088" i="1" s="1"/>
  <c r="S1089" i="1" l="1"/>
  <c r="T1089" i="1" s="1"/>
  <c r="S1090" i="1" l="1"/>
  <c r="T1090" i="1" s="1"/>
  <c r="S1091" i="1" l="1"/>
  <c r="T1091" i="1" s="1"/>
  <c r="S1092" i="1" l="1"/>
  <c r="T1092" i="1" s="1"/>
  <c r="S1093" i="1" l="1"/>
  <c r="T1093" i="1" s="1"/>
  <c r="S1094" i="1" l="1"/>
  <c r="T1094" i="1" s="1"/>
  <c r="S1095" i="1" l="1"/>
  <c r="T1095" i="1" s="1"/>
  <c r="S1096" i="1" l="1"/>
  <c r="T1096" i="1" s="1"/>
  <c r="S1097" i="1" l="1"/>
  <c r="T1097" i="1" s="1"/>
  <c r="S1098" i="1" l="1"/>
  <c r="T1098" i="1" s="1"/>
  <c r="S1099" i="1" l="1"/>
  <c r="T1099" i="1" s="1"/>
  <c r="S1100" i="1" l="1"/>
  <c r="T1100" i="1" s="1"/>
  <c r="S1101" i="1" l="1"/>
  <c r="T1101" i="1" s="1"/>
  <c r="S1102" i="1" l="1"/>
  <c r="T1102" i="1" s="1"/>
  <c r="S1103" i="1" l="1"/>
  <c r="T1103" i="1" s="1"/>
  <c r="S1104" i="1" l="1"/>
  <c r="T1104" i="1" s="1"/>
  <c r="S1105" i="1" l="1"/>
  <c r="T1105" i="1" s="1"/>
  <c r="S1106" i="1" l="1"/>
  <c r="T1106" i="1" s="1"/>
  <c r="S1107" i="1" l="1"/>
  <c r="T1107" i="1" s="1"/>
  <c r="S1108" i="1" l="1"/>
  <c r="T1108" i="1" s="1"/>
  <c r="S1109" i="1" l="1"/>
  <c r="T1109" i="1" s="1"/>
  <c r="S1110" i="1" l="1"/>
  <c r="T1110" i="1" s="1"/>
  <c r="S1111" i="1" l="1"/>
  <c r="T1111" i="1" s="1"/>
  <c r="S1112" i="1" l="1"/>
  <c r="T1112" i="1" s="1"/>
  <c r="S1113" i="1" l="1"/>
  <c r="T1113" i="1" s="1"/>
  <c r="S1114" i="1" l="1"/>
  <c r="T1114" i="1" s="1"/>
  <c r="S1115" i="1" l="1"/>
  <c r="T1115" i="1" s="1"/>
  <c r="S1116" i="1" l="1"/>
  <c r="T1116" i="1" s="1"/>
  <c r="S1117" i="1" l="1"/>
  <c r="T1117" i="1" s="1"/>
  <c r="S1118" i="1" l="1"/>
  <c r="T1118" i="1" s="1"/>
  <c r="S1119" i="1" l="1"/>
  <c r="T1119" i="1" s="1"/>
  <c r="S1120" i="1" l="1"/>
  <c r="T1120" i="1" s="1"/>
  <c r="S1121" i="1" l="1"/>
  <c r="T1121" i="1" s="1"/>
  <c r="S1122" i="1" l="1"/>
  <c r="T1122" i="1" s="1"/>
  <c r="S1123" i="1" l="1"/>
  <c r="T1123" i="1" s="1"/>
  <c r="S1124" i="1" l="1"/>
  <c r="T1124" i="1" s="1"/>
  <c r="S1125" i="1" l="1"/>
  <c r="T1125" i="1" s="1"/>
  <c r="S1126" i="1" l="1"/>
  <c r="T1126" i="1" s="1"/>
  <c r="S1127" i="1" l="1"/>
  <c r="T1127" i="1" s="1"/>
  <c r="S1128" i="1" l="1"/>
  <c r="T1128" i="1" s="1"/>
  <c r="S1129" i="1" l="1"/>
  <c r="T1129" i="1" s="1"/>
  <c r="S1130" i="1" l="1"/>
  <c r="T1130" i="1" s="1"/>
  <c r="S1131" i="1" l="1"/>
  <c r="T1131" i="1" s="1"/>
  <c r="S1132" i="1" l="1"/>
  <c r="T1132" i="1" s="1"/>
  <c r="S1133" i="1" l="1"/>
  <c r="T1133" i="1" s="1"/>
  <c r="S1134" i="1" l="1"/>
  <c r="T1134" i="1" s="1"/>
  <c r="S1135" i="1" l="1"/>
  <c r="T1135" i="1" s="1"/>
  <c r="S1136" i="1" l="1"/>
  <c r="T1136" i="1" s="1"/>
  <c r="S1137" i="1" l="1"/>
  <c r="T1137" i="1" s="1"/>
  <c r="S1138" i="1" l="1"/>
  <c r="T1138" i="1" s="1"/>
  <c r="S1139" i="1" l="1"/>
  <c r="T1139" i="1" s="1"/>
  <c r="S1140" i="1" l="1"/>
  <c r="T1140" i="1" s="1"/>
  <c r="S1141" i="1" l="1"/>
  <c r="T1141" i="1" s="1"/>
  <c r="S1142" i="1" l="1"/>
  <c r="T1142" i="1" s="1"/>
  <c r="S1143" i="1" l="1"/>
  <c r="T1143" i="1" s="1"/>
  <c r="S1144" i="1" l="1"/>
  <c r="T1144" i="1" s="1"/>
  <c r="S1145" i="1" l="1"/>
  <c r="T1145" i="1" s="1"/>
  <c r="S1146" i="1" l="1"/>
  <c r="T1146" i="1" s="1"/>
  <c r="S1147" i="1" l="1"/>
  <c r="T1147" i="1" s="1"/>
  <c r="S1148" i="1" l="1"/>
  <c r="T1148" i="1" s="1"/>
  <c r="S1149" i="1" l="1"/>
  <c r="T1149" i="1" s="1"/>
  <c r="S1150" i="1" l="1"/>
  <c r="T1150" i="1" s="1"/>
  <c r="S1151" i="1" l="1"/>
  <c r="T1151" i="1" s="1"/>
  <c r="S1152" i="1" l="1"/>
  <c r="T1152" i="1" s="1"/>
  <c r="S1153" i="1" l="1"/>
  <c r="T1153" i="1" s="1"/>
  <c r="S1154" i="1" l="1"/>
  <c r="T1154" i="1" s="1"/>
  <c r="S1155" i="1" l="1"/>
  <c r="T1155" i="1" s="1"/>
  <c r="S1156" i="1" l="1"/>
  <c r="T1156" i="1" s="1"/>
  <c r="S1157" i="1" l="1"/>
  <c r="T1157" i="1" s="1"/>
  <c r="S1158" i="1" l="1"/>
  <c r="T1158" i="1" s="1"/>
  <c r="S1159" i="1" l="1"/>
  <c r="T1159" i="1" s="1"/>
  <c r="S1160" i="1" l="1"/>
  <c r="T1160" i="1" s="1"/>
  <c r="S1161" i="1" l="1"/>
  <c r="T1161" i="1" s="1"/>
  <c r="S1162" i="1" l="1"/>
  <c r="T1162" i="1" s="1"/>
  <c r="S1163" i="1" l="1"/>
  <c r="T1163" i="1" s="1"/>
  <c r="S1164" i="1" l="1"/>
  <c r="T1164" i="1" s="1"/>
  <c r="S1165" i="1" l="1"/>
  <c r="T1165" i="1" s="1"/>
  <c r="S1166" i="1" l="1"/>
  <c r="T1166" i="1" s="1"/>
  <c r="S1167" i="1" l="1"/>
  <c r="T1167" i="1" s="1"/>
  <c r="S1168" i="1" l="1"/>
  <c r="T1168" i="1" s="1"/>
  <c r="S1169" i="1" l="1"/>
  <c r="T1169" i="1" s="1"/>
  <c r="S1170" i="1" l="1"/>
  <c r="T1170" i="1" s="1"/>
  <c r="S1171" i="1" l="1"/>
  <c r="T1171" i="1" s="1"/>
  <c r="S1172" i="1" l="1"/>
  <c r="T1172" i="1" s="1"/>
  <c r="S1173" i="1" l="1"/>
  <c r="T1173" i="1" s="1"/>
  <c r="S1174" i="1" l="1"/>
  <c r="T1174" i="1" s="1"/>
  <c r="S1175" i="1" l="1"/>
  <c r="T1175" i="1" s="1"/>
  <c r="S1176" i="1" l="1"/>
  <c r="T1176" i="1" s="1"/>
  <c r="S1177" i="1" l="1"/>
  <c r="T1177" i="1" s="1"/>
  <c r="S1178" i="1" l="1"/>
  <c r="T1178" i="1" s="1"/>
  <c r="S1179" i="1" l="1"/>
  <c r="T1179" i="1" s="1"/>
  <c r="S1180" i="1" l="1"/>
  <c r="T1180" i="1" s="1"/>
  <c r="S1181" i="1" l="1"/>
  <c r="T1181" i="1" s="1"/>
  <c r="S1182" i="1" l="1"/>
  <c r="T1182" i="1" s="1"/>
  <c r="S1183" i="1" l="1"/>
  <c r="T1183" i="1" s="1"/>
  <c r="S1184" i="1" l="1"/>
  <c r="T1184" i="1" s="1"/>
  <c r="S1185" i="1" l="1"/>
  <c r="T1185" i="1" s="1"/>
  <c r="S1186" i="1" l="1"/>
  <c r="T1186" i="1" s="1"/>
  <c r="S1187" i="1" l="1"/>
  <c r="T1187" i="1" s="1"/>
  <c r="S1188" i="1" l="1"/>
  <c r="T1188" i="1" s="1"/>
  <c r="S1189" i="1" l="1"/>
  <c r="T1189" i="1" s="1"/>
  <c r="S1190" i="1" l="1"/>
  <c r="T1190" i="1" s="1"/>
  <c r="S1191" i="1" l="1"/>
  <c r="T1191" i="1" s="1"/>
  <c r="S1192" i="1" l="1"/>
  <c r="T1192" i="1" s="1"/>
  <c r="S1193" i="1" l="1"/>
  <c r="T1193" i="1" s="1"/>
  <c r="S1194" i="1" l="1"/>
  <c r="T1194" i="1" s="1"/>
  <c r="S1195" i="1" l="1"/>
  <c r="T1195" i="1" s="1"/>
  <c r="S1196" i="1" l="1"/>
  <c r="T1196" i="1" s="1"/>
  <c r="S1197" i="1" l="1"/>
  <c r="T1197" i="1" s="1"/>
  <c r="S1198" i="1" l="1"/>
  <c r="T1198" i="1" s="1"/>
  <c r="S1200" i="1" l="1"/>
  <c r="T1200" i="1" s="1"/>
  <c r="S1199" i="1"/>
  <c r="T1199" i="1" s="1"/>
  <c r="S1201" i="1" l="1"/>
  <c r="T1201" i="1" s="1"/>
  <c r="S1202" i="1" l="1"/>
  <c r="T1202" i="1" s="1"/>
  <c r="S1203" i="1" l="1"/>
  <c r="T1203" i="1" s="1"/>
  <c r="S1204" i="1" l="1"/>
  <c r="T1204" i="1" s="1"/>
  <c r="S1205" i="1" l="1"/>
  <c r="T1205" i="1" s="1"/>
  <c r="S1206" i="1" l="1"/>
  <c r="T1206" i="1" s="1"/>
  <c r="S1207" i="1" l="1"/>
  <c r="T1207" i="1" s="1"/>
  <c r="S1208" i="1" l="1"/>
  <c r="T1208" i="1" s="1"/>
  <c r="S1209" i="1" l="1"/>
  <c r="T1209" i="1" s="1"/>
  <c r="S1210" i="1" l="1"/>
  <c r="T1210" i="1" s="1"/>
  <c r="S1211" i="1" l="1"/>
  <c r="T1211" i="1" s="1"/>
  <c r="S1212" i="1" l="1"/>
  <c r="T1212" i="1" s="1"/>
  <c r="S1213" i="1" l="1"/>
  <c r="T1213" i="1" s="1"/>
  <c r="S1214" i="1" l="1"/>
  <c r="T1214" i="1" s="1"/>
  <c r="S1215" i="1" l="1"/>
  <c r="T1215" i="1" s="1"/>
  <c r="S1216" i="1" l="1"/>
  <c r="T1216" i="1" s="1"/>
  <c r="S1217" i="1" l="1"/>
  <c r="T1217" i="1" s="1"/>
  <c r="S1218" i="1" l="1"/>
  <c r="T1218" i="1" s="1"/>
  <c r="S1219" i="1" l="1"/>
  <c r="T1219" i="1" s="1"/>
  <c r="S1220" i="1" l="1"/>
  <c r="T1220" i="1" s="1"/>
  <c r="S1222" i="1" l="1"/>
  <c r="T1222" i="1" s="1"/>
  <c r="S1221" i="1"/>
  <c r="T1221" i="1" s="1"/>
  <c r="S1223" i="1" l="1"/>
  <c r="T1223" i="1" s="1"/>
  <c r="S1224" i="1" l="1"/>
  <c r="T1224" i="1" s="1"/>
  <c r="S1225" i="1" l="1"/>
  <c r="T1225" i="1" s="1"/>
  <c r="S1226" i="1" l="1"/>
  <c r="T1226" i="1" s="1"/>
  <c r="S1227" i="1" l="1"/>
  <c r="T1227" i="1" s="1"/>
  <c r="S1228" i="1" l="1"/>
  <c r="T1228" i="1" s="1"/>
  <c r="S1229" i="1" l="1"/>
  <c r="T1229" i="1" s="1"/>
  <c r="S1230" i="1" l="1"/>
  <c r="T1230" i="1" s="1"/>
  <c r="S1231" i="1" l="1"/>
  <c r="T1231" i="1" s="1"/>
  <c r="S1232" i="1" l="1"/>
  <c r="T1232" i="1" s="1"/>
  <c r="S1233" i="1" l="1"/>
  <c r="T1233" i="1" s="1"/>
  <c r="S1234" i="1" l="1"/>
  <c r="T1234" i="1" s="1"/>
  <c r="S1235" i="1" l="1"/>
  <c r="T1235" i="1" s="1"/>
  <c r="S1236" i="1" l="1"/>
  <c r="T1236" i="1" s="1"/>
  <c r="S1237" i="1" l="1"/>
  <c r="T1237" i="1" s="1"/>
  <c r="S1238" i="1" l="1"/>
  <c r="T1238" i="1" s="1"/>
  <c r="S1239" i="1" l="1"/>
  <c r="T1239" i="1" s="1"/>
  <c r="S1240" i="1" l="1"/>
  <c r="T1240" i="1" s="1"/>
  <c r="S1241" i="1" l="1"/>
  <c r="T1241" i="1" s="1"/>
  <c r="S1242" i="1" l="1"/>
  <c r="T1242" i="1" s="1"/>
  <c r="S1243" i="1"/>
  <c r="T1243" i="1" s="1"/>
  <c r="S1244" i="1" l="1"/>
  <c r="T1244" i="1" s="1"/>
  <c r="S1245" i="1"/>
  <c r="T1245" i="1" s="1"/>
  <c r="S1246" i="1" l="1"/>
  <c r="T1246" i="1" s="1"/>
  <c r="S1247" i="1" l="1"/>
  <c r="T1247" i="1" s="1"/>
  <c r="S1248" i="1"/>
  <c r="T1248" i="1" s="1"/>
  <c r="S1249" i="1" l="1"/>
  <c r="T1249" i="1" s="1"/>
  <c r="S1250" i="1" l="1"/>
  <c r="T1250" i="1" s="1"/>
  <c r="S1251" i="1"/>
  <c r="T1251" i="1" s="1"/>
  <c r="S1252" i="1" l="1"/>
  <c r="T1252" i="1" s="1"/>
  <c r="S1253" i="1" l="1"/>
  <c r="T1253" i="1" s="1"/>
  <c r="S1254" i="1" l="1"/>
  <c r="T1254" i="1" s="1"/>
  <c r="S1255" i="1" l="1"/>
  <c r="T1255" i="1" s="1"/>
  <c r="S1256" i="1" l="1"/>
  <c r="T1256" i="1" s="1"/>
  <c r="S1257" i="1" l="1"/>
  <c r="T1257" i="1" s="1"/>
  <c r="S1258" i="1" l="1"/>
  <c r="T1258" i="1" s="1"/>
  <c r="S1259" i="1" l="1"/>
  <c r="T1259" i="1" s="1"/>
  <c r="S1260" i="1" l="1"/>
  <c r="T1260" i="1" s="1"/>
  <c r="S1261" i="1" l="1"/>
  <c r="T1261" i="1" s="1"/>
  <c r="S1262" i="1" l="1"/>
  <c r="T1262" i="1" s="1"/>
  <c r="S1263" i="1" l="1"/>
  <c r="T1263" i="1" s="1"/>
  <c r="S1264" i="1" l="1"/>
  <c r="T1264" i="1" s="1"/>
  <c r="S1265" i="1" l="1"/>
  <c r="T1265" i="1" s="1"/>
  <c r="S1267" i="1" l="1"/>
  <c r="T1267" i="1" s="1"/>
  <c r="S1266" i="1"/>
  <c r="T1266" i="1" s="1"/>
  <c r="S1269" i="1" l="1"/>
  <c r="T1269" i="1" s="1"/>
  <c r="S1268" i="1"/>
  <c r="T1268" i="1" s="1"/>
  <c r="S1270" i="1" l="1"/>
  <c r="T1270" i="1" s="1"/>
  <c r="S1271" i="1" l="1"/>
  <c r="T1271" i="1" s="1"/>
  <c r="S1272" i="1" l="1"/>
  <c r="T1272" i="1" s="1"/>
  <c r="S1273" i="1" l="1"/>
  <c r="T1273" i="1" s="1"/>
  <c r="S1275" i="1" l="1"/>
  <c r="T1275" i="1" s="1"/>
  <c r="S1274" i="1"/>
  <c r="T1274" i="1" s="1"/>
  <c r="S1276" i="1" l="1"/>
  <c r="T1276" i="1" s="1"/>
  <c r="S1277" i="1" l="1"/>
  <c r="T1277" i="1" s="1"/>
  <c r="S1278" i="1" l="1"/>
  <c r="T1278" i="1" s="1"/>
  <c r="S1279" i="1" l="1"/>
  <c r="T1279" i="1" s="1"/>
  <c r="S1280" i="1" l="1"/>
  <c r="T1280" i="1" s="1"/>
  <c r="S1281" i="1" l="1"/>
  <c r="T1281" i="1" s="1"/>
  <c r="S1282" i="1" l="1"/>
  <c r="T1282" i="1" s="1"/>
  <c r="S1283" i="1" l="1"/>
  <c r="T1283" i="1" s="1"/>
  <c r="S1284" i="1" l="1"/>
  <c r="T1284" i="1" s="1"/>
  <c r="S1285" i="1" l="1"/>
  <c r="T1285" i="1" s="1"/>
  <c r="S1286" i="1" l="1"/>
  <c r="T1286" i="1" s="1"/>
  <c r="S1287" i="1"/>
  <c r="T1287" i="1" s="1"/>
  <c r="S1288" i="1" l="1"/>
  <c r="T1288" i="1" s="1"/>
  <c r="S1289" i="1"/>
  <c r="T1289" i="1" s="1"/>
  <c r="S1290" i="1" l="1"/>
  <c r="T1290" i="1" s="1"/>
  <c r="S1291" i="1"/>
  <c r="T1291" i="1" s="1"/>
  <c r="S1292" i="1" l="1"/>
  <c r="T1292" i="1" s="1"/>
  <c r="S1293" i="1"/>
  <c r="T1293" i="1" s="1"/>
  <c r="S1294" i="1" l="1"/>
  <c r="T1294" i="1" s="1"/>
  <c r="S1295" i="1"/>
  <c r="T1295" i="1" s="1"/>
  <c r="S1296" i="1" l="1"/>
  <c r="T1296" i="1" s="1"/>
  <c r="S1297" i="1"/>
  <c r="T1297" i="1" s="1"/>
  <c r="S1298" i="1" l="1"/>
  <c r="T1298" i="1" s="1"/>
  <c r="S1299" i="1"/>
  <c r="T1299" i="1" s="1"/>
  <c r="S1300" i="1" l="1"/>
  <c r="T1300" i="1" s="1"/>
  <c r="S1301" i="1"/>
  <c r="T1301" i="1" s="1"/>
  <c r="S1302" i="1" l="1"/>
  <c r="T1302" i="1" s="1"/>
  <c r="S1303" i="1"/>
  <c r="T1303" i="1" s="1"/>
  <c r="S1304" i="1" l="1"/>
  <c r="T1304" i="1" s="1"/>
  <c r="S1305" i="1" l="1"/>
  <c r="T1305" i="1" s="1"/>
  <c r="S1306" i="1"/>
  <c r="T1306" i="1" s="1"/>
  <c r="S1307" i="1" l="1"/>
  <c r="T1307" i="1" s="1"/>
  <c r="S1308" i="1"/>
  <c r="T1308" i="1" s="1"/>
  <c r="S1309" i="1" l="1"/>
  <c r="T1309" i="1" s="1"/>
  <c r="S1310" i="1" l="1"/>
  <c r="T1310" i="1" s="1"/>
  <c r="S1311" i="1" l="1"/>
  <c r="T1311" i="1" s="1"/>
  <c r="S1312" i="1" l="1"/>
  <c r="T1312" i="1" s="1"/>
  <c r="S1313" i="1" l="1"/>
  <c r="T1313" i="1" s="1"/>
  <c r="S1314" i="1" l="1"/>
  <c r="T1314" i="1" s="1"/>
  <c r="S1315" i="1" l="1"/>
  <c r="T1315" i="1" s="1"/>
  <c r="S1316" i="1" l="1"/>
  <c r="T1316" i="1" s="1"/>
  <c r="S1317" i="1" l="1"/>
  <c r="T1317" i="1" s="1"/>
  <c r="S1318" i="1" l="1"/>
  <c r="T1318" i="1" s="1"/>
  <c r="S1319" i="1" l="1"/>
  <c r="T1319" i="1" s="1"/>
  <c r="S1320" i="1" l="1"/>
  <c r="T1320" i="1" s="1"/>
  <c r="S1321" i="1" l="1"/>
  <c r="T1321" i="1" s="1"/>
  <c r="S1322" i="1" l="1"/>
  <c r="T1322" i="1" s="1"/>
  <c r="S1323" i="1" l="1"/>
  <c r="T1323" i="1" s="1"/>
  <c r="S1324" i="1" l="1"/>
  <c r="T1324" i="1" s="1"/>
  <c r="S1325" i="1" l="1"/>
  <c r="T1325" i="1" s="1"/>
  <c r="S1326" i="1" l="1"/>
  <c r="T1326" i="1" s="1"/>
  <c r="S1327" i="1" l="1"/>
  <c r="T1327" i="1" s="1"/>
  <c r="S1328" i="1" l="1"/>
  <c r="T1328" i="1" s="1"/>
  <c r="S1329" i="1" l="1"/>
  <c r="T1329" i="1" s="1"/>
  <c r="S1330" i="1" l="1"/>
  <c r="T1330" i="1" s="1"/>
  <c r="S1331" i="1" l="1"/>
  <c r="T1331" i="1" s="1"/>
  <c r="S1332" i="1" l="1"/>
  <c r="T1332" i="1" s="1"/>
  <c r="S1333" i="1" l="1"/>
  <c r="T1333" i="1" s="1"/>
  <c r="S1334" i="1" l="1"/>
  <c r="T1334" i="1" s="1"/>
  <c r="S1335" i="1" l="1"/>
  <c r="T1335" i="1" s="1"/>
  <c r="S1336" i="1" l="1"/>
  <c r="T1336" i="1" s="1"/>
  <c r="S1337" i="1" l="1"/>
  <c r="T1337" i="1" s="1"/>
  <c r="S1338" i="1" l="1"/>
  <c r="T1338" i="1" s="1"/>
  <c r="S1339" i="1" l="1"/>
  <c r="T1339" i="1" s="1"/>
  <c r="S1340" i="1" l="1"/>
  <c r="T1340" i="1" s="1"/>
  <c r="S1341" i="1" l="1"/>
  <c r="T1341" i="1" s="1"/>
  <c r="S1342" i="1" l="1"/>
  <c r="T1342" i="1" s="1"/>
  <c r="S1343" i="1" l="1"/>
  <c r="T1343" i="1" s="1"/>
  <c r="S1344" i="1" l="1"/>
  <c r="T1344" i="1" s="1"/>
  <c r="S1345" i="1" l="1"/>
  <c r="T1345" i="1" s="1"/>
  <c r="S1346" i="1" l="1"/>
  <c r="T1346" i="1" s="1"/>
  <c r="S1347" i="1" l="1"/>
  <c r="T1347" i="1" s="1"/>
  <c r="S1348" i="1" l="1"/>
  <c r="T1348" i="1" s="1"/>
  <c r="S1349" i="1" l="1"/>
  <c r="T1349" i="1" s="1"/>
  <c r="S1350" i="1" l="1"/>
  <c r="T1350" i="1" s="1"/>
  <c r="S1351" i="1" l="1"/>
  <c r="T1351" i="1" s="1"/>
  <c r="S1352" i="1" l="1"/>
  <c r="T1352" i="1" s="1"/>
  <c r="S1353" i="1" l="1"/>
  <c r="T1353" i="1" s="1"/>
  <c r="S1354" i="1" l="1"/>
  <c r="T1354" i="1" s="1"/>
  <c r="S1355" i="1" l="1"/>
  <c r="T1355" i="1" s="1"/>
  <c r="S1356" i="1" l="1"/>
  <c r="T1356" i="1" s="1"/>
  <c r="S1357" i="1" l="1"/>
  <c r="T1357" i="1" s="1"/>
  <c r="S1358" i="1" l="1"/>
  <c r="T1358" i="1" s="1"/>
  <c r="S1359" i="1" l="1"/>
  <c r="T1359" i="1" s="1"/>
  <c r="S1361" i="1" l="1"/>
  <c r="T1361" i="1" s="1"/>
  <c r="S1360" i="1"/>
  <c r="T1360" i="1" s="1"/>
  <c r="S1362" i="1" l="1"/>
  <c r="T1362" i="1" s="1"/>
  <c r="S1363" i="1" l="1"/>
  <c r="T1363" i="1" s="1"/>
  <c r="S1364" i="1" l="1"/>
  <c r="T1364" i="1" s="1"/>
  <c r="S1365" i="1" l="1"/>
  <c r="T1365" i="1" s="1"/>
  <c r="S1366" i="1" l="1"/>
  <c r="T1366" i="1" s="1"/>
  <c r="S1367" i="1" l="1"/>
  <c r="T1367" i="1" s="1"/>
  <c r="S1368" i="1" l="1"/>
  <c r="T1368" i="1" s="1"/>
  <c r="S1369" i="1" l="1"/>
  <c r="T1369" i="1" s="1"/>
  <c r="S1370" i="1" l="1"/>
  <c r="T1370" i="1" s="1"/>
  <c r="S1371" i="1" l="1"/>
  <c r="T1371" i="1" s="1"/>
  <c r="S1372" i="1" l="1"/>
  <c r="T1372" i="1" s="1"/>
  <c r="S1373" i="1" l="1"/>
  <c r="T1373" i="1" s="1"/>
  <c r="S1374" i="1" l="1"/>
  <c r="T1374" i="1" s="1"/>
  <c r="S1375" i="1" l="1"/>
  <c r="T1375" i="1" s="1"/>
  <c r="S1376" i="1"/>
  <c r="T1376" i="1" s="1"/>
  <c r="S1377" i="1" l="1"/>
  <c r="T1377" i="1" s="1"/>
  <c r="S1378" i="1"/>
  <c r="T1378" i="1" s="1"/>
  <c r="S1379" i="1" l="1"/>
  <c r="T1379" i="1" s="1"/>
  <c r="S1380" i="1"/>
  <c r="T1380" i="1" s="1"/>
  <c r="S1381" i="1" l="1"/>
  <c r="T1381" i="1" s="1"/>
  <c r="S1382" i="1"/>
  <c r="T1382" i="1" s="1"/>
  <c r="S1383" i="1" l="1"/>
  <c r="T1383" i="1" s="1"/>
  <c r="S1384" i="1"/>
  <c r="T1384" i="1" s="1"/>
  <c r="S1385" i="1" l="1"/>
  <c r="T1385" i="1" s="1"/>
  <c r="S1386" i="1" l="1"/>
  <c r="T1386" i="1" s="1"/>
  <c r="S1388" i="1" l="1"/>
  <c r="T1388" i="1" s="1"/>
  <c r="S1387" i="1"/>
  <c r="T1387" i="1" s="1"/>
  <c r="S1389" i="1" l="1"/>
  <c r="T1389" i="1" s="1"/>
  <c r="S1390" i="1" l="1"/>
  <c r="T1390" i="1" s="1"/>
  <c r="S1391" i="1"/>
  <c r="T1391" i="1" s="1"/>
  <c r="S1392" i="1" l="1"/>
  <c r="T1392" i="1" s="1"/>
  <c r="S1393" i="1" l="1"/>
  <c r="T1393" i="1" s="1"/>
  <c r="S1394" i="1" l="1"/>
  <c r="T1394" i="1" s="1"/>
  <c r="S1395" i="1" l="1"/>
  <c r="T1395" i="1" s="1"/>
  <c r="S1396" i="1" l="1"/>
  <c r="T1396" i="1" s="1"/>
  <c r="S1397" i="1" l="1"/>
  <c r="T1397" i="1" s="1"/>
  <c r="S1398" i="1" l="1"/>
  <c r="T1398" i="1" s="1"/>
  <c r="S1399" i="1" l="1"/>
  <c r="T1399" i="1" s="1"/>
  <c r="S1400" i="1" l="1"/>
  <c r="T1400" i="1" s="1"/>
  <c r="S1401" i="1" l="1"/>
  <c r="T1401" i="1" s="1"/>
  <c r="S1402" i="1" l="1"/>
  <c r="T1402" i="1" s="1"/>
  <c r="S1403" i="1" l="1"/>
  <c r="T1403" i="1" s="1"/>
  <c r="S1404" i="1" l="1"/>
  <c r="T1404" i="1" s="1"/>
  <c r="S1405" i="1" l="1"/>
  <c r="T1405" i="1" s="1"/>
  <c r="S1406" i="1" l="1"/>
  <c r="T1406" i="1" s="1"/>
  <c r="S1407" i="1" l="1"/>
  <c r="T1407" i="1" s="1"/>
  <c r="S1408" i="1" l="1"/>
  <c r="T1408" i="1" s="1"/>
  <c r="S1409" i="1" l="1"/>
  <c r="T1409" i="1" s="1"/>
  <c r="S1410" i="1" l="1"/>
  <c r="T1410" i="1" s="1"/>
  <c r="S1411" i="1" l="1"/>
  <c r="T1411" i="1" s="1"/>
  <c r="S1412" i="1" l="1"/>
  <c r="T1412" i="1" s="1"/>
  <c r="S1413" i="1" l="1"/>
  <c r="T1413" i="1" s="1"/>
  <c r="S1414" i="1" l="1"/>
  <c r="T1414" i="1" s="1"/>
  <c r="S1415" i="1" l="1"/>
  <c r="T1415" i="1" s="1"/>
  <c r="S1416" i="1" l="1"/>
  <c r="T1416" i="1" s="1"/>
  <c r="S1417" i="1" l="1"/>
  <c r="T1417" i="1" s="1"/>
  <c r="S1418" i="1" l="1"/>
  <c r="T1418" i="1" s="1"/>
  <c r="S1419" i="1" l="1"/>
  <c r="T1419" i="1" s="1"/>
  <c r="S1420" i="1" l="1"/>
  <c r="T1420" i="1" s="1"/>
  <c r="S1421" i="1" l="1"/>
  <c r="T1421" i="1" s="1"/>
  <c r="S1422" i="1" l="1"/>
  <c r="T1422" i="1" s="1"/>
  <c r="S1423" i="1" l="1"/>
  <c r="T1423" i="1" s="1"/>
  <c r="S1424" i="1" l="1"/>
  <c r="T1424" i="1" s="1"/>
  <c r="S1425" i="1" l="1"/>
  <c r="T1425" i="1" s="1"/>
  <c r="S1426" i="1" l="1"/>
  <c r="T1426" i="1" s="1"/>
  <c r="S1427" i="1" l="1"/>
  <c r="T1427" i="1" s="1"/>
  <c r="S1428" i="1" l="1"/>
  <c r="T1428" i="1" s="1"/>
  <c r="S1429" i="1" l="1"/>
  <c r="T1429" i="1" s="1"/>
  <c r="S1430" i="1" l="1"/>
  <c r="T1430" i="1" s="1"/>
  <c r="S1431" i="1" l="1"/>
  <c r="T1431" i="1" s="1"/>
  <c r="S1432" i="1" l="1"/>
  <c r="T1432" i="1" s="1"/>
  <c r="S1433" i="1" l="1"/>
  <c r="T1433" i="1" s="1"/>
  <c r="S1434" i="1" l="1"/>
  <c r="T1434" i="1" s="1"/>
  <c r="S1435" i="1" l="1"/>
  <c r="T1435" i="1" s="1"/>
  <c r="S1436" i="1" l="1"/>
  <c r="T1436" i="1" s="1"/>
  <c r="S1437" i="1" l="1"/>
  <c r="T1437" i="1" s="1"/>
  <c r="S1438" i="1" l="1"/>
  <c r="T1438" i="1" s="1"/>
  <c r="S1439" i="1" l="1"/>
  <c r="T1439" i="1" s="1"/>
  <c r="S1440" i="1" l="1"/>
  <c r="T1440" i="1" s="1"/>
  <c r="S1441" i="1" l="1"/>
  <c r="T1441" i="1" s="1"/>
  <c r="S1442" i="1" l="1"/>
  <c r="T1442" i="1" s="1"/>
  <c r="S1443" i="1" l="1"/>
  <c r="T1443" i="1" s="1"/>
  <c r="S1444" i="1" l="1"/>
  <c r="T1444" i="1" s="1"/>
  <c r="S1445" i="1" l="1"/>
  <c r="T1445" i="1" s="1"/>
  <c r="S1446" i="1" l="1"/>
  <c r="T1446" i="1" s="1"/>
  <c r="S1447" i="1" l="1"/>
  <c r="T1447" i="1" s="1"/>
  <c r="S1448" i="1" l="1"/>
  <c r="T1448" i="1" s="1"/>
  <c r="S1449" i="1" l="1"/>
  <c r="T1449" i="1" s="1"/>
  <c r="S1450" i="1" l="1"/>
  <c r="T1450" i="1" s="1"/>
  <c r="S1451" i="1" l="1"/>
  <c r="T1451" i="1" s="1"/>
  <c r="S1452" i="1" l="1"/>
  <c r="T1452" i="1" s="1"/>
  <c r="S1453" i="1" l="1"/>
  <c r="T1453" i="1" s="1"/>
  <c r="S1454" i="1" l="1"/>
  <c r="T1454" i="1" s="1"/>
  <c r="S1455" i="1" l="1"/>
  <c r="T1455" i="1" s="1"/>
  <c r="S1456" i="1" l="1"/>
  <c r="T1456" i="1" s="1"/>
  <c r="S1457" i="1" l="1"/>
  <c r="T1457" i="1" s="1"/>
  <c r="S1458" i="1" l="1"/>
  <c r="T1458" i="1" s="1"/>
  <c r="S1459" i="1" l="1"/>
  <c r="T1459" i="1" s="1"/>
  <c r="S1460" i="1" l="1"/>
  <c r="T1460" i="1" s="1"/>
  <c r="S1461" i="1" l="1"/>
  <c r="T1461" i="1" s="1"/>
  <c r="S1462" i="1" l="1"/>
  <c r="T1462" i="1" s="1"/>
  <c r="S1463" i="1" l="1"/>
  <c r="T1463" i="1" s="1"/>
  <c r="S1464" i="1" l="1"/>
  <c r="T1464" i="1" s="1"/>
  <c r="S1465" i="1" l="1"/>
  <c r="T1465" i="1" s="1"/>
  <c r="S1466" i="1" l="1"/>
  <c r="T1466" i="1" s="1"/>
  <c r="S1467" i="1" l="1"/>
  <c r="T1467" i="1" s="1"/>
  <c r="S1468" i="1" l="1"/>
  <c r="T1468" i="1" s="1"/>
  <c r="S1469" i="1" l="1"/>
  <c r="T1469" i="1" s="1"/>
  <c r="S1470" i="1" l="1"/>
  <c r="T1470" i="1" s="1"/>
  <c r="S1471" i="1" l="1"/>
  <c r="T1471" i="1" s="1"/>
  <c r="S1472" i="1" l="1"/>
  <c r="T1472" i="1" s="1"/>
  <c r="S1473" i="1" l="1"/>
  <c r="T1473" i="1" s="1"/>
  <c r="S1474" i="1" l="1"/>
  <c r="T1474" i="1" s="1"/>
  <c r="S1475" i="1" l="1"/>
  <c r="T1475" i="1" s="1"/>
  <c r="S1476" i="1" l="1"/>
  <c r="T1476" i="1" s="1"/>
  <c r="S1477" i="1" l="1"/>
  <c r="T1477" i="1" s="1"/>
  <c r="S1478" i="1" l="1"/>
  <c r="T1478" i="1" s="1"/>
  <c r="S1479" i="1" l="1"/>
  <c r="T1479" i="1" s="1"/>
  <c r="S1480" i="1" l="1"/>
  <c r="T1480" i="1" s="1"/>
  <c r="S1481" i="1" l="1"/>
  <c r="T1481" i="1" s="1"/>
  <c r="S1482" i="1" l="1"/>
  <c r="T1482" i="1" s="1"/>
  <c r="S1483" i="1" l="1"/>
  <c r="T1483" i="1" s="1"/>
  <c r="S1484" i="1" l="1"/>
  <c r="T1484" i="1" s="1"/>
  <c r="S1486" i="1" l="1"/>
  <c r="T1486" i="1" s="1"/>
  <c r="S1485" i="1"/>
  <c r="T1485" i="1" s="1"/>
  <c r="S1487" i="1" l="1"/>
  <c r="T1487" i="1" s="1"/>
  <c r="S1488" i="1" l="1"/>
  <c r="T1488" i="1" s="1"/>
  <c r="S1489" i="1" l="1"/>
  <c r="T1489" i="1" s="1"/>
  <c r="S1490" i="1" l="1"/>
  <c r="T1490" i="1" s="1"/>
  <c r="S1491" i="1" l="1"/>
  <c r="T1491" i="1" s="1"/>
  <c r="S1492" i="1" l="1"/>
  <c r="T1492" i="1" s="1"/>
  <c r="S1493" i="1" l="1"/>
  <c r="T1493" i="1" s="1"/>
  <c r="S1494" i="1" l="1"/>
  <c r="T1494" i="1" s="1"/>
  <c r="S1495" i="1" l="1"/>
  <c r="T1495" i="1" s="1"/>
  <c r="S1496" i="1" l="1"/>
  <c r="T1496" i="1" s="1"/>
  <c r="S1497" i="1" l="1"/>
  <c r="T1497" i="1" s="1"/>
  <c r="S1498" i="1" l="1"/>
  <c r="T1498" i="1" s="1"/>
  <c r="S1499" i="1" l="1"/>
  <c r="T1499" i="1" s="1"/>
  <c r="S1500" i="1" l="1"/>
  <c r="T1500" i="1" s="1"/>
  <c r="S1501" i="1" l="1"/>
  <c r="T1501" i="1" s="1"/>
  <c r="S1502" i="1" l="1"/>
  <c r="T1502" i="1" s="1"/>
  <c r="S1503" i="1" l="1"/>
  <c r="T1503" i="1" s="1"/>
  <c r="S1504" i="1" l="1"/>
  <c r="T1504" i="1" s="1"/>
  <c r="S1505" i="1" l="1"/>
  <c r="T1505" i="1" s="1"/>
  <c r="S1506" i="1" l="1"/>
  <c r="T1506" i="1" s="1"/>
  <c r="S1507" i="1" l="1"/>
  <c r="T1507" i="1" s="1"/>
  <c r="S1508" i="1" l="1"/>
  <c r="T1508" i="1" s="1"/>
  <c r="S1509" i="1" l="1"/>
  <c r="T1509" i="1" s="1"/>
  <c r="S1510" i="1" l="1"/>
  <c r="T1510" i="1" s="1"/>
  <c r="S1511" i="1" l="1"/>
  <c r="T1511" i="1" s="1"/>
  <c r="S1512" i="1" l="1"/>
  <c r="T1512" i="1" s="1"/>
  <c r="S1513" i="1" l="1"/>
  <c r="T1513" i="1" s="1"/>
  <c r="S1514" i="1" l="1"/>
  <c r="T1514" i="1" s="1"/>
  <c r="S1515" i="1" l="1"/>
  <c r="T1515" i="1" s="1"/>
  <c r="S1516" i="1" l="1"/>
  <c r="T1516" i="1" s="1"/>
  <c r="S1517" i="1" l="1"/>
  <c r="T1517" i="1" s="1"/>
  <c r="S1518" i="1" l="1"/>
  <c r="T1518" i="1" s="1"/>
  <c r="S1519" i="1" l="1"/>
  <c r="T1519" i="1" s="1"/>
  <c r="S1520" i="1" l="1"/>
  <c r="T1520" i="1" s="1"/>
  <c r="S1521" i="1" l="1"/>
  <c r="T1521" i="1" s="1"/>
  <c r="S1522" i="1" l="1"/>
  <c r="T1522" i="1" s="1"/>
  <c r="S1523" i="1" l="1"/>
  <c r="T1523" i="1" s="1"/>
  <c r="S1524" i="1" l="1"/>
  <c r="T1524" i="1" s="1"/>
  <c r="S1525" i="1" l="1"/>
  <c r="T1525" i="1" s="1"/>
  <c r="S1526" i="1" l="1"/>
  <c r="T1526" i="1" s="1"/>
  <c r="S1527" i="1" l="1"/>
  <c r="T1527" i="1" s="1"/>
  <c r="S1528" i="1" l="1"/>
  <c r="T1528" i="1" s="1"/>
  <c r="S1529" i="1" l="1"/>
  <c r="T1529" i="1" s="1"/>
  <c r="S1530" i="1" l="1"/>
  <c r="T1530" i="1" s="1"/>
  <c r="S1531" i="1" l="1"/>
  <c r="T1531" i="1" s="1"/>
  <c r="S1532" i="1" l="1"/>
  <c r="T1532" i="1" s="1"/>
  <c r="S1533" i="1" l="1"/>
  <c r="T1533" i="1" s="1"/>
  <c r="S1534" i="1" l="1"/>
  <c r="T1534" i="1" s="1"/>
  <c r="S1535" i="1" l="1"/>
  <c r="T1535" i="1" s="1"/>
  <c r="S1536" i="1" l="1"/>
  <c r="T1536" i="1" s="1"/>
  <c r="S1537" i="1" l="1"/>
  <c r="T1537" i="1" s="1"/>
  <c r="S1538" i="1" l="1"/>
  <c r="T1538" i="1" s="1"/>
  <c r="S1539" i="1" l="1"/>
  <c r="T1539" i="1" s="1"/>
  <c r="S1540" i="1" l="1"/>
  <c r="T1540" i="1" s="1"/>
  <c r="S1541" i="1" l="1"/>
  <c r="T1541" i="1" s="1"/>
  <c r="S1542" i="1" l="1"/>
  <c r="T1542" i="1" s="1"/>
  <c r="S1543" i="1" l="1"/>
  <c r="T1543" i="1" s="1"/>
  <c r="S1544" i="1" l="1"/>
  <c r="T1544" i="1" s="1"/>
  <c r="S1545" i="1" l="1"/>
  <c r="T1545" i="1" s="1"/>
  <c r="S1546" i="1" l="1"/>
  <c r="T1546" i="1" s="1"/>
  <c r="S1547" i="1" l="1"/>
  <c r="T1547" i="1" s="1"/>
  <c r="S1548" i="1" l="1"/>
  <c r="T1548" i="1" s="1"/>
  <c r="S1549" i="1" l="1"/>
  <c r="T1549" i="1" s="1"/>
  <c r="S1550" i="1" l="1"/>
  <c r="T1550" i="1" s="1"/>
  <c r="S1551" i="1" l="1"/>
  <c r="T1551" i="1" s="1"/>
  <c r="S1552" i="1" l="1"/>
  <c r="T1552" i="1" s="1"/>
  <c r="S1553" i="1" l="1"/>
  <c r="T1553" i="1" s="1"/>
  <c r="S1554" i="1" l="1"/>
  <c r="T1554" i="1" s="1"/>
  <c r="S1555" i="1" l="1"/>
  <c r="T1555" i="1" s="1"/>
  <c r="S1556" i="1" l="1"/>
  <c r="T1556" i="1" s="1"/>
  <c r="S1558" i="1" l="1"/>
  <c r="T1558" i="1" s="1"/>
  <c r="S1557" i="1"/>
  <c r="T1557" i="1" s="1"/>
  <c r="S1559" i="1" l="1"/>
  <c r="T1559" i="1" s="1"/>
  <c r="S1560" i="1" l="1"/>
  <c r="T1560" i="1" s="1"/>
  <c r="S1561" i="1" l="1"/>
  <c r="T1561" i="1" s="1"/>
  <c r="S1562" i="1" l="1"/>
  <c r="T1562" i="1" s="1"/>
  <c r="S1563" i="1" l="1"/>
  <c r="T1563" i="1" s="1"/>
  <c r="S1564" i="1" l="1"/>
  <c r="T1564" i="1" s="1"/>
  <c r="S1565" i="1" l="1"/>
  <c r="T1565" i="1" s="1"/>
  <c r="S1566" i="1" l="1"/>
  <c r="T1566" i="1" s="1"/>
  <c r="S1567" i="1" l="1"/>
  <c r="T1567" i="1" s="1"/>
  <c r="S1568" i="1" l="1"/>
  <c r="T1568" i="1" s="1"/>
  <c r="S1569" i="1" l="1"/>
  <c r="T1569" i="1" s="1"/>
  <c r="S1570" i="1" l="1"/>
  <c r="T1570" i="1" s="1"/>
  <c r="S1571" i="1" l="1"/>
  <c r="T1571" i="1" s="1"/>
  <c r="S1572" i="1" l="1"/>
  <c r="T1572" i="1" s="1"/>
  <c r="S1573" i="1" l="1"/>
  <c r="T1573" i="1" s="1"/>
  <c r="S1574" i="1" l="1"/>
  <c r="T1574" i="1" s="1"/>
  <c r="S1576" i="1" l="1"/>
  <c r="T1576" i="1" s="1"/>
  <c r="S1575" i="1"/>
  <c r="T1575" i="1" s="1"/>
  <c r="S1577" i="1" l="1"/>
  <c r="T1577" i="1" s="1"/>
  <c r="S1578" i="1" l="1"/>
  <c r="T1578" i="1" s="1"/>
  <c r="S1579" i="1" l="1"/>
  <c r="T1579" i="1" s="1"/>
  <c r="S1580" i="1" l="1"/>
  <c r="T1580" i="1" s="1"/>
  <c r="S1581" i="1" l="1"/>
  <c r="T1581" i="1" s="1"/>
  <c r="S1582" i="1" l="1"/>
  <c r="T1582" i="1" s="1"/>
  <c r="S1583" i="1" l="1"/>
  <c r="T1583" i="1" s="1"/>
  <c r="S1584" i="1" l="1"/>
  <c r="T1584" i="1" s="1"/>
  <c r="S1585" i="1" l="1"/>
  <c r="T1585" i="1" s="1"/>
  <c r="S1586" i="1" l="1"/>
  <c r="T1586" i="1" s="1"/>
  <c r="S1587" i="1" l="1"/>
  <c r="T1587" i="1" s="1"/>
  <c r="S1588" i="1" l="1"/>
  <c r="T1588" i="1" s="1"/>
  <c r="S1589" i="1" l="1"/>
  <c r="T1589" i="1" s="1"/>
  <c r="S1590" i="1" l="1"/>
  <c r="T1590" i="1" s="1"/>
  <c r="S1591" i="1" l="1"/>
  <c r="T1591" i="1" s="1"/>
  <c r="S1592" i="1" l="1"/>
  <c r="T1592" i="1" s="1"/>
  <c r="S1593" i="1" l="1"/>
  <c r="T1593" i="1" s="1"/>
  <c r="S1594" i="1" l="1"/>
  <c r="T1594" i="1" s="1"/>
  <c r="S1595" i="1" l="1"/>
  <c r="T1595" i="1" s="1"/>
  <c r="S1596" i="1" l="1"/>
  <c r="T1596" i="1" s="1"/>
  <c r="S1597" i="1" l="1"/>
  <c r="T1597" i="1" s="1"/>
  <c r="S1598" i="1" l="1"/>
  <c r="T1598" i="1" s="1"/>
  <c r="S1599" i="1" l="1"/>
  <c r="T1599" i="1" s="1"/>
  <c r="S1600" i="1" l="1"/>
  <c r="T1600" i="1" s="1"/>
  <c r="S1601" i="1" l="1"/>
  <c r="T1601" i="1" s="1"/>
  <c r="S1602" i="1" l="1"/>
  <c r="T1602" i="1" s="1"/>
  <c r="S1603" i="1" l="1"/>
  <c r="T1603" i="1" s="1"/>
  <c r="S1604" i="1" l="1"/>
  <c r="T1604" i="1" s="1"/>
  <c r="S1605" i="1" l="1"/>
  <c r="T1605" i="1" s="1"/>
  <c r="S1606" i="1" l="1"/>
  <c r="T1606" i="1" s="1"/>
  <c r="S1607" i="1" l="1"/>
  <c r="T1607" i="1" s="1"/>
  <c r="S1608" i="1" l="1"/>
  <c r="T1608" i="1" s="1"/>
  <c r="S1609" i="1" l="1"/>
  <c r="T1609" i="1" s="1"/>
  <c r="S1610" i="1" l="1"/>
  <c r="T1610" i="1" s="1"/>
  <c r="S1611" i="1" l="1"/>
  <c r="T1611" i="1" s="1"/>
  <c r="S1612" i="1" l="1"/>
  <c r="T1612" i="1" s="1"/>
  <c r="S1613" i="1" l="1"/>
  <c r="T1613" i="1" s="1"/>
  <c r="S1614" i="1" l="1"/>
  <c r="T1614" i="1" s="1"/>
  <c r="S1615" i="1" l="1"/>
  <c r="T1615" i="1" s="1"/>
  <c r="S1616" i="1" l="1"/>
  <c r="T1616" i="1" s="1"/>
  <c r="S1617" i="1" l="1"/>
  <c r="T1617" i="1" s="1"/>
  <c r="S1618" i="1" l="1"/>
  <c r="T1618" i="1" s="1"/>
  <c r="S1619" i="1" l="1"/>
  <c r="T1619" i="1" s="1"/>
  <c r="S1620" i="1" l="1"/>
  <c r="T1620" i="1" s="1"/>
  <c r="S1621" i="1" l="1"/>
  <c r="T1621" i="1" s="1"/>
  <c r="S1622" i="1" l="1"/>
  <c r="T1622" i="1" s="1"/>
  <c r="S1623" i="1" l="1"/>
  <c r="T1623" i="1" s="1"/>
  <c r="S1625" i="1" l="1"/>
  <c r="T1625" i="1" s="1"/>
  <c r="S1624" i="1"/>
  <c r="T1624" i="1" s="1"/>
  <c r="S1626" i="1" l="1"/>
  <c r="T1626" i="1" s="1"/>
  <c r="S1627" i="1" l="1"/>
  <c r="T1627" i="1" s="1"/>
  <c r="S1628" i="1" l="1"/>
  <c r="T1628" i="1" s="1"/>
  <c r="S1629" i="1" l="1"/>
  <c r="T1629" i="1" s="1"/>
  <c r="S1630" i="1" l="1"/>
  <c r="T1630" i="1" s="1"/>
  <c r="S1631" i="1" l="1"/>
  <c r="T1631" i="1" s="1"/>
  <c r="S1632" i="1" l="1"/>
  <c r="T1632" i="1" s="1"/>
  <c r="S1633" i="1" l="1"/>
  <c r="T1633" i="1" s="1"/>
  <c r="S1634" i="1" l="1"/>
  <c r="T1634" i="1" s="1"/>
  <c r="S1635" i="1" l="1"/>
  <c r="T1635" i="1" s="1"/>
  <c r="S1636" i="1" l="1"/>
  <c r="T1636" i="1" s="1"/>
  <c r="S1637" i="1" l="1"/>
  <c r="T1637" i="1" s="1"/>
  <c r="S1638" i="1" l="1"/>
  <c r="T1638" i="1" s="1"/>
  <c r="S1639" i="1" l="1"/>
  <c r="T1639" i="1" s="1"/>
  <c r="S1640" i="1" l="1"/>
  <c r="T1640" i="1" s="1"/>
  <c r="S1641" i="1" l="1"/>
  <c r="T1641" i="1" s="1"/>
  <c r="S1642" i="1" l="1"/>
  <c r="T1642" i="1" s="1"/>
  <c r="S1643" i="1" l="1"/>
  <c r="T1643" i="1" s="1"/>
  <c r="S1644" i="1" l="1"/>
  <c r="T1644" i="1" s="1"/>
  <c r="S1645" i="1" l="1"/>
  <c r="T1645" i="1" s="1"/>
  <c r="S1646" i="1" l="1"/>
  <c r="T1646" i="1" s="1"/>
  <c r="S1647" i="1" l="1"/>
  <c r="T1647" i="1" s="1"/>
  <c r="S1648" i="1" l="1"/>
  <c r="T1648" i="1" s="1"/>
  <c r="S1649" i="1" l="1"/>
  <c r="T1649" i="1" s="1"/>
  <c r="S1650" i="1" l="1"/>
  <c r="T1650" i="1" s="1"/>
  <c r="S1651" i="1" l="1"/>
  <c r="T1651" i="1" s="1"/>
  <c r="S1652" i="1" l="1"/>
  <c r="T1652" i="1" s="1"/>
  <c r="S1653" i="1" l="1"/>
  <c r="T1653" i="1" s="1"/>
  <c r="S1654" i="1" l="1"/>
  <c r="T1654" i="1" s="1"/>
  <c r="S1655" i="1" l="1"/>
  <c r="T1655" i="1" s="1"/>
  <c r="S1656" i="1" l="1"/>
  <c r="T1656" i="1" s="1"/>
  <c r="S1658" i="1" l="1"/>
  <c r="T1658" i="1" s="1"/>
  <c r="S1657" i="1"/>
  <c r="T1657" i="1" s="1"/>
  <c r="S1659" i="1" l="1"/>
  <c r="T1659" i="1" s="1"/>
  <c r="S1660" i="1" l="1"/>
  <c r="T1660" i="1" s="1"/>
  <c r="S1661" i="1" l="1"/>
  <c r="T1661" i="1" s="1"/>
  <c r="S1662" i="1" l="1"/>
  <c r="T1662" i="1" s="1"/>
  <c r="S1663" i="1" l="1"/>
  <c r="T1663" i="1" s="1"/>
  <c r="S1664" i="1" l="1"/>
  <c r="T1664" i="1" s="1"/>
  <c r="S1665" i="1" l="1"/>
  <c r="T1665" i="1" s="1"/>
  <c r="S1666" i="1" l="1"/>
  <c r="T1666" i="1" s="1"/>
  <c r="S1667" i="1" l="1"/>
  <c r="T1667" i="1" s="1"/>
  <c r="S1668" i="1" l="1"/>
  <c r="T1668" i="1" s="1"/>
  <c r="S1669" i="1" l="1"/>
  <c r="T1669" i="1" s="1"/>
  <c r="S1670" i="1" l="1"/>
  <c r="T1670" i="1" s="1"/>
  <c r="S1671" i="1" l="1"/>
  <c r="T1671" i="1" s="1"/>
  <c r="S1672" i="1" l="1"/>
  <c r="T1672" i="1" s="1"/>
  <c r="S1673" i="1" l="1"/>
  <c r="T1673" i="1" s="1"/>
  <c r="S1674" i="1" l="1"/>
  <c r="T1674" i="1" s="1"/>
  <c r="S1675" i="1" l="1"/>
  <c r="T1675" i="1" s="1"/>
  <c r="S1676" i="1" l="1"/>
  <c r="T1676" i="1" s="1"/>
  <c r="S1677" i="1" l="1"/>
  <c r="T1677" i="1" s="1"/>
  <c r="S1678" i="1" l="1"/>
  <c r="T1678" i="1" s="1"/>
  <c r="S1679" i="1" l="1"/>
  <c r="T1679" i="1" s="1"/>
  <c r="S1680" i="1" l="1"/>
  <c r="T1680" i="1" s="1"/>
  <c r="S1681" i="1" l="1"/>
  <c r="T1681" i="1" s="1"/>
  <c r="S1682" i="1" l="1"/>
  <c r="T1682" i="1" s="1"/>
  <c r="S1683" i="1" l="1"/>
  <c r="T1683" i="1" s="1"/>
  <c r="S1684" i="1" l="1"/>
  <c r="T1684" i="1" s="1"/>
  <c r="S1685" i="1" l="1"/>
  <c r="T1685" i="1" s="1"/>
  <c r="S1686" i="1" l="1"/>
  <c r="T1686" i="1" s="1"/>
  <c r="S1687" i="1" l="1"/>
  <c r="T1687" i="1" s="1"/>
  <c r="S1688" i="1" l="1"/>
  <c r="T1688" i="1" s="1"/>
  <c r="S1689" i="1" l="1"/>
  <c r="T1689" i="1" s="1"/>
  <c r="S1690" i="1" l="1"/>
  <c r="T1690" i="1" s="1"/>
  <c r="S1691" i="1" l="1"/>
  <c r="T1691" i="1" s="1"/>
  <c r="S1692" i="1" l="1"/>
  <c r="T1692" i="1" s="1"/>
  <c r="S1693" i="1" l="1"/>
  <c r="T1693" i="1" s="1"/>
  <c r="S1694" i="1" l="1"/>
  <c r="T1694" i="1" s="1"/>
  <c r="S1695" i="1" l="1"/>
  <c r="T1695" i="1" s="1"/>
  <c r="S1696" i="1" l="1"/>
  <c r="T1696" i="1" s="1"/>
  <c r="S1697" i="1" l="1"/>
  <c r="T1697" i="1" s="1"/>
  <c r="S1698" i="1" l="1"/>
  <c r="T1698" i="1" s="1"/>
  <c r="S1699" i="1" l="1"/>
  <c r="T1699" i="1" s="1"/>
  <c r="S1700" i="1" l="1"/>
  <c r="T1700" i="1" s="1"/>
  <c r="S1701" i="1" l="1"/>
  <c r="T1701" i="1" s="1"/>
  <c r="S1702" i="1" l="1"/>
  <c r="T1702" i="1" s="1"/>
  <c r="S1703" i="1" l="1"/>
  <c r="T1703" i="1" s="1"/>
  <c r="S1704" i="1" l="1"/>
  <c r="T1704" i="1" s="1"/>
  <c r="S1705" i="1" l="1"/>
  <c r="T1705" i="1" s="1"/>
  <c r="S1706" i="1" l="1"/>
  <c r="T1706" i="1" s="1"/>
  <c r="S1707" i="1" l="1"/>
  <c r="T1707" i="1" s="1"/>
  <c r="S1708" i="1" l="1"/>
  <c r="T1708" i="1" s="1"/>
  <c r="S1709" i="1" l="1"/>
  <c r="T1709" i="1" s="1"/>
  <c r="S1710" i="1" l="1"/>
  <c r="T1710" i="1" s="1"/>
  <c r="S1711" i="1" l="1"/>
  <c r="T1711" i="1" s="1"/>
  <c r="S1712" i="1" l="1"/>
  <c r="T1712" i="1" s="1"/>
  <c r="S1713" i="1" l="1"/>
  <c r="T1713" i="1" s="1"/>
  <c r="S1714" i="1" l="1"/>
  <c r="T1714" i="1" s="1"/>
  <c r="S1715" i="1" l="1"/>
  <c r="T1715" i="1" s="1"/>
  <c r="S1716" i="1" l="1"/>
  <c r="T1716" i="1" s="1"/>
  <c r="S1717" i="1" l="1"/>
  <c r="T1717" i="1" s="1"/>
  <c r="S1718" i="1" l="1"/>
  <c r="T1718" i="1" s="1"/>
  <c r="S1719" i="1" l="1"/>
  <c r="T1719" i="1" s="1"/>
  <c r="S1720" i="1" l="1"/>
  <c r="T1720" i="1" s="1"/>
  <c r="S1721" i="1" l="1"/>
  <c r="T1721" i="1" s="1"/>
  <c r="S1722" i="1" l="1"/>
  <c r="T1722" i="1" s="1"/>
  <c r="S1723" i="1" l="1"/>
  <c r="T1723" i="1" s="1"/>
  <c r="S1724" i="1" l="1"/>
  <c r="T1724" i="1" s="1"/>
  <c r="S1725" i="1" l="1"/>
  <c r="T1725" i="1" s="1"/>
  <c r="S1726" i="1" l="1"/>
  <c r="T1726" i="1" s="1"/>
  <c r="S1727" i="1" l="1"/>
  <c r="T1727" i="1" s="1"/>
  <c r="S1728" i="1" l="1"/>
  <c r="T1728" i="1" s="1"/>
  <c r="S1729" i="1" l="1"/>
  <c r="T1729" i="1" s="1"/>
  <c r="S1730" i="1" l="1"/>
  <c r="T1730" i="1" s="1"/>
  <c r="S1731" i="1" l="1"/>
  <c r="T1731" i="1" s="1"/>
  <c r="S1732" i="1" l="1"/>
  <c r="T1732" i="1" s="1"/>
  <c r="S1733" i="1" l="1"/>
  <c r="T1733" i="1" s="1"/>
  <c r="S1734" i="1" l="1"/>
  <c r="T1734" i="1" s="1"/>
  <c r="S1735" i="1" l="1"/>
  <c r="T1735" i="1" s="1"/>
  <c r="S1736" i="1" l="1"/>
  <c r="T1736" i="1" s="1"/>
  <c r="S1737" i="1" l="1"/>
  <c r="T1737" i="1" s="1"/>
  <c r="S1738" i="1" l="1"/>
  <c r="T1738" i="1" s="1"/>
  <c r="S1739" i="1" l="1"/>
  <c r="T1739" i="1" s="1"/>
  <c r="S1740" i="1" l="1"/>
  <c r="T1740" i="1" s="1"/>
  <c r="S1741" i="1" l="1"/>
  <c r="T1741" i="1" s="1"/>
  <c r="S1742" i="1" l="1"/>
  <c r="T1742" i="1" s="1"/>
  <c r="S1743" i="1" l="1"/>
  <c r="T1743" i="1" s="1"/>
  <c r="S1744" i="1" l="1"/>
  <c r="T1744" i="1" s="1"/>
  <c r="S1745" i="1" l="1"/>
  <c r="T1745" i="1" s="1"/>
  <c r="S1746" i="1" l="1"/>
  <c r="T1746" i="1" s="1"/>
  <c r="S1747" i="1" l="1"/>
  <c r="T1747" i="1" s="1"/>
  <c r="S1748" i="1" l="1"/>
  <c r="T1748" i="1" s="1"/>
  <c r="S1749" i="1" l="1"/>
  <c r="T1749" i="1" s="1"/>
  <c r="S1750" i="1" l="1"/>
  <c r="T1750" i="1" s="1"/>
  <c r="S1751" i="1" l="1"/>
  <c r="T1751" i="1" s="1"/>
  <c r="S1752" i="1" l="1"/>
  <c r="T1752" i="1" s="1"/>
  <c r="S1753" i="1" l="1"/>
  <c r="T1753" i="1" s="1"/>
  <c r="S1754" i="1" l="1"/>
  <c r="T1754" i="1" s="1"/>
  <c r="S1755" i="1" l="1"/>
  <c r="T1755" i="1" s="1"/>
  <c r="S1756" i="1" l="1"/>
  <c r="T1756" i="1" s="1"/>
  <c r="S1757" i="1" l="1"/>
  <c r="T1757" i="1" s="1"/>
  <c r="S1758" i="1" l="1"/>
  <c r="T1758" i="1" s="1"/>
  <c r="S1759" i="1" l="1"/>
  <c r="T1759" i="1" s="1"/>
  <c r="S1760" i="1" l="1"/>
  <c r="T1760" i="1" s="1"/>
  <c r="S1761" i="1" l="1"/>
  <c r="T1761" i="1" s="1"/>
  <c r="S1762" i="1" l="1"/>
  <c r="T1762" i="1" s="1"/>
  <c r="S1763" i="1" l="1"/>
  <c r="T1763" i="1" s="1"/>
  <c r="S1764" i="1" l="1"/>
  <c r="T1764" i="1" s="1"/>
  <c r="S1765" i="1" l="1"/>
  <c r="T1765" i="1" s="1"/>
  <c r="S1766" i="1" l="1"/>
  <c r="T1766" i="1" s="1"/>
  <c r="S1767" i="1" l="1"/>
  <c r="T1767" i="1" s="1"/>
  <c r="S1768" i="1" l="1"/>
  <c r="T1768" i="1" s="1"/>
  <c r="S1769" i="1" l="1"/>
  <c r="T1769" i="1" s="1"/>
  <c r="S1770" i="1" l="1"/>
  <c r="T1770" i="1" s="1"/>
  <c r="S1771" i="1" l="1"/>
  <c r="T1771" i="1" s="1"/>
  <c r="S1772" i="1" l="1"/>
  <c r="T1772" i="1" s="1"/>
  <c r="S1773" i="1" l="1"/>
  <c r="T1773" i="1" s="1"/>
  <c r="S1774" i="1" l="1"/>
  <c r="T1774" i="1" s="1"/>
  <c r="S1775" i="1" l="1"/>
  <c r="T1775" i="1" s="1"/>
  <c r="S1776" i="1" l="1"/>
  <c r="T1776" i="1" s="1"/>
  <c r="S1777" i="1" l="1"/>
  <c r="T1777" i="1" s="1"/>
  <c r="S1778" i="1" l="1"/>
  <c r="T1778" i="1" s="1"/>
  <c r="S1779" i="1" l="1"/>
  <c r="T1779" i="1" s="1"/>
  <c r="S1780" i="1" l="1"/>
  <c r="T1780" i="1" s="1"/>
  <c r="S1781" i="1" l="1"/>
  <c r="T1781" i="1" s="1"/>
  <c r="S1782" i="1" l="1"/>
  <c r="T1782" i="1" s="1"/>
  <c r="S1783" i="1" l="1"/>
  <c r="T1783" i="1" s="1"/>
  <c r="S1784" i="1" l="1"/>
  <c r="T1784" i="1" s="1"/>
  <c r="S1785" i="1" l="1"/>
  <c r="T1785" i="1" s="1"/>
  <c r="S1786" i="1" l="1"/>
  <c r="T1786" i="1" s="1"/>
  <c r="S1787" i="1" l="1"/>
  <c r="T1787" i="1" s="1"/>
  <c r="S1788" i="1" l="1"/>
  <c r="T1788" i="1" s="1"/>
  <c r="S1789" i="1" l="1"/>
  <c r="T1789" i="1" s="1"/>
  <c r="S1790" i="1" l="1"/>
  <c r="T1790" i="1" s="1"/>
  <c r="S1791" i="1" l="1"/>
  <c r="T1791" i="1" s="1"/>
  <c r="S1792" i="1" l="1"/>
  <c r="T1792" i="1" s="1"/>
  <c r="S1793" i="1" l="1"/>
  <c r="T1793" i="1" s="1"/>
  <c r="S1794" i="1" l="1"/>
  <c r="T1794" i="1" s="1"/>
  <c r="S1795" i="1" l="1"/>
  <c r="T1795" i="1" s="1"/>
  <c r="S1796" i="1" l="1"/>
  <c r="T1796" i="1" s="1"/>
  <c r="S1797" i="1" l="1"/>
  <c r="T1797" i="1" s="1"/>
  <c r="S1798" i="1" l="1"/>
  <c r="T1798" i="1" s="1"/>
  <c r="S1799" i="1" l="1"/>
  <c r="T1799" i="1" s="1"/>
  <c r="S1800" i="1" l="1"/>
  <c r="T1800" i="1" s="1"/>
  <c r="S1801" i="1" l="1"/>
  <c r="T1801" i="1" s="1"/>
  <c r="S1802" i="1" l="1"/>
  <c r="T1802" i="1" s="1"/>
  <c r="S1803" i="1" l="1"/>
  <c r="T1803" i="1" s="1"/>
  <c r="S1804" i="1" l="1"/>
  <c r="T1804" i="1" s="1"/>
  <c r="S1805" i="1" l="1"/>
  <c r="T1805" i="1" s="1"/>
  <c r="S1806" i="1" l="1"/>
  <c r="T1806" i="1" s="1"/>
  <c r="S1807" i="1" l="1"/>
  <c r="T1807" i="1" s="1"/>
  <c r="S1808" i="1" l="1"/>
  <c r="T1808" i="1" s="1"/>
  <c r="S1809" i="1" l="1"/>
  <c r="T1809" i="1" s="1"/>
  <c r="S1810" i="1" l="1"/>
  <c r="T1810" i="1" s="1"/>
  <c r="S1811" i="1" l="1"/>
  <c r="T1811" i="1" s="1"/>
  <c r="S1812" i="1" l="1"/>
  <c r="T1812" i="1" s="1"/>
  <c r="S1813" i="1" l="1"/>
  <c r="T1813" i="1" s="1"/>
  <c r="S1814" i="1" l="1"/>
  <c r="T1814" i="1" s="1"/>
  <c r="S1815" i="1" l="1"/>
  <c r="T1815" i="1" s="1"/>
  <c r="S1816" i="1" l="1"/>
  <c r="T1816" i="1" s="1"/>
  <c r="S1817" i="1" l="1"/>
  <c r="T1817" i="1" s="1"/>
  <c r="S1818" i="1" l="1"/>
  <c r="T1818" i="1" s="1"/>
  <c r="S1819" i="1" l="1"/>
  <c r="T1819" i="1" s="1"/>
  <c r="S1820" i="1" l="1"/>
  <c r="T1820" i="1" s="1"/>
  <c r="S1821" i="1" l="1"/>
  <c r="T1821" i="1" s="1"/>
  <c r="S1822" i="1" l="1"/>
  <c r="T1822" i="1" s="1"/>
  <c r="S1823" i="1" l="1"/>
  <c r="T1823" i="1" s="1"/>
  <c r="S1824" i="1" l="1"/>
  <c r="T1824" i="1" s="1"/>
  <c r="S1825" i="1" l="1"/>
  <c r="T1825" i="1" s="1"/>
  <c r="S1826" i="1" l="1"/>
  <c r="T1826" i="1" s="1"/>
  <c r="S1827" i="1" l="1"/>
  <c r="T1827" i="1" s="1"/>
  <c r="S1828" i="1" l="1"/>
  <c r="T1828" i="1" s="1"/>
  <c r="S1829" i="1" l="1"/>
  <c r="T1829" i="1" s="1"/>
  <c r="S1830" i="1" l="1"/>
  <c r="T1830" i="1" s="1"/>
  <c r="S1831" i="1" l="1"/>
  <c r="T1831" i="1" s="1"/>
  <c r="S1832" i="1" l="1"/>
  <c r="T1832" i="1" s="1"/>
  <c r="S1833" i="1" l="1"/>
  <c r="T1833" i="1" s="1"/>
  <c r="S1834" i="1" l="1"/>
  <c r="T1834" i="1" s="1"/>
  <c r="S1835" i="1" l="1"/>
  <c r="T1835" i="1" s="1"/>
  <c r="S1836" i="1" l="1"/>
  <c r="T1836" i="1" s="1"/>
  <c r="S1837" i="1" l="1"/>
  <c r="T1837" i="1" s="1"/>
  <c r="S1838" i="1" l="1"/>
  <c r="T1838" i="1" s="1"/>
  <c r="S1839" i="1" l="1"/>
  <c r="T1839" i="1" s="1"/>
  <c r="S1840" i="1" l="1"/>
  <c r="T1840" i="1" s="1"/>
  <c r="S1841" i="1" l="1"/>
  <c r="T1841" i="1" s="1"/>
  <c r="S1842" i="1" l="1"/>
  <c r="T1842" i="1" s="1"/>
  <c r="S1843" i="1" l="1"/>
  <c r="T1843" i="1" s="1"/>
  <c r="S1844" i="1" l="1"/>
  <c r="T1844" i="1" s="1"/>
  <c r="S1845" i="1" l="1"/>
  <c r="T1845" i="1" s="1"/>
  <c r="S1846" i="1" l="1"/>
  <c r="T1846" i="1" s="1"/>
  <c r="S1847" i="1" l="1"/>
  <c r="T1847" i="1" s="1"/>
  <c r="S1848" i="1" l="1"/>
  <c r="T1848" i="1" s="1"/>
  <c r="S1849" i="1" l="1"/>
  <c r="T1849" i="1" s="1"/>
  <c r="S1850" i="1" l="1"/>
  <c r="T1850" i="1" s="1"/>
  <c r="S1851" i="1" l="1"/>
  <c r="T1851" i="1" s="1"/>
  <c r="S1852" i="1" l="1"/>
  <c r="T1852" i="1" s="1"/>
  <c r="S1853" i="1" l="1"/>
  <c r="T1853" i="1" s="1"/>
  <c r="S1854" i="1" l="1"/>
  <c r="T1854" i="1" s="1"/>
  <c r="S1855" i="1" l="1"/>
  <c r="T1855" i="1" s="1"/>
  <c r="S1856" i="1" l="1"/>
  <c r="T1856" i="1" s="1"/>
  <c r="S1857" i="1" l="1"/>
  <c r="T1857" i="1" s="1"/>
  <c r="S1858" i="1" l="1"/>
  <c r="T1858" i="1" s="1"/>
  <c r="S1859" i="1" l="1"/>
  <c r="T1859" i="1" s="1"/>
  <c r="S1860" i="1" l="1"/>
  <c r="T1860" i="1" s="1"/>
  <c r="S1861" i="1" l="1"/>
  <c r="T1861" i="1" s="1"/>
  <c r="S1862" i="1" l="1"/>
  <c r="T1862" i="1" s="1"/>
  <c r="S1863" i="1" l="1"/>
  <c r="T1863" i="1" s="1"/>
  <c r="S1864" i="1" l="1"/>
  <c r="T1864" i="1" s="1"/>
  <c r="S1865" i="1" l="1"/>
  <c r="T1865" i="1" s="1"/>
  <c r="S1866" i="1" l="1"/>
  <c r="T1866" i="1" s="1"/>
  <c r="S1867" i="1" l="1"/>
  <c r="T1867" i="1" s="1"/>
  <c r="S1868" i="1" l="1"/>
  <c r="T1868" i="1" s="1"/>
  <c r="S1869" i="1" l="1"/>
  <c r="T1869" i="1" s="1"/>
  <c r="S1870" i="1" l="1"/>
  <c r="T1870" i="1" s="1"/>
  <c r="S1871" i="1" l="1"/>
  <c r="T1871" i="1" s="1"/>
  <c r="S1872" i="1" l="1"/>
  <c r="T1872" i="1" s="1"/>
  <c r="S1873" i="1" l="1"/>
  <c r="T1873" i="1" s="1"/>
  <c r="S1874" i="1" l="1"/>
  <c r="T1874" i="1" s="1"/>
  <c r="S1875" i="1" l="1"/>
  <c r="T1875" i="1" s="1"/>
  <c r="S1876" i="1" l="1"/>
  <c r="T1876" i="1" s="1"/>
  <c r="S1877" i="1" l="1"/>
  <c r="T1877" i="1" s="1"/>
  <c r="S1878" i="1" l="1"/>
  <c r="T1878" i="1" s="1"/>
  <c r="S1879" i="1" l="1"/>
  <c r="T1879" i="1" s="1"/>
  <c r="S1880" i="1" l="1"/>
  <c r="T1880" i="1" s="1"/>
  <c r="S1881" i="1" l="1"/>
  <c r="T1881" i="1" s="1"/>
  <c r="S1882" i="1" l="1"/>
  <c r="T1882" i="1" s="1"/>
  <c r="S1883" i="1" l="1"/>
  <c r="T1883" i="1" s="1"/>
  <c r="S1884" i="1" l="1"/>
  <c r="T1884" i="1" s="1"/>
  <c r="S1885" i="1" l="1"/>
  <c r="T1885" i="1" s="1"/>
  <c r="S1886" i="1" l="1"/>
  <c r="T1886" i="1" s="1"/>
  <c r="S1887" i="1" l="1"/>
  <c r="T1887" i="1" s="1"/>
  <c r="S1888" i="1" l="1"/>
  <c r="T1888" i="1" s="1"/>
  <c r="S1889" i="1" l="1"/>
  <c r="T1889" i="1" s="1"/>
  <c r="S1890" i="1" l="1"/>
  <c r="T1890" i="1" s="1"/>
  <c r="S1891" i="1" l="1"/>
  <c r="T1891" i="1" s="1"/>
  <c r="S1892" i="1" l="1"/>
  <c r="T1892" i="1" s="1"/>
  <c r="S1893" i="1" l="1"/>
  <c r="T1893" i="1" s="1"/>
  <c r="S1894" i="1" l="1"/>
  <c r="T1894" i="1" s="1"/>
  <c r="S1895" i="1" l="1"/>
  <c r="T1895" i="1" s="1"/>
  <c r="S1896" i="1" l="1"/>
  <c r="T1896" i="1" s="1"/>
  <c r="S1897" i="1" l="1"/>
  <c r="T1897" i="1" s="1"/>
  <c r="S1898" i="1" l="1"/>
  <c r="T1898" i="1" s="1"/>
  <c r="S1899" i="1" l="1"/>
  <c r="T1899" i="1" s="1"/>
  <c r="S1900" i="1" l="1"/>
  <c r="T1900" i="1" s="1"/>
  <c r="S1901" i="1" l="1"/>
  <c r="T1901" i="1" s="1"/>
  <c r="S1902" i="1" l="1"/>
  <c r="T1902" i="1" s="1"/>
  <c r="S1903" i="1" l="1"/>
  <c r="T1903" i="1" s="1"/>
  <c r="S1904" i="1" l="1"/>
  <c r="T1904" i="1" s="1"/>
  <c r="S1905" i="1" l="1"/>
  <c r="T1905" i="1" s="1"/>
  <c r="S1906" i="1" l="1"/>
  <c r="T1906" i="1" s="1"/>
  <c r="S1907" i="1" l="1"/>
  <c r="T1907" i="1" s="1"/>
  <c r="S1908" i="1" l="1"/>
  <c r="T1908" i="1" s="1"/>
  <c r="S1909" i="1" l="1"/>
  <c r="T1909" i="1" s="1"/>
  <c r="S1910" i="1" l="1"/>
  <c r="T1910" i="1" s="1"/>
  <c r="S1911" i="1" l="1"/>
  <c r="T1911" i="1" s="1"/>
  <c r="S1912" i="1" l="1"/>
  <c r="T1912" i="1" s="1"/>
  <c r="S1913" i="1" l="1"/>
  <c r="T1913" i="1" s="1"/>
  <c r="S1914" i="1" l="1"/>
  <c r="T1914" i="1" s="1"/>
  <c r="S1915" i="1" l="1"/>
  <c r="T1915" i="1" s="1"/>
  <c r="S1916" i="1" l="1"/>
  <c r="T1916" i="1" s="1"/>
  <c r="S1917" i="1" l="1"/>
  <c r="T1917" i="1" s="1"/>
  <c r="S1918" i="1" l="1"/>
  <c r="T1918" i="1" s="1"/>
  <c r="S1919" i="1" l="1"/>
  <c r="T1919" i="1" s="1"/>
  <c r="S1920" i="1" l="1"/>
  <c r="T1920" i="1" s="1"/>
  <c r="S1921" i="1" l="1"/>
  <c r="T1921" i="1" s="1"/>
  <c r="S1922" i="1" l="1"/>
  <c r="T1922" i="1" s="1"/>
  <c r="S1923" i="1" l="1"/>
  <c r="T1923" i="1" s="1"/>
  <c r="S1924" i="1" l="1"/>
  <c r="T1924" i="1" s="1"/>
  <c r="S1925" i="1" l="1"/>
  <c r="T1925" i="1" s="1"/>
  <c r="S1926" i="1" l="1"/>
  <c r="T1926" i="1" s="1"/>
  <c r="S1927" i="1" l="1"/>
  <c r="T1927" i="1" s="1"/>
  <c r="S1928" i="1" l="1"/>
  <c r="T1928" i="1" s="1"/>
  <c r="S1929" i="1" l="1"/>
  <c r="T1929" i="1" s="1"/>
  <c r="S1930" i="1" l="1"/>
  <c r="T1930" i="1" s="1"/>
  <c r="S1931" i="1" l="1"/>
  <c r="T1931" i="1" s="1"/>
  <c r="S1932" i="1" l="1"/>
  <c r="T1932" i="1" s="1"/>
  <c r="S1933" i="1" l="1"/>
  <c r="T1933" i="1" s="1"/>
  <c r="S1934" i="1" l="1"/>
  <c r="T1934" i="1" s="1"/>
  <c r="S1935" i="1" l="1"/>
  <c r="T1935" i="1" s="1"/>
  <c r="S1936" i="1" l="1"/>
  <c r="T1936" i="1" s="1"/>
  <c r="S1937" i="1" l="1"/>
  <c r="T1937" i="1" s="1"/>
  <c r="S1938" i="1" l="1"/>
  <c r="T1938" i="1" s="1"/>
  <c r="S1939" i="1" l="1"/>
  <c r="T1939" i="1" s="1"/>
  <c r="S1940" i="1" l="1"/>
  <c r="T1940" i="1" s="1"/>
  <c r="S1941" i="1" l="1"/>
  <c r="T1941" i="1" s="1"/>
  <c r="S1942" i="1" l="1"/>
  <c r="T1942" i="1" s="1"/>
  <c r="S1943" i="1" l="1"/>
  <c r="T1943" i="1" s="1"/>
  <c r="S1944" i="1" l="1"/>
  <c r="T1944" i="1" s="1"/>
  <c r="S1945" i="1" l="1"/>
  <c r="T1945" i="1" s="1"/>
  <c r="S1946" i="1" l="1"/>
  <c r="T1946" i="1" s="1"/>
  <c r="S1947" i="1" l="1"/>
  <c r="T1947" i="1" s="1"/>
  <c r="S1948" i="1" l="1"/>
  <c r="T1948" i="1" s="1"/>
  <c r="S1949" i="1" l="1"/>
  <c r="T1949" i="1" s="1"/>
  <c r="S1950" i="1" l="1"/>
  <c r="T1950" i="1" s="1"/>
  <c r="S1951" i="1" l="1"/>
  <c r="T1951" i="1" s="1"/>
  <c r="S1952" i="1" l="1"/>
  <c r="T1952" i="1" s="1"/>
  <c r="S1953" i="1" l="1"/>
  <c r="T1953" i="1" s="1"/>
  <c r="S1954" i="1" l="1"/>
  <c r="T1954" i="1" s="1"/>
  <c r="S1955" i="1" l="1"/>
  <c r="T1955" i="1" s="1"/>
  <c r="S1956" i="1" l="1"/>
  <c r="T1956" i="1" s="1"/>
  <c r="S1957" i="1" l="1"/>
  <c r="T1957" i="1" s="1"/>
  <c r="S1958" i="1" l="1"/>
  <c r="T1958" i="1" s="1"/>
  <c r="S1959" i="1" l="1"/>
  <c r="T1959" i="1" s="1"/>
  <c r="S1960" i="1" l="1"/>
  <c r="T1960" i="1" s="1"/>
  <c r="S1961" i="1" l="1"/>
  <c r="T1961" i="1" s="1"/>
  <c r="S1962" i="1" l="1"/>
  <c r="T1962" i="1" s="1"/>
  <c r="S1963" i="1" l="1"/>
  <c r="T1963" i="1" s="1"/>
  <c r="S1964" i="1" l="1"/>
  <c r="T1964" i="1" s="1"/>
  <c r="S1965" i="1" l="1"/>
  <c r="T1965" i="1" s="1"/>
  <c r="S1966" i="1" l="1"/>
  <c r="T1966" i="1" s="1"/>
  <c r="S1967" i="1" l="1"/>
  <c r="T1967" i="1" s="1"/>
  <c r="S1968" i="1" l="1"/>
  <c r="T1968" i="1" s="1"/>
  <c r="S1969" i="1" l="1"/>
  <c r="T1969" i="1" s="1"/>
  <c r="S1970" i="1" l="1"/>
  <c r="T1970" i="1" s="1"/>
  <c r="S1971" i="1" l="1"/>
  <c r="T1971" i="1" s="1"/>
  <c r="S1972" i="1" l="1"/>
  <c r="T1972" i="1" s="1"/>
  <c r="S1973" i="1" l="1"/>
  <c r="T1973" i="1" s="1"/>
  <c r="S1974" i="1" l="1"/>
  <c r="T1974" i="1" s="1"/>
  <c r="S1975" i="1" l="1"/>
  <c r="T1975" i="1" s="1"/>
  <c r="S1976" i="1" l="1"/>
  <c r="T1976" i="1" s="1"/>
  <c r="S1977" i="1" l="1"/>
  <c r="T1977" i="1" s="1"/>
  <c r="S1978" i="1" l="1"/>
  <c r="T1978" i="1" s="1"/>
  <c r="S1979" i="1" l="1"/>
  <c r="T1979" i="1" s="1"/>
  <c r="S1980" i="1" l="1"/>
  <c r="T1980" i="1" s="1"/>
  <c r="S1981" i="1" l="1"/>
  <c r="T1981" i="1" s="1"/>
  <c r="S1982" i="1" l="1"/>
  <c r="T1982" i="1" s="1"/>
  <c r="S1983" i="1" l="1"/>
  <c r="T1983" i="1" s="1"/>
  <c r="S1984" i="1" l="1"/>
  <c r="T1984" i="1" s="1"/>
  <c r="S1985" i="1" l="1"/>
  <c r="T1985" i="1" s="1"/>
  <c r="S1986" i="1" l="1"/>
  <c r="T1986" i="1" s="1"/>
  <c r="S1987" i="1" l="1"/>
  <c r="T1987" i="1" s="1"/>
  <c r="S1988" i="1" l="1"/>
  <c r="T1988" i="1" s="1"/>
  <c r="S1989" i="1" l="1"/>
  <c r="T1989" i="1" s="1"/>
  <c r="S1990" i="1" l="1"/>
  <c r="T1990" i="1" s="1"/>
  <c r="S1991" i="1" l="1"/>
  <c r="T1991" i="1" s="1"/>
  <c r="S1992" i="1" l="1"/>
  <c r="T1992" i="1" s="1"/>
  <c r="S1993" i="1" l="1"/>
  <c r="T1993" i="1" s="1"/>
  <c r="S1994" i="1" l="1"/>
  <c r="T1994" i="1" s="1"/>
  <c r="S1995" i="1" l="1"/>
  <c r="T1995" i="1" s="1"/>
  <c r="S1996" i="1" l="1"/>
  <c r="T1996" i="1" s="1"/>
  <c r="S1997" i="1" l="1"/>
  <c r="T1997" i="1" s="1"/>
  <c r="S1998" i="1" l="1"/>
  <c r="T1998" i="1" s="1"/>
  <c r="S1999" i="1" l="1"/>
  <c r="T1999" i="1" s="1"/>
  <c r="S2000" i="1" l="1"/>
  <c r="T2000" i="1" s="1"/>
  <c r="S2001" i="1" l="1"/>
  <c r="T2001" i="1" s="1"/>
  <c r="S2002" i="1" l="1"/>
  <c r="T2002" i="1" s="1"/>
  <c r="S2003" i="1" l="1"/>
  <c r="T2003" i="1" s="1"/>
  <c r="S2004" i="1" l="1"/>
  <c r="T2004" i="1" s="1"/>
  <c r="S2005" i="1" l="1"/>
  <c r="T2005" i="1" s="1"/>
  <c r="S2006" i="1" l="1"/>
  <c r="T2006" i="1" s="1"/>
  <c r="S2007" i="1" l="1"/>
  <c r="T2007" i="1" s="1"/>
  <c r="S2008" i="1" l="1"/>
  <c r="T2008" i="1" s="1"/>
  <c r="S2009" i="1" l="1"/>
  <c r="T2009" i="1" s="1"/>
  <c r="S2010" i="1" l="1"/>
  <c r="T2010" i="1" s="1"/>
  <c r="S2011" i="1" l="1"/>
  <c r="T2011" i="1" s="1"/>
  <c r="S2012" i="1" l="1"/>
  <c r="T2012" i="1" s="1"/>
  <c r="S2013" i="1" l="1"/>
  <c r="T2013" i="1" s="1"/>
  <c r="S2014" i="1" l="1"/>
  <c r="T2014" i="1" s="1"/>
  <c r="S2015" i="1" l="1"/>
  <c r="T2015" i="1" s="1"/>
  <c r="S2016" i="1" l="1"/>
  <c r="T2016" i="1" s="1"/>
  <c r="S2017" i="1" l="1"/>
  <c r="T2017" i="1" s="1"/>
  <c r="S2018" i="1" l="1"/>
  <c r="T2018" i="1" s="1"/>
  <c r="S2019" i="1" l="1"/>
  <c r="T2019" i="1" s="1"/>
  <c r="S2020" i="1" l="1"/>
  <c r="T2020" i="1" s="1"/>
  <c r="S2021" i="1" l="1"/>
  <c r="T2021" i="1" s="1"/>
  <c r="S2022" i="1" l="1"/>
  <c r="T2022" i="1" s="1"/>
  <c r="S2023" i="1" l="1"/>
  <c r="T2023" i="1" s="1"/>
  <c r="S2024" i="1" l="1"/>
  <c r="T2024" i="1" s="1"/>
  <c r="S2025" i="1" l="1"/>
  <c r="T2025" i="1" s="1"/>
  <c r="S2026" i="1" l="1"/>
  <c r="T2026" i="1" s="1"/>
  <c r="S2027" i="1" l="1"/>
  <c r="T2027" i="1" s="1"/>
  <c r="S2028" i="1" l="1"/>
  <c r="T2028" i="1" s="1"/>
  <c r="S2029" i="1" l="1"/>
  <c r="T2029" i="1" s="1"/>
  <c r="S2030" i="1" l="1"/>
  <c r="T2030" i="1" s="1"/>
  <c r="S2031" i="1" l="1"/>
  <c r="T2031" i="1" s="1"/>
  <c r="S2032" i="1" l="1"/>
  <c r="T2032" i="1" s="1"/>
  <c r="S2033" i="1" l="1"/>
  <c r="T2033" i="1" s="1"/>
  <c r="S2034" i="1" l="1"/>
  <c r="T2034" i="1" s="1"/>
  <c r="S2035" i="1" l="1"/>
  <c r="T2035" i="1" s="1"/>
  <c r="S2036" i="1" l="1"/>
  <c r="T2036" i="1" s="1"/>
  <c r="S2037" i="1" l="1"/>
  <c r="T2037" i="1" s="1"/>
  <c r="S2038" i="1" l="1"/>
  <c r="T2038" i="1" s="1"/>
  <c r="S2039" i="1" l="1"/>
  <c r="T2039" i="1" s="1"/>
  <c r="S2040" i="1" l="1"/>
  <c r="T2040" i="1" s="1"/>
  <c r="S2041" i="1" l="1"/>
  <c r="T2041" i="1" s="1"/>
  <c r="S2042" i="1" l="1"/>
  <c r="T2042" i="1" s="1"/>
  <c r="S2043" i="1" l="1"/>
  <c r="T2043" i="1" s="1"/>
  <c r="S2044" i="1" l="1"/>
  <c r="T2044" i="1" s="1"/>
  <c r="S2045" i="1" l="1"/>
  <c r="T2045" i="1" s="1"/>
  <c r="S2046" i="1" l="1"/>
  <c r="T2046" i="1" s="1"/>
  <c r="S2047" i="1" l="1"/>
  <c r="T2047" i="1" s="1"/>
  <c r="S2048" i="1" l="1"/>
  <c r="T2048" i="1" s="1"/>
  <c r="S2049" i="1" l="1"/>
  <c r="T2049" i="1" s="1"/>
  <c r="S2050" i="1" l="1"/>
  <c r="T2050" i="1" s="1"/>
  <c r="S2051" i="1" l="1"/>
  <c r="T2051" i="1" s="1"/>
  <c r="S2052" i="1" l="1"/>
  <c r="T2052" i="1" s="1"/>
  <c r="S2053" i="1" l="1"/>
  <c r="T2053" i="1" s="1"/>
  <c r="S2054" i="1" l="1"/>
  <c r="T2054" i="1" s="1"/>
  <c r="S2055" i="1" l="1"/>
  <c r="T2055" i="1" s="1"/>
  <c r="S2056" i="1" l="1"/>
  <c r="T2056" i="1" s="1"/>
  <c r="S2057" i="1" l="1"/>
  <c r="T2057" i="1" s="1"/>
  <c r="S2058" i="1" l="1"/>
  <c r="T2058" i="1" s="1"/>
  <c r="S2059" i="1" l="1"/>
  <c r="T2059" i="1" s="1"/>
  <c r="S2060" i="1" l="1"/>
  <c r="T2060" i="1" s="1"/>
  <c r="S2061" i="1" l="1"/>
  <c r="T2061" i="1" s="1"/>
  <c r="S2062" i="1" l="1"/>
  <c r="T2062" i="1" s="1"/>
  <c r="S2063" i="1" l="1"/>
  <c r="T2063" i="1" s="1"/>
  <c r="S2064" i="1" l="1"/>
  <c r="T2064" i="1" s="1"/>
  <c r="S2065" i="1" l="1"/>
  <c r="T2065" i="1" s="1"/>
  <c r="S2066" i="1" l="1"/>
  <c r="T2066" i="1" s="1"/>
  <c r="S2067" i="1" l="1"/>
  <c r="T2067" i="1" s="1"/>
  <c r="S2068" i="1" l="1"/>
  <c r="T2068" i="1" s="1"/>
  <c r="S2069" i="1" l="1"/>
  <c r="T2069" i="1" s="1"/>
  <c r="S2070" i="1" l="1"/>
  <c r="T2070" i="1" s="1"/>
  <c r="S2071" i="1" l="1"/>
  <c r="T2071" i="1" s="1"/>
  <c r="S2072" i="1" l="1"/>
  <c r="T2072" i="1" s="1"/>
  <c r="S2073" i="1" l="1"/>
  <c r="T2073" i="1" s="1"/>
  <c r="S2074" i="1" l="1"/>
  <c r="T2074" i="1" s="1"/>
  <c r="S2075" i="1" l="1"/>
  <c r="T2075" i="1" s="1"/>
  <c r="S2076" i="1" l="1"/>
  <c r="T2076" i="1" s="1"/>
  <c r="S2077" i="1" l="1"/>
  <c r="T2077" i="1" s="1"/>
  <c r="S2078" i="1" l="1"/>
  <c r="T2078" i="1" s="1"/>
  <c r="S2079" i="1" l="1"/>
  <c r="T2079" i="1" s="1"/>
  <c r="S2080" i="1" l="1"/>
  <c r="T2080" i="1" s="1"/>
  <c r="S2081" i="1" l="1"/>
  <c r="T2081" i="1" s="1"/>
  <c r="S2082" i="1" l="1"/>
  <c r="T2082" i="1" s="1"/>
  <c r="S2083" i="1" l="1"/>
  <c r="T2083" i="1" s="1"/>
  <c r="S2084" i="1" l="1"/>
  <c r="T2084" i="1" s="1"/>
  <c r="S2085" i="1" l="1"/>
  <c r="T2085" i="1" s="1"/>
  <c r="S2086" i="1" l="1"/>
  <c r="T2086" i="1" s="1"/>
  <c r="S2087" i="1" l="1"/>
  <c r="T2087" i="1" s="1"/>
  <c r="S2088" i="1" l="1"/>
  <c r="T2088" i="1" s="1"/>
  <c r="S2089" i="1" l="1"/>
  <c r="T2089" i="1" s="1"/>
  <c r="S2090" i="1" l="1"/>
  <c r="T2090" i="1" s="1"/>
  <c r="S2091" i="1" l="1"/>
  <c r="T2091" i="1" s="1"/>
  <c r="S2092" i="1" l="1"/>
  <c r="T2092" i="1" s="1"/>
  <c r="S2093" i="1" l="1"/>
  <c r="T2093" i="1" s="1"/>
  <c r="S2094" i="1" l="1"/>
  <c r="T2094" i="1" s="1"/>
  <c r="S2095" i="1" l="1"/>
  <c r="T2095" i="1" s="1"/>
  <c r="S2096" i="1" l="1"/>
  <c r="T2096" i="1" s="1"/>
  <c r="S2097" i="1" l="1"/>
  <c r="T2097" i="1" s="1"/>
  <c r="S2098" i="1" l="1"/>
  <c r="T2098" i="1" s="1"/>
  <c r="S2099" i="1" l="1"/>
  <c r="T2099" i="1" s="1"/>
  <c r="S2100" i="1" l="1"/>
  <c r="T2100" i="1" s="1"/>
  <c r="S2101" i="1" l="1"/>
  <c r="T2101" i="1" s="1"/>
  <c r="S2102" i="1" l="1"/>
  <c r="T2102" i="1" s="1"/>
  <c r="S2103" i="1" l="1"/>
  <c r="T2103" i="1" s="1"/>
  <c r="S2104" i="1" l="1"/>
  <c r="T2104" i="1" s="1"/>
  <c r="S2105" i="1" l="1"/>
  <c r="T2105" i="1" s="1"/>
  <c r="S2106" i="1" l="1"/>
  <c r="T2106" i="1" s="1"/>
  <c r="S2107" i="1" l="1"/>
  <c r="T2107" i="1" s="1"/>
  <c r="S2108" i="1" l="1"/>
  <c r="T2108" i="1" s="1"/>
  <c r="S2109" i="1" l="1"/>
  <c r="T2109" i="1" s="1"/>
  <c r="S2110" i="1" l="1"/>
  <c r="T2110" i="1" s="1"/>
  <c r="S2111" i="1" l="1"/>
  <c r="T2111" i="1" s="1"/>
  <c r="S2112" i="1" l="1"/>
  <c r="T2112" i="1" s="1"/>
  <c r="S2113" i="1" l="1"/>
  <c r="T2113" i="1" s="1"/>
  <c r="S2114" i="1" l="1"/>
  <c r="T2114" i="1" s="1"/>
  <c r="S2115" i="1" l="1"/>
  <c r="T2115" i="1" s="1"/>
  <c r="S2116" i="1" l="1"/>
  <c r="T2116" i="1" s="1"/>
  <c r="S2117" i="1" l="1"/>
  <c r="T2117" i="1" s="1"/>
  <c r="S2118" i="1" l="1"/>
  <c r="T2118" i="1" s="1"/>
  <c r="S2119" i="1" l="1"/>
  <c r="T2119" i="1" s="1"/>
  <c r="S2120" i="1" l="1"/>
  <c r="T2120" i="1" s="1"/>
  <c r="S2121" i="1" l="1"/>
  <c r="T2121" i="1" s="1"/>
  <c r="S2122" i="1" l="1"/>
  <c r="T2122" i="1" s="1"/>
  <c r="S2123" i="1" l="1"/>
  <c r="T2123" i="1" s="1"/>
  <c r="S2124" i="1" l="1"/>
  <c r="T2124" i="1" s="1"/>
  <c r="S2125" i="1" l="1"/>
  <c r="T2125" i="1" s="1"/>
  <c r="S2126" i="1" l="1"/>
  <c r="T2126" i="1" s="1"/>
  <c r="S2127" i="1" l="1"/>
  <c r="T2127" i="1" s="1"/>
  <c r="S2128" i="1" l="1"/>
  <c r="T2128" i="1" s="1"/>
  <c r="S2129" i="1" l="1"/>
  <c r="T2129" i="1" s="1"/>
  <c r="S2130" i="1" l="1"/>
  <c r="T2130" i="1" s="1"/>
  <c r="S2131" i="1" l="1"/>
  <c r="T2131" i="1" s="1"/>
  <c r="S2132" i="1" l="1"/>
  <c r="T2132" i="1" s="1"/>
  <c r="S2133" i="1" l="1"/>
  <c r="T2133" i="1" s="1"/>
  <c r="S2134" i="1" l="1"/>
  <c r="T2134" i="1" s="1"/>
  <c r="S2135" i="1" l="1"/>
  <c r="T2135" i="1" s="1"/>
  <c r="S2136" i="1" l="1"/>
  <c r="T2136" i="1" s="1"/>
  <c r="S2137" i="1" l="1"/>
  <c r="T2137" i="1" s="1"/>
  <c r="S2138" i="1" l="1"/>
  <c r="T2138" i="1" s="1"/>
  <c r="S2139" i="1" l="1"/>
  <c r="T2139" i="1" s="1"/>
  <c r="S2140" i="1" l="1"/>
  <c r="T2140" i="1" s="1"/>
  <c r="S2141" i="1" l="1"/>
  <c r="T2141" i="1" s="1"/>
  <c r="S2142" i="1" l="1"/>
  <c r="T2142" i="1" s="1"/>
  <c r="S2143" i="1" l="1"/>
  <c r="T2143" i="1" s="1"/>
  <c r="S2144" i="1" l="1"/>
  <c r="T2144" i="1" s="1"/>
  <c r="S2145" i="1" l="1"/>
  <c r="T2145" i="1" s="1"/>
  <c r="S2146" i="1" l="1"/>
  <c r="T2146" i="1" s="1"/>
  <c r="S2147" i="1" l="1"/>
  <c r="T2147" i="1" s="1"/>
  <c r="S2148" i="1" l="1"/>
  <c r="T2148" i="1" s="1"/>
  <c r="S2149" i="1" l="1"/>
  <c r="T2149" i="1" s="1"/>
  <c r="S2150" i="1" l="1"/>
  <c r="T2150" i="1" s="1"/>
  <c r="S2151" i="1" l="1"/>
  <c r="T2151" i="1" s="1"/>
  <c r="S2152" i="1" l="1"/>
  <c r="T2152" i="1" s="1"/>
  <c r="S2153" i="1" l="1"/>
  <c r="T2153" i="1" s="1"/>
  <c r="S2154" i="1" l="1"/>
  <c r="T2154" i="1" s="1"/>
  <c r="S2155" i="1" l="1"/>
  <c r="T2155" i="1" s="1"/>
  <c r="S2156" i="1" l="1"/>
  <c r="T2156" i="1" s="1"/>
  <c r="S2157" i="1" l="1"/>
  <c r="T2157" i="1" s="1"/>
  <c r="S2158" i="1" l="1"/>
  <c r="T2158" i="1" s="1"/>
  <c r="S2159" i="1" l="1"/>
  <c r="T2159" i="1" s="1"/>
  <c r="S2160" i="1" l="1"/>
  <c r="T2160" i="1" s="1"/>
  <c r="S2161" i="1" l="1"/>
  <c r="T2161" i="1" s="1"/>
  <c r="S2162" i="1" l="1"/>
  <c r="T2162" i="1" s="1"/>
  <c r="S2163" i="1" l="1"/>
  <c r="T2163" i="1" s="1"/>
  <c r="S2164" i="1" l="1"/>
  <c r="T2164" i="1" s="1"/>
  <c r="S2165" i="1" l="1"/>
  <c r="T2165" i="1" s="1"/>
  <c r="S2166" i="1" l="1"/>
  <c r="T2166" i="1" s="1"/>
  <c r="S2167" i="1" l="1"/>
  <c r="T2167" i="1" s="1"/>
  <c r="S2168" i="1" l="1"/>
  <c r="T2168" i="1" s="1"/>
  <c r="S2169" i="1" l="1"/>
  <c r="T2169" i="1" s="1"/>
  <c r="S2170" i="1" l="1"/>
  <c r="T2170" i="1" s="1"/>
  <c r="S2171" i="1" l="1"/>
  <c r="T2171" i="1" s="1"/>
  <c r="S2172" i="1" l="1"/>
  <c r="T2172" i="1" s="1"/>
  <c r="S2173" i="1" l="1"/>
  <c r="T2173" i="1" s="1"/>
  <c r="S2174" i="1" l="1"/>
  <c r="T2174" i="1" s="1"/>
  <c r="S2175" i="1" l="1"/>
  <c r="T2175" i="1" s="1"/>
  <c r="S2176" i="1" l="1"/>
  <c r="T2176" i="1" s="1"/>
  <c r="S2177" i="1" l="1"/>
  <c r="T2177" i="1" s="1"/>
  <c r="S2178" i="1" l="1"/>
  <c r="T2178" i="1" s="1"/>
  <c r="S2179" i="1" l="1"/>
  <c r="T2179" i="1" s="1"/>
  <c r="S2180" i="1" l="1"/>
  <c r="T2180" i="1" s="1"/>
  <c r="S2181" i="1" l="1"/>
  <c r="T2181" i="1" s="1"/>
  <c r="S2182" i="1" l="1"/>
  <c r="T2182" i="1" s="1"/>
  <c r="S2183" i="1" l="1"/>
  <c r="T2183" i="1" s="1"/>
  <c r="S2184" i="1" l="1"/>
  <c r="T2184" i="1" s="1"/>
  <c r="S2185" i="1" l="1"/>
  <c r="T2185" i="1" s="1"/>
  <c r="S2186" i="1" l="1"/>
  <c r="T2186" i="1" s="1"/>
  <c r="S2187" i="1" l="1"/>
  <c r="T2187" i="1" s="1"/>
  <c r="S2188" i="1" l="1"/>
  <c r="T2188" i="1" s="1"/>
  <c r="S2189" i="1" l="1"/>
  <c r="T2189" i="1" s="1"/>
  <c r="S2190" i="1" l="1"/>
  <c r="T2190" i="1" s="1"/>
  <c r="S2191" i="1" l="1"/>
  <c r="T2191" i="1" s="1"/>
  <c r="S2192" i="1" l="1"/>
  <c r="T2192" i="1" s="1"/>
  <c r="S2193" i="1" l="1"/>
  <c r="T2193" i="1" s="1"/>
  <c r="S2194" i="1" l="1"/>
  <c r="T2194" i="1" s="1"/>
  <c r="S2195" i="1" l="1"/>
  <c r="T2195" i="1" s="1"/>
  <c r="S2196" i="1" l="1"/>
  <c r="T2196" i="1" s="1"/>
  <c r="S2197" i="1" l="1"/>
  <c r="T2197" i="1" s="1"/>
  <c r="S2198" i="1" l="1"/>
  <c r="T2198" i="1" s="1"/>
  <c r="S2199" i="1" l="1"/>
  <c r="T2199" i="1" s="1"/>
  <c r="S2200" i="1" l="1"/>
  <c r="T2200" i="1" s="1"/>
  <c r="S2201" i="1" l="1"/>
  <c r="T2201" i="1" s="1"/>
  <c r="S2202" i="1" l="1"/>
  <c r="T2202" i="1" s="1"/>
  <c r="S2203" i="1" l="1"/>
  <c r="T2203" i="1" s="1"/>
  <c r="S2204" i="1" l="1"/>
  <c r="T2204" i="1" s="1"/>
  <c r="S2205" i="1" l="1"/>
  <c r="T2205" i="1" s="1"/>
  <c r="S2206" i="1" l="1"/>
  <c r="T2206" i="1" s="1"/>
  <c r="S2207" i="1" l="1"/>
  <c r="T2207" i="1" s="1"/>
  <c r="S2208" i="1" l="1"/>
  <c r="T2208" i="1" s="1"/>
  <c r="S2209" i="1" l="1"/>
  <c r="T2209" i="1" s="1"/>
  <c r="S2210" i="1" l="1"/>
  <c r="T2210" i="1" s="1"/>
  <c r="S2211" i="1" l="1"/>
  <c r="T2211" i="1" s="1"/>
  <c r="S2212" i="1" l="1"/>
  <c r="T2212" i="1" s="1"/>
  <c r="S2213" i="1" l="1"/>
  <c r="T2213" i="1" s="1"/>
  <c r="S2214" i="1" l="1"/>
  <c r="T2214" i="1" s="1"/>
  <c r="S2215" i="1" l="1"/>
  <c r="T2215" i="1" s="1"/>
  <c r="S2216" i="1" l="1"/>
  <c r="T2216" i="1" s="1"/>
  <c r="S2217" i="1" l="1"/>
  <c r="T2217" i="1" s="1"/>
  <c r="S2218" i="1" l="1"/>
  <c r="T2218" i="1" s="1"/>
  <c r="S2219" i="1" l="1"/>
  <c r="T2219" i="1" s="1"/>
  <c r="S2220" i="1" l="1"/>
  <c r="T2220" i="1" s="1"/>
  <c r="S2221" i="1" l="1"/>
  <c r="T2221" i="1" s="1"/>
  <c r="S2222" i="1" l="1"/>
  <c r="T2222" i="1" s="1"/>
  <c r="S2223" i="1" l="1"/>
  <c r="T2223" i="1" s="1"/>
  <c r="S2224" i="1" l="1"/>
  <c r="T2224" i="1" s="1"/>
  <c r="S2225" i="1" l="1"/>
  <c r="T2225" i="1" s="1"/>
  <c r="S2226" i="1" l="1"/>
  <c r="T2226" i="1" s="1"/>
  <c r="S2227" i="1" l="1"/>
  <c r="T2227" i="1" s="1"/>
  <c r="S2228" i="1" l="1"/>
  <c r="T2228" i="1" s="1"/>
  <c r="S2229" i="1" l="1"/>
  <c r="T2229" i="1" s="1"/>
  <c r="S2230" i="1" l="1"/>
  <c r="T2230" i="1" s="1"/>
  <c r="S2231" i="1" l="1"/>
  <c r="T2231" i="1" s="1"/>
  <c r="S2233" i="1" l="1"/>
  <c r="T2233" i="1" s="1"/>
  <c r="S2232" i="1"/>
  <c r="T2232" i="1" s="1"/>
  <c r="S2234" i="1" l="1"/>
  <c r="T2234" i="1" s="1"/>
  <c r="S2235" i="1" l="1"/>
  <c r="T2235" i="1" s="1"/>
  <c r="S2236" i="1" l="1"/>
  <c r="T2236" i="1" s="1"/>
  <c r="S2237" i="1" l="1"/>
  <c r="T2237" i="1" s="1"/>
  <c r="S2238" i="1" l="1"/>
  <c r="T2238" i="1" s="1"/>
  <c r="S2239" i="1" l="1"/>
  <c r="T2239" i="1" s="1"/>
  <c r="S2240" i="1" l="1"/>
  <c r="T2240" i="1" s="1"/>
  <c r="S2241" i="1" l="1"/>
  <c r="T2241" i="1" s="1"/>
  <c r="S2242" i="1" l="1"/>
  <c r="T2242" i="1" s="1"/>
  <c r="S2243" i="1" l="1"/>
  <c r="T2243" i="1" s="1"/>
  <c r="S2244" i="1" l="1"/>
  <c r="T2244" i="1" s="1"/>
  <c r="S2245" i="1" l="1"/>
  <c r="T2245" i="1" s="1"/>
  <c r="S2246" i="1" l="1"/>
  <c r="T2246" i="1" s="1"/>
  <c r="S2247" i="1" l="1"/>
  <c r="T2247" i="1" s="1"/>
  <c r="S2248" i="1" l="1"/>
  <c r="T2248" i="1" s="1"/>
  <c r="S2249" i="1" l="1"/>
  <c r="T2249" i="1" s="1"/>
  <c r="S2250" i="1" l="1"/>
  <c r="T2250" i="1" s="1"/>
  <c r="S2251" i="1" l="1"/>
  <c r="T2251" i="1" s="1"/>
  <c r="S2252" i="1" l="1"/>
  <c r="T2252" i="1" s="1"/>
  <c r="S2253" i="1" l="1"/>
  <c r="T2253" i="1" s="1"/>
  <c r="S2254" i="1" l="1"/>
  <c r="T2254" i="1" s="1"/>
  <c r="S2255" i="1" l="1"/>
  <c r="T2255" i="1" s="1"/>
  <c r="S2256" i="1" l="1"/>
  <c r="T2256" i="1" s="1"/>
  <c r="S2257" i="1" l="1"/>
  <c r="T2257" i="1" s="1"/>
  <c r="S2258" i="1" l="1"/>
  <c r="T2258" i="1" s="1"/>
  <c r="S2259" i="1" l="1"/>
  <c r="T2259" i="1" s="1"/>
  <c r="S2260" i="1" l="1"/>
  <c r="T2260" i="1" s="1"/>
  <c r="S2261" i="1" l="1"/>
  <c r="T2261" i="1" s="1"/>
  <c r="S2262" i="1" l="1"/>
  <c r="T2262" i="1" s="1"/>
  <c r="S2263" i="1" l="1"/>
  <c r="T2263" i="1" s="1"/>
  <c r="S2264" i="1" l="1"/>
  <c r="T2264" i="1" s="1"/>
  <c r="S2265" i="1" l="1"/>
  <c r="T2265" i="1" s="1"/>
  <c r="S2266" i="1" l="1"/>
  <c r="T2266" i="1" s="1"/>
  <c r="S2267" i="1" l="1"/>
  <c r="T2267" i="1" s="1"/>
  <c r="S2268" i="1" l="1"/>
  <c r="T2268" i="1" s="1"/>
  <c r="S2269" i="1" l="1"/>
  <c r="T2269" i="1" s="1"/>
  <c r="S2270" i="1" l="1"/>
  <c r="T2270" i="1" s="1"/>
  <c r="S2271" i="1" l="1"/>
  <c r="T2271" i="1" s="1"/>
  <c r="S2272" i="1" l="1"/>
  <c r="T2272" i="1" s="1"/>
  <c r="S2273" i="1" l="1"/>
  <c r="T2273" i="1" s="1"/>
  <c r="S2274" i="1" l="1"/>
  <c r="T2274" i="1" s="1"/>
  <c r="S2275" i="1" l="1"/>
  <c r="T2275" i="1" s="1"/>
  <c r="S2276" i="1" l="1"/>
  <c r="T2276" i="1" s="1"/>
  <c r="S2277" i="1" l="1"/>
  <c r="T2277" i="1" s="1"/>
  <c r="S2278" i="1" l="1"/>
  <c r="T2278" i="1" s="1"/>
  <c r="S2279" i="1" l="1"/>
  <c r="T2279" i="1" s="1"/>
  <c r="S2280" i="1" l="1"/>
  <c r="T2280" i="1" s="1"/>
  <c r="S2281" i="1" l="1"/>
  <c r="T2281" i="1" s="1"/>
  <c r="S2282" i="1" l="1"/>
  <c r="T2282" i="1" s="1"/>
  <c r="S2283" i="1" l="1"/>
  <c r="T2283" i="1" s="1"/>
  <c r="S2284" i="1" l="1"/>
  <c r="T2284" i="1" s="1"/>
  <c r="S2285" i="1" l="1"/>
  <c r="T2285" i="1" s="1"/>
  <c r="S2286" i="1" l="1"/>
  <c r="T2286" i="1" s="1"/>
  <c r="S2287" i="1" l="1"/>
  <c r="T2287" i="1" s="1"/>
  <c r="S2288" i="1" l="1"/>
  <c r="T2288" i="1" s="1"/>
  <c r="S2289" i="1" l="1"/>
  <c r="T2289" i="1" s="1"/>
  <c r="S2290" i="1" l="1"/>
  <c r="T2290" i="1" s="1"/>
  <c r="S2291" i="1" l="1"/>
  <c r="T2291" i="1" s="1"/>
  <c r="S2292" i="1" l="1"/>
  <c r="T2292" i="1" s="1"/>
  <c r="S2293" i="1" l="1"/>
  <c r="T2293" i="1" s="1"/>
  <c r="S2294" i="1" l="1"/>
  <c r="T2294" i="1" s="1"/>
  <c r="S2295" i="1" l="1"/>
  <c r="T2295" i="1" s="1"/>
  <c r="S2296" i="1" l="1"/>
  <c r="T2296" i="1" s="1"/>
  <c r="S2297" i="1" l="1"/>
  <c r="T2297" i="1" s="1"/>
  <c r="S2298" i="1" l="1"/>
  <c r="T2298" i="1" s="1"/>
  <c r="S2299" i="1" l="1"/>
  <c r="T2299" i="1" s="1"/>
  <c r="S2300" i="1" l="1"/>
  <c r="T2300" i="1" s="1"/>
  <c r="S2301" i="1" l="1"/>
  <c r="T2301" i="1" s="1"/>
  <c r="S2302" i="1" l="1"/>
  <c r="T2302" i="1" s="1"/>
  <c r="S2303" i="1" l="1"/>
  <c r="T2303" i="1" s="1"/>
  <c r="S2304" i="1" l="1"/>
  <c r="T2304" i="1" s="1"/>
  <c r="S2305" i="1" l="1"/>
  <c r="T2305" i="1" s="1"/>
  <c r="S2306" i="1" l="1"/>
  <c r="T2306" i="1" s="1"/>
  <c r="S2307" i="1" l="1"/>
  <c r="T2307" i="1" s="1"/>
  <c r="S2308" i="1" l="1"/>
  <c r="T2308" i="1" s="1"/>
  <c r="S2309" i="1" l="1"/>
  <c r="T2309" i="1" s="1"/>
  <c r="S2310" i="1" l="1"/>
  <c r="T2310" i="1" s="1"/>
  <c r="S2311" i="1" l="1"/>
  <c r="T2311" i="1" s="1"/>
  <c r="S2312" i="1" l="1"/>
  <c r="T2312" i="1" s="1"/>
  <c r="S2313" i="1" l="1"/>
  <c r="T2313" i="1" s="1"/>
  <c r="S2314" i="1" l="1"/>
  <c r="T2314" i="1" s="1"/>
  <c r="S2315" i="1" l="1"/>
  <c r="T2315" i="1" s="1"/>
  <c r="S2316" i="1" l="1"/>
  <c r="T2316" i="1" s="1"/>
  <c r="S2317" i="1" l="1"/>
  <c r="T2317" i="1" s="1"/>
  <c r="S2318" i="1" l="1"/>
  <c r="T2318" i="1" s="1"/>
  <c r="S2319" i="1" l="1"/>
  <c r="T2319" i="1" s="1"/>
  <c r="S2320" i="1" l="1"/>
  <c r="T2320" i="1" s="1"/>
  <c r="S2321" i="1" l="1"/>
  <c r="T2321" i="1" s="1"/>
  <c r="S2322" i="1" l="1"/>
  <c r="T2322" i="1" s="1"/>
  <c r="S2323" i="1" l="1"/>
  <c r="T2323" i="1" s="1"/>
  <c r="S2324" i="1" l="1"/>
  <c r="T2324" i="1" s="1"/>
  <c r="S2325" i="1" l="1"/>
  <c r="T2325" i="1" s="1"/>
  <c r="S2326" i="1" l="1"/>
  <c r="T2326" i="1" s="1"/>
  <c r="S2327" i="1" l="1"/>
  <c r="T2327" i="1" s="1"/>
  <c r="S2328" i="1" l="1"/>
  <c r="T2328" i="1" s="1"/>
  <c r="S2329" i="1" l="1"/>
  <c r="T2329" i="1" s="1"/>
  <c r="S2330" i="1" l="1"/>
  <c r="T2330" i="1" s="1"/>
  <c r="S2331" i="1" l="1"/>
  <c r="T2331" i="1" s="1"/>
  <c r="S2332" i="1" l="1"/>
  <c r="T2332" i="1" s="1"/>
  <c r="S2333" i="1" l="1"/>
  <c r="T2333" i="1" s="1"/>
  <c r="S2334" i="1" l="1"/>
  <c r="T2334" i="1" s="1"/>
  <c r="S2335" i="1" l="1"/>
  <c r="T2335" i="1" s="1"/>
  <c r="S2336" i="1" l="1"/>
  <c r="T2336" i="1" s="1"/>
  <c r="S2337" i="1" l="1"/>
  <c r="T2337" i="1" s="1"/>
  <c r="S2338" i="1" l="1"/>
  <c r="T2338" i="1" s="1"/>
  <c r="S2339" i="1" l="1"/>
  <c r="T2339" i="1" s="1"/>
  <c r="S2340" i="1" l="1"/>
  <c r="T2340" i="1" s="1"/>
  <c r="S2341" i="1" l="1"/>
  <c r="T2341" i="1" s="1"/>
  <c r="S2342" i="1" l="1"/>
  <c r="T2342" i="1" s="1"/>
  <c r="S2343" i="1" l="1"/>
  <c r="T2343" i="1" s="1"/>
  <c r="S2344" i="1" l="1"/>
  <c r="T2344" i="1" s="1"/>
  <c r="S2345" i="1" l="1"/>
  <c r="T2345" i="1" s="1"/>
  <c r="S2346" i="1" l="1"/>
  <c r="T2346" i="1" s="1"/>
  <c r="S2348" i="1" l="1"/>
  <c r="T2348" i="1" s="1"/>
  <c r="S2347" i="1"/>
  <c r="T2347" i="1" s="1"/>
  <c r="S2349" i="1" l="1"/>
  <c r="T2349" i="1" s="1"/>
  <c r="S2350" i="1" l="1"/>
  <c r="T2350" i="1" s="1"/>
  <c r="S2351" i="1" l="1"/>
  <c r="T2351" i="1" s="1"/>
  <c r="S2352" i="1" l="1"/>
  <c r="T2352" i="1" s="1"/>
  <c r="S2353" i="1" l="1"/>
  <c r="T2353" i="1" s="1"/>
  <c r="S2354" i="1" l="1"/>
  <c r="T2354" i="1" s="1"/>
  <c r="S2355" i="1" l="1"/>
  <c r="T2355" i="1" s="1"/>
  <c r="S2356" i="1" l="1"/>
  <c r="T2356" i="1" s="1"/>
  <c r="S2357" i="1" l="1"/>
  <c r="T2357" i="1" s="1"/>
  <c r="S2359" i="1" l="1"/>
  <c r="T2359" i="1" s="1"/>
  <c r="S2358" i="1"/>
  <c r="T2358" i="1" s="1"/>
  <c r="S2360" i="1" l="1"/>
  <c r="T2360" i="1" s="1"/>
  <c r="S2361" i="1" l="1"/>
  <c r="T2361" i="1" s="1"/>
  <c r="S2362" i="1" l="1"/>
  <c r="T2362" i="1" s="1"/>
  <c r="S2363" i="1" l="1"/>
  <c r="T2363" i="1" s="1"/>
  <c r="S2364" i="1" l="1"/>
  <c r="T2364" i="1" s="1"/>
  <c r="S2365" i="1" l="1"/>
  <c r="T2365" i="1" s="1"/>
  <c r="S2366" i="1" l="1"/>
  <c r="T2366" i="1" s="1"/>
  <c r="S2367" i="1" l="1"/>
  <c r="T2367" i="1" s="1"/>
  <c r="S2368" i="1" l="1"/>
  <c r="T2368" i="1" s="1"/>
  <c r="S2369" i="1" l="1"/>
  <c r="T2369" i="1" s="1"/>
  <c r="S2370" i="1" l="1"/>
  <c r="T2370" i="1" s="1"/>
  <c r="S2371" i="1" l="1"/>
  <c r="T2371" i="1" s="1"/>
  <c r="S2372" i="1" l="1"/>
  <c r="T2372" i="1" s="1"/>
  <c r="S2373" i="1" l="1"/>
  <c r="T2373" i="1" s="1"/>
  <c r="S2374" i="1" l="1"/>
  <c r="T2374" i="1" s="1"/>
  <c r="S2375" i="1" l="1"/>
  <c r="T2375" i="1" s="1"/>
  <c r="S2376" i="1" l="1"/>
  <c r="T2376" i="1" s="1"/>
  <c r="S2377" i="1" l="1"/>
  <c r="T2377" i="1" s="1"/>
  <c r="S2378" i="1" l="1"/>
  <c r="T2378" i="1" s="1"/>
  <c r="S2379" i="1" l="1"/>
  <c r="T2379" i="1" s="1"/>
  <c r="S2380" i="1" l="1"/>
  <c r="T2380" i="1" s="1"/>
  <c r="S2381" i="1" l="1"/>
  <c r="T2381" i="1" s="1"/>
  <c r="S2382" i="1" l="1"/>
  <c r="T2382" i="1" s="1"/>
  <c r="S2383" i="1" l="1"/>
  <c r="T2383" i="1" s="1"/>
  <c r="S2384" i="1" l="1"/>
  <c r="T2384" i="1" s="1"/>
  <c r="S2385" i="1" l="1"/>
  <c r="T2385" i="1" s="1"/>
  <c r="S2386" i="1" l="1"/>
  <c r="T2386" i="1" s="1"/>
  <c r="S2387" i="1" l="1"/>
  <c r="T2387" i="1" s="1"/>
  <c r="S2389" i="1" l="1"/>
  <c r="T2389" i="1" s="1"/>
  <c r="S2388" i="1"/>
  <c r="T2388" i="1" s="1"/>
  <c r="S2390" i="1" l="1"/>
  <c r="T2390" i="1" s="1"/>
  <c r="S2391" i="1" l="1"/>
  <c r="T2391" i="1" s="1"/>
  <c r="S2392" i="1" l="1"/>
  <c r="T2392" i="1" s="1"/>
  <c r="S2394" i="1" l="1"/>
  <c r="T2394" i="1" s="1"/>
  <c r="S2393" i="1"/>
  <c r="T2393" i="1" s="1"/>
  <c r="S2395" i="1" l="1"/>
  <c r="T2395" i="1" s="1"/>
  <c r="S2396" i="1" l="1"/>
  <c r="T2396" i="1" s="1"/>
  <c r="S2397" i="1" l="1"/>
  <c r="T2397" i="1" s="1"/>
  <c r="S2398" i="1" l="1"/>
  <c r="T2398" i="1" s="1"/>
  <c r="S2399" i="1" l="1"/>
  <c r="T2399" i="1" s="1"/>
  <c r="S2400" i="1" l="1"/>
  <c r="T2400" i="1" s="1"/>
  <c r="S2401" i="1" l="1"/>
  <c r="T2401" i="1" s="1"/>
  <c r="S2402" i="1" l="1"/>
  <c r="T2402" i="1" s="1"/>
  <c r="S2403" i="1" l="1"/>
  <c r="T2403" i="1" s="1"/>
  <c r="S2404" i="1" l="1"/>
  <c r="T2404" i="1" s="1"/>
  <c r="S2405" i="1" l="1"/>
  <c r="T2405" i="1" s="1"/>
  <c r="S2406" i="1" l="1"/>
  <c r="T2406" i="1" s="1"/>
  <c r="S2407" i="1" l="1"/>
  <c r="T2407" i="1" s="1"/>
  <c r="S2408" i="1" l="1"/>
  <c r="T2408" i="1" s="1"/>
  <c r="S2409" i="1" l="1"/>
  <c r="T2409" i="1" s="1"/>
  <c r="S2410" i="1" l="1"/>
  <c r="T2410" i="1" s="1"/>
  <c r="S2411" i="1" l="1"/>
  <c r="T2411" i="1" s="1"/>
  <c r="S2412" i="1" l="1"/>
  <c r="T2412" i="1" s="1"/>
  <c r="S2413" i="1" l="1"/>
  <c r="T2413" i="1" s="1"/>
  <c r="S2414" i="1" l="1"/>
  <c r="T2414" i="1" s="1"/>
  <c r="S2415" i="1" l="1"/>
  <c r="T2415" i="1" s="1"/>
  <c r="S2416" i="1" l="1"/>
  <c r="T2416" i="1" s="1"/>
  <c r="S2417" i="1" l="1"/>
  <c r="T2417" i="1" s="1"/>
  <c r="S2418" i="1" l="1"/>
  <c r="T2418" i="1" s="1"/>
  <c r="S2419" i="1" l="1"/>
  <c r="T2419" i="1" s="1"/>
  <c r="S2420" i="1" l="1"/>
  <c r="T2420" i="1" s="1"/>
  <c r="S2421" i="1" l="1"/>
  <c r="T2421" i="1" s="1"/>
  <c r="S2422" i="1" l="1"/>
  <c r="T2422" i="1" s="1"/>
  <c r="S2423" i="1" l="1"/>
  <c r="T2423" i="1" s="1"/>
  <c r="S2424" i="1" l="1"/>
  <c r="T2424" i="1" s="1"/>
  <c r="S2425" i="1" l="1"/>
  <c r="T2425" i="1" s="1"/>
  <c r="S2426" i="1" l="1"/>
  <c r="T2426" i="1" s="1"/>
  <c r="S2427" i="1" l="1"/>
  <c r="T2427" i="1" s="1"/>
  <c r="S2428" i="1" l="1"/>
  <c r="T2428" i="1" s="1"/>
  <c r="S2429" i="1" l="1"/>
  <c r="T2429" i="1" s="1"/>
  <c r="S2430" i="1" l="1"/>
  <c r="T2430" i="1" s="1"/>
  <c r="S2431" i="1" l="1"/>
  <c r="T2431" i="1" s="1"/>
  <c r="S2432" i="1" l="1"/>
  <c r="T2432" i="1" s="1"/>
  <c r="S2433" i="1" l="1"/>
  <c r="T2433" i="1" s="1"/>
  <c r="S2434" i="1" l="1"/>
  <c r="T2434" i="1" s="1"/>
  <c r="S2435" i="1" l="1"/>
  <c r="T2435" i="1" s="1"/>
  <c r="S2436" i="1" l="1"/>
  <c r="T2436" i="1" s="1"/>
  <c r="S2437" i="1" l="1"/>
  <c r="T2437" i="1" s="1"/>
  <c r="S2438" i="1" l="1"/>
  <c r="T2438" i="1" s="1"/>
  <c r="S2439" i="1" l="1"/>
  <c r="T2439" i="1" s="1"/>
  <c r="S2440" i="1" l="1"/>
  <c r="T2440" i="1" s="1"/>
  <c r="S2441" i="1" l="1"/>
  <c r="T2441" i="1" s="1"/>
  <c r="S2442" i="1" l="1"/>
  <c r="T2442" i="1" s="1"/>
  <c r="S2443" i="1" l="1"/>
  <c r="T2443" i="1" s="1"/>
  <c r="S2444" i="1" l="1"/>
  <c r="T2444" i="1" s="1"/>
  <c r="S2445" i="1" l="1"/>
  <c r="T2445" i="1" s="1"/>
  <c r="S2446" i="1" l="1"/>
  <c r="T2446" i="1" s="1"/>
  <c r="S2447" i="1" l="1"/>
  <c r="T2447" i="1" s="1"/>
  <c r="S2448" i="1" l="1"/>
  <c r="T2448" i="1" s="1"/>
  <c r="S2449" i="1" l="1"/>
  <c r="T2449" i="1" s="1"/>
  <c r="S2450" i="1" l="1"/>
  <c r="T2450" i="1" s="1"/>
  <c r="S2451" i="1" l="1"/>
  <c r="T2451" i="1" s="1"/>
  <c r="S2452" i="1" l="1"/>
  <c r="T2452" i="1" s="1"/>
  <c r="S2453" i="1" l="1"/>
  <c r="T2453" i="1" s="1"/>
  <c r="S2454" i="1" l="1"/>
  <c r="T2454" i="1" s="1"/>
  <c r="S2455" i="1" l="1"/>
  <c r="T2455" i="1" s="1"/>
  <c r="S2456" i="1" l="1"/>
  <c r="T2456" i="1" s="1"/>
  <c r="S2457" i="1" l="1"/>
  <c r="T2457" i="1" s="1"/>
  <c r="S2458" i="1" l="1"/>
  <c r="T2458" i="1" s="1"/>
  <c r="S2459" i="1" l="1"/>
  <c r="T2459" i="1" s="1"/>
  <c r="S2460" i="1" l="1"/>
  <c r="T2460" i="1" s="1"/>
  <c r="S2461" i="1" l="1"/>
  <c r="T2461" i="1" s="1"/>
  <c r="S2462" i="1" l="1"/>
  <c r="T2462" i="1" s="1"/>
  <c r="S2463" i="1" l="1"/>
  <c r="T2463" i="1" s="1"/>
  <c r="S2464" i="1" l="1"/>
  <c r="T2464" i="1" s="1"/>
  <c r="S2465" i="1" l="1"/>
  <c r="T2465" i="1" s="1"/>
  <c r="S2466" i="1" l="1"/>
  <c r="T2466" i="1" s="1"/>
  <c r="S2467" i="1" l="1"/>
  <c r="T2467" i="1" s="1"/>
  <c r="S2468" i="1" l="1"/>
  <c r="T2468" i="1" s="1"/>
  <c r="S2469" i="1" l="1"/>
  <c r="T2469" i="1" s="1"/>
  <c r="S2470" i="1" l="1"/>
  <c r="T2470" i="1" s="1"/>
  <c r="S2471" i="1" l="1"/>
  <c r="T2471" i="1" s="1"/>
  <c r="S2472" i="1" l="1"/>
  <c r="T2472" i="1" s="1"/>
  <c r="S2473" i="1" l="1"/>
  <c r="T2473" i="1" s="1"/>
  <c r="S2474" i="1" l="1"/>
  <c r="T2474" i="1" s="1"/>
  <c r="S2475" i="1" l="1"/>
  <c r="T2475" i="1" s="1"/>
  <c r="S2476" i="1" l="1"/>
  <c r="T2476" i="1" s="1"/>
  <c r="S2477" i="1" l="1"/>
  <c r="T2477" i="1" s="1"/>
  <c r="S2478" i="1" l="1"/>
  <c r="T2478" i="1" s="1"/>
  <c r="S2479" i="1" l="1"/>
  <c r="T2479" i="1" s="1"/>
  <c r="S2480" i="1" l="1"/>
  <c r="T2480" i="1" s="1"/>
  <c r="S2481" i="1" l="1"/>
  <c r="T2481" i="1" s="1"/>
  <c r="S2482" i="1" l="1"/>
  <c r="T2482" i="1" s="1"/>
  <c r="S2483" i="1" l="1"/>
  <c r="T2483" i="1" s="1"/>
  <c r="S2484" i="1" l="1"/>
  <c r="T2484" i="1" s="1"/>
  <c r="S2485" i="1" l="1"/>
  <c r="T2485" i="1" s="1"/>
  <c r="S2486" i="1" l="1"/>
  <c r="T2486" i="1" s="1"/>
  <c r="S2487" i="1" l="1"/>
  <c r="T2487" i="1" s="1"/>
  <c r="S2488" i="1" l="1"/>
  <c r="T2488" i="1" s="1"/>
  <c r="S2489" i="1" l="1"/>
  <c r="T2489" i="1" s="1"/>
  <c r="S2490" i="1" l="1"/>
  <c r="T2490" i="1" s="1"/>
  <c r="S2491" i="1" l="1"/>
  <c r="T2491" i="1" s="1"/>
  <c r="S2492" i="1" l="1"/>
  <c r="T2492" i="1" s="1"/>
  <c r="S2493" i="1" l="1"/>
  <c r="T2493" i="1" s="1"/>
  <c r="S2494" i="1" l="1"/>
  <c r="T2494" i="1" s="1"/>
  <c r="S2495" i="1" l="1"/>
  <c r="T2495" i="1" s="1"/>
  <c r="S2496" i="1" l="1"/>
  <c r="T2496" i="1" s="1"/>
  <c r="S2497" i="1" l="1"/>
  <c r="T2497" i="1" s="1"/>
  <c r="S2498" i="1" l="1"/>
  <c r="T2498" i="1" s="1"/>
  <c r="S2500" i="1" l="1"/>
  <c r="T2500" i="1" s="1"/>
  <c r="S2499" i="1"/>
  <c r="T2499" i="1" s="1"/>
  <c r="S2501" i="1" l="1"/>
  <c r="T2501" i="1" s="1"/>
  <c r="S2502" i="1" l="1"/>
  <c r="T2502" i="1" s="1"/>
  <c r="S2503" i="1" l="1"/>
  <c r="T2503" i="1" s="1"/>
  <c r="S2504" i="1" l="1"/>
  <c r="T2504" i="1" s="1"/>
  <c r="S2505" i="1" l="1"/>
  <c r="T2505" i="1" s="1"/>
  <c r="S2506" i="1" l="1"/>
  <c r="T2506" i="1" s="1"/>
  <c r="S2507" i="1" l="1"/>
  <c r="T2507" i="1" s="1"/>
  <c r="S2508" i="1" l="1"/>
  <c r="T2508" i="1" s="1"/>
  <c r="S2510" i="1" l="1"/>
  <c r="T2510" i="1" s="1"/>
  <c r="S2509" i="1"/>
  <c r="T2509" i="1" s="1"/>
  <c r="S2511" i="1" l="1"/>
  <c r="T2511" i="1" s="1"/>
  <c r="S2512" i="1" l="1"/>
  <c r="T2512" i="1" s="1"/>
  <c r="S2513" i="1" l="1"/>
  <c r="T2513" i="1" s="1"/>
  <c r="S2514" i="1" l="1"/>
  <c r="T2514" i="1" s="1"/>
  <c r="S2515" i="1" l="1"/>
  <c r="T2515" i="1" s="1"/>
  <c r="S2516" i="1" l="1"/>
  <c r="T2516" i="1" s="1"/>
  <c r="S2517" i="1" l="1"/>
  <c r="T2517" i="1" s="1"/>
  <c r="S2518" i="1" l="1"/>
  <c r="T2518" i="1" s="1"/>
  <c r="S2519" i="1" l="1"/>
  <c r="T2519" i="1" s="1"/>
  <c r="S2520" i="1" l="1"/>
  <c r="T2520" i="1" s="1"/>
  <c r="S2521" i="1" l="1"/>
  <c r="T2521" i="1" s="1"/>
  <c r="S2522" i="1" l="1"/>
  <c r="T2522" i="1" s="1"/>
  <c r="S2523" i="1" l="1"/>
  <c r="T2523" i="1" s="1"/>
  <c r="S2524" i="1" l="1"/>
  <c r="T2524" i="1" s="1"/>
  <c r="S2525" i="1" l="1"/>
  <c r="T2525" i="1" s="1"/>
  <c r="S2526" i="1" l="1"/>
  <c r="T2526" i="1" s="1"/>
  <c r="S2527" i="1" l="1"/>
  <c r="T2527" i="1" s="1"/>
  <c r="S2528" i="1" l="1"/>
  <c r="T2528" i="1" s="1"/>
  <c r="S2529" i="1" l="1"/>
  <c r="T2529" i="1" s="1"/>
  <c r="S2530" i="1" l="1"/>
  <c r="T2530" i="1" s="1"/>
  <c r="S2531" i="1" l="1"/>
  <c r="T2531" i="1" s="1"/>
  <c r="S2532" i="1" l="1"/>
  <c r="T2532" i="1" s="1"/>
  <c r="S2533" i="1" l="1"/>
  <c r="T2533" i="1" s="1"/>
  <c r="S2534" i="1" l="1"/>
  <c r="T2534" i="1" s="1"/>
  <c r="S2535" i="1" l="1"/>
  <c r="T2535" i="1" s="1"/>
  <c r="S2536" i="1" l="1"/>
  <c r="T2536" i="1" s="1"/>
  <c r="S2537" i="1" l="1"/>
  <c r="T2537" i="1" s="1"/>
  <c r="S2538" i="1" l="1"/>
  <c r="T2538" i="1" s="1"/>
  <c r="S2539" i="1" l="1"/>
  <c r="T2539" i="1" s="1"/>
  <c r="S2540" i="1" l="1"/>
  <c r="T2540" i="1" s="1"/>
  <c r="S2541" i="1" l="1"/>
  <c r="T2541" i="1" s="1"/>
  <c r="S2542" i="1" l="1"/>
  <c r="T2542" i="1" s="1"/>
  <c r="S2543" i="1" l="1"/>
  <c r="T2543" i="1" s="1"/>
  <c r="S2544" i="1" l="1"/>
  <c r="T2544" i="1" s="1"/>
  <c r="S2545" i="1" l="1"/>
  <c r="T2545" i="1" s="1"/>
  <c r="S2547" i="1" l="1"/>
  <c r="T2547" i="1" s="1"/>
  <c r="S2546" i="1"/>
  <c r="T2546" i="1" s="1"/>
  <c r="S2548" i="1" l="1"/>
  <c r="T2548" i="1" s="1"/>
  <c r="S2549" i="1" l="1"/>
  <c r="T2549" i="1" s="1"/>
  <c r="S2550" i="1" l="1"/>
  <c r="T2550" i="1" s="1"/>
  <c r="S2551" i="1" l="1"/>
  <c r="T2551" i="1" s="1"/>
  <c r="S2552" i="1" l="1"/>
  <c r="T2552" i="1" s="1"/>
  <c r="S2553" i="1" l="1"/>
  <c r="T2553" i="1" s="1"/>
  <c r="S2554" i="1" l="1"/>
  <c r="T2554" i="1" s="1"/>
  <c r="S2555" i="1" l="1"/>
  <c r="T2555" i="1" s="1"/>
  <c r="S2556" i="1" l="1"/>
  <c r="T2556" i="1" s="1"/>
  <c r="S2557" i="1" l="1"/>
  <c r="T2557" i="1" s="1"/>
  <c r="S2558" i="1" l="1"/>
  <c r="T2558" i="1" s="1"/>
  <c r="S2559" i="1" l="1"/>
  <c r="T2559" i="1" s="1"/>
  <c r="S2560" i="1" l="1"/>
  <c r="T2560" i="1" s="1"/>
  <c r="S2561" i="1" l="1"/>
  <c r="T2561" i="1" s="1"/>
  <c r="S2562" i="1" l="1"/>
  <c r="T2562" i="1" s="1"/>
  <c r="S2563" i="1" l="1"/>
  <c r="T2563" i="1" s="1"/>
  <c r="S2564" i="1" l="1"/>
  <c r="T2564" i="1" s="1"/>
  <c r="S2565" i="1" l="1"/>
  <c r="T2565" i="1" s="1"/>
  <c r="S2566" i="1" l="1"/>
  <c r="T2566" i="1" s="1"/>
  <c r="S2567" i="1" l="1"/>
  <c r="T2567" i="1" s="1"/>
  <c r="S2568" i="1" l="1"/>
  <c r="T2568" i="1" s="1"/>
  <c r="S2569" i="1" l="1"/>
  <c r="T2569" i="1" s="1"/>
  <c r="S2570" i="1" l="1"/>
  <c r="T2570" i="1" s="1"/>
  <c r="S2571" i="1" l="1"/>
  <c r="T2571" i="1" s="1"/>
  <c r="S2572" i="1" l="1"/>
  <c r="T2572" i="1" s="1"/>
  <c r="S2573" i="1" l="1"/>
  <c r="T2573" i="1" s="1"/>
  <c r="S2574" i="1" l="1"/>
  <c r="T2574" i="1" s="1"/>
  <c r="S2575" i="1" l="1"/>
  <c r="T2575" i="1" s="1"/>
  <c r="S2576" i="1" l="1"/>
  <c r="T2576" i="1" s="1"/>
  <c r="S2577" i="1" l="1"/>
  <c r="T2577" i="1" s="1"/>
  <c r="S2578" i="1" l="1"/>
  <c r="T2578" i="1" s="1"/>
  <c r="S2579" i="1" l="1"/>
  <c r="T2579" i="1" s="1"/>
  <c r="S2580" i="1" l="1"/>
  <c r="T2580" i="1" s="1"/>
  <c r="S2581" i="1" l="1"/>
  <c r="T2581" i="1" s="1"/>
  <c r="S2582" i="1" l="1"/>
  <c r="T2582" i="1" s="1"/>
  <c r="S2584" i="1" l="1"/>
  <c r="T2584" i="1" s="1"/>
  <c r="S2583" i="1"/>
  <c r="T2583" i="1" s="1"/>
  <c r="S2585" i="1" l="1"/>
  <c r="T2585" i="1" s="1"/>
  <c r="S2587" i="1" l="1"/>
  <c r="T2587" i="1" s="1"/>
  <c r="S2586" i="1"/>
  <c r="T2586" i="1" s="1"/>
  <c r="S2588" i="1" l="1"/>
  <c r="T2588" i="1" s="1"/>
  <c r="S2590" i="1" l="1"/>
  <c r="T2590" i="1" s="1"/>
  <c r="S2589" i="1"/>
  <c r="T2589" i="1" s="1"/>
  <c r="S2591" i="1" l="1"/>
  <c r="T2591" i="1" s="1"/>
  <c r="S2592" i="1" l="1"/>
  <c r="T2592" i="1" s="1"/>
  <c r="S2593" i="1" l="1"/>
  <c r="T2593" i="1" s="1"/>
  <c r="S2594" i="1" l="1"/>
  <c r="T2594" i="1" s="1"/>
  <c r="S2595" i="1" l="1"/>
  <c r="T2595" i="1" s="1"/>
  <c r="S2596" i="1" l="1"/>
  <c r="T2596" i="1" s="1"/>
  <c r="S2598" i="1" l="1"/>
  <c r="T2598" i="1" s="1"/>
  <c r="S2597" i="1"/>
  <c r="T2597" i="1" s="1"/>
  <c r="S2599" i="1" l="1"/>
  <c r="T2599" i="1" s="1"/>
  <c r="S2600" i="1" l="1"/>
  <c r="T2600" i="1" s="1"/>
  <c r="S2601" i="1" l="1"/>
  <c r="T2601" i="1" s="1"/>
  <c r="S2602" i="1" l="1"/>
  <c r="T2602" i="1" s="1"/>
  <c r="S2603" i="1" l="1"/>
  <c r="T2603" i="1" s="1"/>
  <c r="S2604" i="1" l="1"/>
  <c r="T2604" i="1" s="1"/>
  <c r="S2605" i="1" l="1"/>
  <c r="T2605" i="1" s="1"/>
  <c r="S2606" i="1" l="1"/>
  <c r="T2606" i="1" s="1"/>
  <c r="S2607" i="1" l="1"/>
  <c r="T2607" i="1" s="1"/>
  <c r="S2608" i="1" l="1"/>
  <c r="T2608" i="1" s="1"/>
  <c r="S2609" i="1" l="1"/>
  <c r="T2609" i="1" s="1"/>
  <c r="S2610" i="1" l="1"/>
  <c r="T2610" i="1" s="1"/>
  <c r="S2611" i="1" l="1"/>
  <c r="T2611" i="1" s="1"/>
  <c r="S2612" i="1" l="1"/>
  <c r="T2612" i="1" s="1"/>
  <c r="S2613" i="1" l="1"/>
  <c r="T2613" i="1" s="1"/>
  <c r="S2614" i="1" l="1"/>
  <c r="T2614" i="1" s="1"/>
  <c r="S2615" i="1" l="1"/>
  <c r="T2615" i="1" s="1"/>
  <c r="S2616" i="1" l="1"/>
  <c r="T2616" i="1" s="1"/>
  <c r="S2617" i="1" l="1"/>
  <c r="T2617" i="1" s="1"/>
  <c r="S2618" i="1" l="1"/>
  <c r="T2618" i="1" s="1"/>
  <c r="S2619" i="1" l="1"/>
  <c r="T2619" i="1" s="1"/>
  <c r="S2620" i="1" l="1"/>
  <c r="T2620" i="1" s="1"/>
  <c r="S2621" i="1" l="1"/>
  <c r="T2621" i="1" s="1"/>
  <c r="S2622" i="1" l="1"/>
  <c r="T2622" i="1" s="1"/>
  <c r="S2623" i="1" l="1"/>
  <c r="T2623" i="1" s="1"/>
  <c r="S2624" i="1" l="1"/>
  <c r="T2624" i="1" s="1"/>
  <c r="S2625" i="1" l="1"/>
  <c r="T2625" i="1" s="1"/>
  <c r="S2626" i="1" l="1"/>
  <c r="T2626" i="1" s="1"/>
  <c r="S2627" i="1" l="1"/>
  <c r="T2627" i="1" s="1"/>
  <c r="S2628" i="1" l="1"/>
  <c r="T2628" i="1" s="1"/>
  <c r="S2629" i="1" l="1"/>
  <c r="T2629" i="1" s="1"/>
  <c r="S2630" i="1" l="1"/>
  <c r="T2630" i="1" s="1"/>
  <c r="S2631" i="1" l="1"/>
  <c r="T2631" i="1" s="1"/>
  <c r="S2632" i="1" l="1"/>
  <c r="T2632" i="1" s="1"/>
  <c r="S2633" i="1" l="1"/>
  <c r="T2633" i="1" s="1"/>
  <c r="S2634" i="1" l="1"/>
  <c r="T2634" i="1" s="1"/>
  <c r="S2635" i="1" l="1"/>
  <c r="T2635" i="1" s="1"/>
  <c r="S2636" i="1" l="1"/>
  <c r="T2636" i="1" s="1"/>
  <c r="S2637" i="1" l="1"/>
  <c r="T2637" i="1" s="1"/>
  <c r="S2638" i="1" l="1"/>
  <c r="T2638" i="1" s="1"/>
  <c r="S2639" i="1" l="1"/>
  <c r="T2639" i="1" s="1"/>
  <c r="S2640" i="1" l="1"/>
  <c r="T2640" i="1" s="1"/>
  <c r="S2641" i="1" l="1"/>
  <c r="T2641" i="1" s="1"/>
  <c r="S2642" i="1" l="1"/>
  <c r="T2642" i="1" s="1"/>
  <c r="S2643" i="1" l="1"/>
  <c r="T2643" i="1" s="1"/>
  <c r="S2644" i="1" l="1"/>
  <c r="T2644" i="1" s="1"/>
  <c r="S2645" i="1" l="1"/>
  <c r="T2645" i="1" s="1"/>
  <c r="S2646" i="1" l="1"/>
  <c r="T2646" i="1" s="1"/>
  <c r="S2647" i="1" l="1"/>
  <c r="T2647" i="1" s="1"/>
  <c r="S2648" i="1" l="1"/>
  <c r="T2648" i="1" s="1"/>
  <c r="S2649" i="1" l="1"/>
  <c r="T2649" i="1" s="1"/>
  <c r="S2650" i="1" l="1"/>
  <c r="T2650" i="1" s="1"/>
  <c r="S2651" i="1" l="1"/>
  <c r="T2651" i="1" s="1"/>
  <c r="S2652" i="1" l="1"/>
  <c r="T2652" i="1" s="1"/>
  <c r="S2653" i="1" l="1"/>
  <c r="T2653" i="1" s="1"/>
  <c r="S2654" i="1" l="1"/>
  <c r="T2654" i="1" s="1"/>
  <c r="S2655" i="1" l="1"/>
  <c r="T2655" i="1" s="1"/>
  <c r="S2656" i="1" l="1"/>
  <c r="T2656" i="1" s="1"/>
  <c r="S2657" i="1" l="1"/>
  <c r="T2657" i="1" s="1"/>
  <c r="S2658" i="1" l="1"/>
  <c r="T2658" i="1" s="1"/>
  <c r="S2659" i="1" l="1"/>
  <c r="T2659" i="1" s="1"/>
  <c r="S2660" i="1" l="1"/>
  <c r="T2660" i="1" s="1"/>
  <c r="S2661" i="1" l="1"/>
  <c r="T2661" i="1" s="1"/>
  <c r="S2662" i="1" l="1"/>
  <c r="T2662" i="1" s="1"/>
  <c r="S2663" i="1" l="1"/>
  <c r="T2663" i="1" s="1"/>
  <c r="S2664" i="1" l="1"/>
  <c r="T2664" i="1" s="1"/>
  <c r="S2665" i="1" l="1"/>
  <c r="T2665" i="1" s="1"/>
  <c r="S2666" i="1" l="1"/>
  <c r="T2666" i="1" s="1"/>
  <c r="S2667" i="1" l="1"/>
  <c r="T2667" i="1" s="1"/>
  <c r="S2668" i="1" l="1"/>
  <c r="T2668" i="1" s="1"/>
  <c r="S2669" i="1" l="1"/>
  <c r="T2669" i="1" s="1"/>
  <c r="S2670" i="1" l="1"/>
  <c r="T2670" i="1" s="1"/>
  <c r="S2671" i="1" l="1"/>
  <c r="T2671" i="1" s="1"/>
  <c r="S2672" i="1" l="1"/>
  <c r="T2672" i="1" s="1"/>
  <c r="S2673" i="1" l="1"/>
  <c r="T2673" i="1" s="1"/>
  <c r="S2674" i="1" l="1"/>
  <c r="T2674" i="1" s="1"/>
  <c r="S2675" i="1" l="1"/>
  <c r="T2675" i="1" s="1"/>
  <c r="S2676" i="1" l="1"/>
  <c r="T2676" i="1" s="1"/>
  <c r="S2677" i="1" l="1"/>
  <c r="T2677" i="1" s="1"/>
  <c r="S2678" i="1" l="1"/>
  <c r="T2678" i="1" s="1"/>
  <c r="S2679" i="1" l="1"/>
  <c r="T2679" i="1" s="1"/>
  <c r="S2680" i="1" l="1"/>
  <c r="T2680" i="1" s="1"/>
  <c r="S2681" i="1" l="1"/>
  <c r="T2681" i="1" s="1"/>
  <c r="S2682" i="1" l="1"/>
  <c r="T2682" i="1" s="1"/>
  <c r="S2683" i="1" l="1"/>
  <c r="T2683" i="1" s="1"/>
  <c r="S2684" i="1" l="1"/>
  <c r="T2684" i="1" s="1"/>
  <c r="S2685" i="1" l="1"/>
  <c r="T2685" i="1" s="1"/>
  <c r="S2686" i="1" l="1"/>
  <c r="T2686" i="1" s="1"/>
  <c r="S2687" i="1" l="1"/>
  <c r="T2687" i="1" s="1"/>
  <c r="S2688" i="1" l="1"/>
  <c r="T2688" i="1" s="1"/>
  <c r="S2689" i="1" l="1"/>
  <c r="T2689" i="1" s="1"/>
  <c r="S2690" i="1" l="1"/>
  <c r="T2690" i="1" s="1"/>
  <c r="S2691" i="1" l="1"/>
  <c r="T2691" i="1" s="1"/>
  <c r="S2692" i="1" l="1"/>
  <c r="T2692" i="1" s="1"/>
  <c r="S2693" i="1" l="1"/>
  <c r="T2693" i="1" s="1"/>
  <c r="S2694" i="1" l="1"/>
  <c r="T2694" i="1" s="1"/>
  <c r="S2695" i="1" l="1"/>
  <c r="T2695" i="1" s="1"/>
  <c r="S2696" i="1" l="1"/>
  <c r="T2696" i="1" s="1"/>
  <c r="S2697" i="1" l="1"/>
  <c r="T2697" i="1" s="1"/>
  <c r="S2698" i="1" l="1"/>
  <c r="T2698" i="1" s="1"/>
  <c r="S2699" i="1" l="1"/>
  <c r="T2699" i="1" s="1"/>
  <c r="S2700" i="1" l="1"/>
  <c r="T2700" i="1" s="1"/>
  <c r="S2701" i="1" l="1"/>
  <c r="T2701" i="1" s="1"/>
  <c r="S2702" i="1" l="1"/>
  <c r="T2702" i="1" s="1"/>
  <c r="S2703" i="1" l="1"/>
  <c r="T2703" i="1" s="1"/>
  <c r="S2704" i="1" l="1"/>
  <c r="T2704" i="1" s="1"/>
  <c r="S2705" i="1" l="1"/>
  <c r="T2705" i="1" s="1"/>
  <c r="S2706" i="1" l="1"/>
  <c r="T2706" i="1" s="1"/>
  <c r="S2707" i="1" l="1"/>
  <c r="T2707" i="1" s="1"/>
  <c r="S2708" i="1" l="1"/>
  <c r="T2708" i="1" s="1"/>
  <c r="S2709" i="1" l="1"/>
  <c r="T2709" i="1" s="1"/>
  <c r="S2710" i="1" l="1"/>
  <c r="T2710" i="1" s="1"/>
  <c r="S2711" i="1" l="1"/>
  <c r="T2711" i="1" s="1"/>
  <c r="S2712" i="1" l="1"/>
  <c r="T2712" i="1" s="1"/>
  <c r="S2713" i="1" l="1"/>
  <c r="T2713" i="1" s="1"/>
  <c r="S2714" i="1" l="1"/>
  <c r="T2714" i="1" s="1"/>
  <c r="S2715" i="1" l="1"/>
  <c r="T2715" i="1" s="1"/>
  <c r="S2716" i="1" l="1"/>
  <c r="T2716" i="1" s="1"/>
  <c r="S2717" i="1" l="1"/>
  <c r="T2717" i="1" s="1"/>
  <c r="S2718" i="1" l="1"/>
  <c r="T2718" i="1" s="1"/>
  <c r="S2719" i="1" l="1"/>
  <c r="T2719" i="1" s="1"/>
  <c r="S2720" i="1" l="1"/>
  <c r="T2720" i="1" s="1"/>
  <c r="S2721" i="1" l="1"/>
  <c r="T2721" i="1" s="1"/>
  <c r="S2722" i="1" l="1"/>
  <c r="T2722" i="1" s="1"/>
  <c r="S2723" i="1" l="1"/>
  <c r="T2723" i="1" s="1"/>
  <c r="S2724" i="1" l="1"/>
  <c r="T2724" i="1" s="1"/>
  <c r="S2725" i="1" l="1"/>
  <c r="T2725" i="1" s="1"/>
  <c r="S2726" i="1" l="1"/>
  <c r="T2726" i="1" s="1"/>
  <c r="S2727" i="1" l="1"/>
  <c r="T2727" i="1" s="1"/>
  <c r="S2728" i="1" l="1"/>
  <c r="T2728" i="1" s="1"/>
  <c r="S2729" i="1" l="1"/>
  <c r="T2729" i="1" s="1"/>
  <c r="S2730" i="1" l="1"/>
  <c r="T2730" i="1" s="1"/>
  <c r="S2731" i="1" l="1"/>
  <c r="T2731" i="1" s="1"/>
  <c r="S2732" i="1" l="1"/>
  <c r="T2732" i="1" s="1"/>
  <c r="S2733" i="1" l="1"/>
  <c r="T2733" i="1" s="1"/>
  <c r="S2734" i="1" l="1"/>
  <c r="T2734" i="1" s="1"/>
  <c r="S2735" i="1" l="1"/>
  <c r="T2735" i="1" s="1"/>
  <c r="S2736" i="1" l="1"/>
  <c r="T2736" i="1" s="1"/>
  <c r="S2737" i="1" l="1"/>
  <c r="T2737" i="1" s="1"/>
  <c r="S2738" i="1" l="1"/>
  <c r="T2738" i="1" s="1"/>
  <c r="S2739" i="1" l="1"/>
  <c r="T2739" i="1" s="1"/>
  <c r="S2740" i="1" l="1"/>
  <c r="T2740" i="1" s="1"/>
  <c r="S2741" i="1" l="1"/>
  <c r="T2741" i="1" s="1"/>
  <c r="S2742" i="1" l="1"/>
  <c r="T2742" i="1" s="1"/>
  <c r="S2743" i="1" l="1"/>
  <c r="T2743" i="1" s="1"/>
  <c r="S2744" i="1" l="1"/>
  <c r="T2744" i="1" s="1"/>
  <c r="S2745" i="1" l="1"/>
  <c r="T2745" i="1" s="1"/>
  <c r="S2746" i="1" l="1"/>
  <c r="T2746" i="1" s="1"/>
  <c r="S2747" i="1" l="1"/>
  <c r="T2747" i="1" s="1"/>
  <c r="S2748" i="1" l="1"/>
  <c r="T2748" i="1" s="1"/>
  <c r="S2749" i="1" l="1"/>
  <c r="T2749" i="1" s="1"/>
  <c r="S2750" i="1" l="1"/>
  <c r="T2750" i="1" s="1"/>
  <c r="S2751" i="1" l="1"/>
  <c r="T2751" i="1" s="1"/>
  <c r="S2752" i="1" l="1"/>
  <c r="T2752" i="1" s="1"/>
  <c r="S2753" i="1" l="1"/>
  <c r="T2753" i="1" s="1"/>
  <c r="S2754" i="1" l="1"/>
  <c r="T2754" i="1" s="1"/>
  <c r="S2755" i="1" l="1"/>
  <c r="T2755" i="1" s="1"/>
  <c r="S2756" i="1" l="1"/>
  <c r="T2756" i="1" s="1"/>
  <c r="S2757" i="1" l="1"/>
  <c r="T2757" i="1" s="1"/>
  <c r="S2758" i="1" l="1"/>
  <c r="T2758" i="1" s="1"/>
  <c r="S2759" i="1" l="1"/>
  <c r="T2759" i="1" s="1"/>
  <c r="S2760" i="1" l="1"/>
  <c r="T2760" i="1" s="1"/>
  <c r="S2761" i="1" l="1"/>
  <c r="T2761" i="1" s="1"/>
  <c r="S2762" i="1" l="1"/>
  <c r="T2762" i="1" s="1"/>
  <c r="S2763" i="1" l="1"/>
  <c r="T2763" i="1" s="1"/>
  <c r="S2764" i="1" l="1"/>
  <c r="T2764" i="1" s="1"/>
  <c r="S2765" i="1" l="1"/>
  <c r="T2765" i="1" s="1"/>
  <c r="S2766" i="1" l="1"/>
  <c r="T2766" i="1" s="1"/>
  <c r="S2767" i="1" l="1"/>
  <c r="T2767" i="1" s="1"/>
  <c r="S2768" i="1" l="1"/>
  <c r="T2768" i="1" s="1"/>
  <c r="S2769" i="1" l="1"/>
  <c r="T2769" i="1" s="1"/>
  <c r="S2770" i="1" l="1"/>
  <c r="T2770" i="1" s="1"/>
  <c r="S2771" i="1" l="1"/>
  <c r="T2771" i="1" s="1"/>
  <c r="S2772" i="1" l="1"/>
  <c r="T2772" i="1" s="1"/>
  <c r="S2773" i="1" l="1"/>
  <c r="T2773" i="1" s="1"/>
  <c r="S2774" i="1" l="1"/>
  <c r="T2774" i="1" s="1"/>
  <c r="S2775" i="1" l="1"/>
  <c r="T2775" i="1" s="1"/>
  <c r="S2776" i="1" l="1"/>
  <c r="T2776" i="1" s="1"/>
  <c r="S2777" i="1" l="1"/>
  <c r="T2777" i="1" s="1"/>
  <c r="S2778" i="1" l="1"/>
  <c r="T2778" i="1" s="1"/>
  <c r="S2779" i="1" l="1"/>
  <c r="T2779" i="1" s="1"/>
  <c r="S2780" i="1" l="1"/>
  <c r="T2780" i="1" s="1"/>
  <c r="S2781" i="1" l="1"/>
  <c r="T2781" i="1" s="1"/>
  <c r="S2782" i="1" l="1"/>
  <c r="T2782" i="1" s="1"/>
  <c r="S2783" i="1" l="1"/>
  <c r="T2783" i="1" s="1"/>
  <c r="S2784" i="1" l="1"/>
  <c r="T2784" i="1" s="1"/>
  <c r="S2785" i="1" l="1"/>
  <c r="T2785" i="1" s="1"/>
  <c r="S2786" i="1" l="1"/>
  <c r="T2786" i="1" s="1"/>
  <c r="S2787" i="1" l="1"/>
  <c r="T2787" i="1" s="1"/>
  <c r="S2788" i="1" l="1"/>
  <c r="T2788" i="1" s="1"/>
  <c r="S2789" i="1" l="1"/>
  <c r="T2789" i="1" s="1"/>
  <c r="S2790" i="1" l="1"/>
  <c r="T2790" i="1" s="1"/>
  <c r="S2791" i="1" l="1"/>
  <c r="T2791" i="1" s="1"/>
  <c r="S2792" i="1" l="1"/>
  <c r="T2792" i="1" s="1"/>
  <c r="S2793" i="1" l="1"/>
  <c r="T2793" i="1" s="1"/>
  <c r="S2794" i="1" l="1"/>
  <c r="T2794" i="1" s="1"/>
  <c r="S2795" i="1" l="1"/>
  <c r="T2795" i="1" s="1"/>
  <c r="S2796" i="1" l="1"/>
  <c r="T2796" i="1" s="1"/>
  <c r="S2797" i="1" l="1"/>
  <c r="T2797" i="1" s="1"/>
  <c r="S2798" i="1" l="1"/>
  <c r="T2798" i="1" s="1"/>
  <c r="S2799" i="1" l="1"/>
  <c r="T2799" i="1" s="1"/>
  <c r="S2800" i="1" l="1"/>
  <c r="T2800" i="1" s="1"/>
  <c r="S2801" i="1" l="1"/>
  <c r="T2801" i="1" s="1"/>
  <c r="S2802" i="1" l="1"/>
  <c r="T2802" i="1" s="1"/>
  <c r="S2803" i="1" l="1"/>
  <c r="T2803" i="1" s="1"/>
  <c r="S2804" i="1" l="1"/>
  <c r="T2804" i="1" s="1"/>
  <c r="S2805" i="1" l="1"/>
  <c r="T2805" i="1" s="1"/>
  <c r="S2806" i="1" l="1"/>
  <c r="T2806" i="1" s="1"/>
  <c r="S2807" i="1" l="1"/>
  <c r="T2807" i="1" s="1"/>
  <c r="S2808" i="1" l="1"/>
  <c r="T2808" i="1" s="1"/>
  <c r="S2809" i="1" l="1"/>
  <c r="T2809" i="1" s="1"/>
  <c r="S2810" i="1" l="1"/>
  <c r="T2810" i="1" s="1"/>
  <c r="S2811" i="1" l="1"/>
  <c r="T2811" i="1" s="1"/>
  <c r="S2812" i="1" l="1"/>
  <c r="T2812" i="1" s="1"/>
  <c r="S2813" i="1" l="1"/>
  <c r="T2813" i="1" s="1"/>
  <c r="S2814" i="1" l="1"/>
  <c r="T2814" i="1" s="1"/>
  <c r="S2815" i="1" l="1"/>
  <c r="T2815" i="1" s="1"/>
  <c r="S2816" i="1" l="1"/>
  <c r="T2816" i="1" s="1"/>
  <c r="S2817" i="1" l="1"/>
  <c r="T2817" i="1" s="1"/>
  <c r="S2818" i="1" l="1"/>
  <c r="T2818" i="1" s="1"/>
  <c r="S2819" i="1" l="1"/>
  <c r="T2819" i="1" s="1"/>
  <c r="S2820" i="1" l="1"/>
  <c r="T2820" i="1" s="1"/>
  <c r="S2821" i="1" l="1"/>
  <c r="T2821" i="1" s="1"/>
  <c r="S2822" i="1" l="1"/>
  <c r="T2822" i="1" s="1"/>
  <c r="S2823" i="1" l="1"/>
  <c r="T2823" i="1" s="1"/>
  <c r="S2824" i="1" l="1"/>
  <c r="T2824" i="1" s="1"/>
  <c r="S2825" i="1" l="1"/>
  <c r="T2825" i="1" s="1"/>
  <c r="S2826" i="1" l="1"/>
  <c r="T2826" i="1" s="1"/>
  <c r="S2827" i="1" l="1"/>
  <c r="T2827" i="1" s="1"/>
  <c r="S2828" i="1" l="1"/>
  <c r="T2828" i="1" s="1"/>
  <c r="S2829" i="1" l="1"/>
  <c r="T2829" i="1" s="1"/>
  <c r="S2830" i="1" l="1"/>
  <c r="T2830" i="1" s="1"/>
  <c r="S2831" i="1" l="1"/>
  <c r="T2831" i="1" s="1"/>
  <c r="S2832" i="1" l="1"/>
  <c r="T2832" i="1" s="1"/>
  <c r="S2833" i="1" l="1"/>
  <c r="T2833" i="1" s="1"/>
  <c r="S2834" i="1" l="1"/>
  <c r="T2834" i="1" s="1"/>
  <c r="S2835" i="1" l="1"/>
  <c r="T2835" i="1" s="1"/>
  <c r="S2836" i="1" l="1"/>
  <c r="T2836" i="1" s="1"/>
  <c r="S2837" i="1" l="1"/>
  <c r="T2837" i="1" s="1"/>
  <c r="S2838" i="1" l="1"/>
  <c r="T2838" i="1" s="1"/>
  <c r="S2839" i="1" l="1"/>
  <c r="T2839" i="1" s="1"/>
  <c r="S2840" i="1" l="1"/>
  <c r="T2840" i="1" s="1"/>
  <c r="S2841" i="1" l="1"/>
  <c r="T2841" i="1" s="1"/>
  <c r="S2842" i="1" l="1"/>
  <c r="T2842" i="1" s="1"/>
  <c r="S2843" i="1" l="1"/>
  <c r="T2843" i="1" s="1"/>
  <c r="S2844" i="1" l="1"/>
  <c r="T2844" i="1" s="1"/>
  <c r="S2845" i="1" l="1"/>
  <c r="T2845" i="1" s="1"/>
  <c r="S2846" i="1" l="1"/>
  <c r="T2846" i="1" s="1"/>
  <c r="S2847" i="1" l="1"/>
  <c r="T2847" i="1" s="1"/>
  <c r="S2848" i="1" l="1"/>
  <c r="T2848" i="1" s="1"/>
  <c r="S2849" i="1" l="1"/>
  <c r="T2849" i="1" s="1"/>
  <c r="S2850" i="1" l="1"/>
  <c r="T2850" i="1" s="1"/>
  <c r="S2851" i="1" l="1"/>
  <c r="T2851" i="1" s="1"/>
  <c r="S2852" i="1" l="1"/>
  <c r="T2852" i="1" s="1"/>
  <c r="S2853" i="1" l="1"/>
  <c r="T2853" i="1" s="1"/>
  <c r="S2854" i="1" l="1"/>
  <c r="T2854" i="1" s="1"/>
  <c r="S2855" i="1" l="1"/>
  <c r="T2855" i="1" s="1"/>
  <c r="S2856" i="1" l="1"/>
  <c r="T2856" i="1" s="1"/>
  <c r="S2857" i="1" l="1"/>
  <c r="T2857" i="1" s="1"/>
  <c r="S2858" i="1" l="1"/>
  <c r="T2858" i="1" s="1"/>
  <c r="S2859" i="1" l="1"/>
  <c r="T2859" i="1" s="1"/>
  <c r="S2860" i="1" l="1"/>
  <c r="T2860" i="1" s="1"/>
  <c r="S2861" i="1" l="1"/>
  <c r="T2861" i="1" s="1"/>
  <c r="S2862" i="1" l="1"/>
  <c r="T2862" i="1" s="1"/>
  <c r="S2863" i="1" l="1"/>
  <c r="T2863" i="1" s="1"/>
  <c r="S2864" i="1" l="1"/>
  <c r="T2864" i="1" s="1"/>
  <c r="S2865" i="1" l="1"/>
  <c r="T2865" i="1" s="1"/>
  <c r="S2866" i="1" l="1"/>
  <c r="T2866" i="1" s="1"/>
  <c r="S2867" i="1" l="1"/>
  <c r="T2867" i="1" s="1"/>
  <c r="S2868" i="1" l="1"/>
  <c r="T2868" i="1" s="1"/>
  <c r="S2869" i="1" l="1"/>
  <c r="T2869" i="1" s="1"/>
  <c r="S2870" i="1" l="1"/>
  <c r="T2870" i="1" s="1"/>
  <c r="S2871" i="1" l="1"/>
  <c r="T2871" i="1" s="1"/>
  <c r="S2872" i="1" l="1"/>
  <c r="T2872" i="1" s="1"/>
  <c r="S2873" i="1" l="1"/>
  <c r="T2873" i="1" s="1"/>
  <c r="S2874" i="1" l="1"/>
  <c r="T2874" i="1" s="1"/>
  <c r="S2875" i="1" l="1"/>
  <c r="T2875" i="1" s="1"/>
  <c r="S2876" i="1" l="1"/>
  <c r="T2876" i="1" s="1"/>
  <c r="S2877" i="1" l="1"/>
  <c r="T2877" i="1" s="1"/>
  <c r="S2878" i="1" l="1"/>
  <c r="T2878" i="1" s="1"/>
  <c r="S2879" i="1" l="1"/>
  <c r="T2879" i="1" s="1"/>
  <c r="S2880" i="1" l="1"/>
  <c r="T2880" i="1" s="1"/>
  <c r="S2881" i="1" l="1"/>
  <c r="T2881" i="1" s="1"/>
  <c r="S2882" i="1" l="1"/>
  <c r="T2882" i="1" s="1"/>
  <c r="S2883" i="1" l="1"/>
  <c r="T2883" i="1" s="1"/>
  <c r="S2884" i="1" l="1"/>
  <c r="T2884" i="1" s="1"/>
  <c r="S2885" i="1" l="1"/>
  <c r="T2885" i="1" s="1"/>
  <c r="S2886" i="1" l="1"/>
  <c r="T2886" i="1" s="1"/>
  <c r="S2887" i="1" l="1"/>
  <c r="T2887" i="1" s="1"/>
  <c r="S2888" i="1" l="1"/>
  <c r="T2888" i="1" s="1"/>
  <c r="S2889" i="1" l="1"/>
  <c r="T2889" i="1" s="1"/>
  <c r="S2890" i="1" l="1"/>
  <c r="T2890" i="1" s="1"/>
  <c r="S2891" i="1" l="1"/>
  <c r="T2891" i="1" s="1"/>
  <c r="S4" i="1" l="1"/>
  <c r="T4" i="1" l="1"/>
  <c r="U4" i="1" s="1"/>
  <c r="V4" i="1" l="1"/>
  <c r="S6" i="1" l="1"/>
  <c r="T6" i="1" s="1"/>
  <c r="S5" i="1"/>
  <c r="S9" i="1"/>
  <c r="T9" i="1" s="1"/>
  <c r="S8" i="1"/>
  <c r="T8" i="1" s="1"/>
  <c r="S7" i="1"/>
  <c r="T7" i="1" s="1"/>
  <c r="T5" i="1" l="1"/>
  <c r="U5" i="1" s="1"/>
  <c r="V5" i="1" l="1"/>
  <c r="U6" i="1"/>
  <c r="V6" i="1" l="1"/>
  <c r="U7" i="1"/>
  <c r="V7" i="1" l="1"/>
  <c r="U8" i="1"/>
  <c r="V8" i="1" l="1"/>
  <c r="U9" i="1"/>
  <c r="V9" i="1" l="1"/>
  <c r="S15" i="1" l="1"/>
  <c r="T15" i="1" s="1"/>
  <c r="S12" i="1"/>
  <c r="T12" i="1" s="1"/>
  <c r="S11" i="1"/>
  <c r="T11" i="1" s="1"/>
  <c r="S10" i="1"/>
  <c r="S14" i="1"/>
  <c r="T14" i="1" s="1"/>
  <c r="S13" i="1"/>
  <c r="T13" i="1" s="1"/>
  <c r="S16" i="1" l="1"/>
  <c r="T10" i="1"/>
  <c r="U10" i="1" s="1"/>
  <c r="V10" i="1" s="1"/>
  <c r="S17" i="1" l="1"/>
  <c r="U11" i="1"/>
  <c r="V11" i="1" s="1"/>
  <c r="T16" i="1"/>
  <c r="S18" i="1"/>
  <c r="T18" i="1" s="1"/>
  <c r="T17" i="1" l="1"/>
  <c r="U12" i="1"/>
  <c r="V12" i="1" s="1"/>
  <c r="S20" i="1"/>
  <c r="T20" i="1" s="1"/>
  <c r="S19" i="1"/>
  <c r="T19" i="1" l="1"/>
  <c r="U13" i="1"/>
  <c r="V13" i="1" s="1"/>
  <c r="U14" i="1" l="1"/>
  <c r="U15" i="1" s="1"/>
  <c r="S22" i="1"/>
  <c r="T22" i="1" s="1"/>
  <c r="S21" i="1"/>
  <c r="V14" i="1" l="1"/>
  <c r="T21" i="1"/>
  <c r="V15" i="1"/>
  <c r="U16" i="1"/>
  <c r="U17" i="1" l="1"/>
  <c r="V16" i="1"/>
  <c r="S23" i="1"/>
  <c r="T23" i="1" s="1"/>
  <c r="V17" i="1" l="1"/>
  <c r="U18" i="1"/>
  <c r="S24" i="1"/>
  <c r="T24" i="1" s="1"/>
  <c r="V18" i="1" l="1"/>
  <c r="U19" i="1"/>
  <c r="S25" i="1"/>
  <c r="T25" i="1" s="1"/>
  <c r="V19" i="1" l="1"/>
  <c r="U20" i="1"/>
  <c r="S26" i="1"/>
  <c r="T26" i="1" s="1"/>
  <c r="S28" i="1" l="1"/>
  <c r="T28" i="1" s="1"/>
  <c r="V20" i="1"/>
  <c r="U21" i="1"/>
  <c r="S27" i="1"/>
  <c r="T27" i="1" s="1"/>
  <c r="S30" i="1" l="1"/>
  <c r="V21" i="1"/>
  <c r="U22" i="1"/>
  <c r="S29" i="1" l="1"/>
  <c r="T29" i="1" s="1"/>
  <c r="T30" i="1"/>
  <c r="V22" i="1"/>
  <c r="U23" i="1"/>
  <c r="O19" i="2" l="1"/>
  <c r="Q19" i="2"/>
  <c r="P19" i="2"/>
  <c r="V23" i="1"/>
  <c r="U24" i="1"/>
  <c r="V24" i="1" l="1"/>
  <c r="U25" i="1"/>
  <c r="V25" i="1" l="1"/>
  <c r="U26" i="1"/>
  <c r="V26" i="1" l="1"/>
  <c r="U27" i="1"/>
  <c r="V27" i="1" l="1"/>
  <c r="U28" i="1"/>
  <c r="V28" i="1" l="1"/>
  <c r="U29" i="1"/>
  <c r="V29" i="1" l="1"/>
  <c r="U30" i="1"/>
  <c r="V30" i="1" l="1"/>
  <c r="U31" i="1"/>
  <c r="V31" i="1" l="1"/>
  <c r="U32" i="1"/>
  <c r="U33" i="1" l="1"/>
  <c r="V32" i="1"/>
  <c r="U34" i="1" l="1"/>
  <c r="V33" i="1"/>
  <c r="V34" i="1" l="1"/>
  <c r="U35" i="1"/>
  <c r="V35" i="1" l="1"/>
  <c r="U36" i="1"/>
  <c r="V36" i="1" l="1"/>
  <c r="U37" i="1"/>
  <c r="V37" i="1" l="1"/>
  <c r="U38" i="1"/>
  <c r="V38" i="1" l="1"/>
  <c r="U39" i="1"/>
  <c r="V39" i="1" l="1"/>
  <c r="U40" i="1"/>
  <c r="V40" i="1" l="1"/>
  <c r="U41" i="1"/>
  <c r="V41" i="1" l="1"/>
  <c r="U42" i="1"/>
  <c r="V42" i="1" l="1"/>
  <c r="U43" i="1"/>
  <c r="V43" i="1" l="1"/>
  <c r="U44" i="1"/>
  <c r="V44" i="1" l="1"/>
  <c r="U45" i="1"/>
  <c r="V45" i="1" l="1"/>
  <c r="U46" i="1"/>
  <c r="V46" i="1" l="1"/>
  <c r="U47" i="1"/>
  <c r="V47" i="1" l="1"/>
  <c r="U48" i="1"/>
  <c r="U49" i="1" l="1"/>
  <c r="V48" i="1"/>
  <c r="U50" i="1" l="1"/>
  <c r="V49" i="1"/>
  <c r="V50" i="1" l="1"/>
  <c r="U51" i="1"/>
  <c r="U52" i="1" l="1"/>
  <c r="V51" i="1"/>
  <c r="V52" i="1" l="1"/>
  <c r="U53" i="1"/>
  <c r="V53" i="1" l="1"/>
  <c r="U54" i="1"/>
  <c r="V54" i="1" l="1"/>
  <c r="U55" i="1"/>
  <c r="V55" i="1" l="1"/>
  <c r="U56" i="1"/>
  <c r="V56" i="1" l="1"/>
  <c r="U57" i="1"/>
  <c r="V57" i="1" l="1"/>
  <c r="U58" i="1"/>
  <c r="V58" i="1" l="1"/>
  <c r="U59" i="1"/>
  <c r="V59" i="1" l="1"/>
  <c r="U60" i="1"/>
  <c r="V60" i="1" l="1"/>
  <c r="U61" i="1"/>
  <c r="V61" i="1" l="1"/>
  <c r="U62" i="1"/>
  <c r="V62" i="1" l="1"/>
  <c r="U63" i="1"/>
  <c r="V63" i="1" l="1"/>
  <c r="U64" i="1"/>
  <c r="V64" i="1" l="1"/>
  <c r="U65" i="1"/>
  <c r="V65" i="1" l="1"/>
  <c r="U66" i="1"/>
  <c r="V66" i="1" l="1"/>
  <c r="U67" i="1"/>
  <c r="V67" i="1" l="1"/>
  <c r="U68" i="1"/>
  <c r="V68" i="1" l="1"/>
  <c r="U69" i="1"/>
  <c r="V69" i="1" l="1"/>
  <c r="U70" i="1"/>
  <c r="V70" i="1" l="1"/>
  <c r="U71" i="1"/>
  <c r="V71" i="1" l="1"/>
  <c r="U72" i="1"/>
  <c r="V72" i="1" l="1"/>
  <c r="U73" i="1"/>
  <c r="V73" i="1" l="1"/>
  <c r="U74" i="1"/>
  <c r="V74" i="1" l="1"/>
  <c r="U75" i="1"/>
  <c r="V75" i="1" l="1"/>
  <c r="U76" i="1"/>
  <c r="V76" i="1" l="1"/>
  <c r="U77" i="1"/>
  <c r="V77" i="1" l="1"/>
  <c r="U78" i="1"/>
  <c r="V78" i="1" l="1"/>
  <c r="U79" i="1"/>
  <c r="V79" i="1" l="1"/>
  <c r="U80" i="1"/>
  <c r="U81" i="1" l="1"/>
  <c r="V80" i="1"/>
  <c r="V81" i="1" l="1"/>
  <c r="U82" i="1"/>
  <c r="V82" i="1" l="1"/>
  <c r="U83" i="1"/>
  <c r="V83" i="1" l="1"/>
  <c r="U84" i="1"/>
  <c r="V84" i="1" l="1"/>
  <c r="U85" i="1"/>
  <c r="V85" i="1" l="1"/>
  <c r="U86" i="1"/>
  <c r="V86" i="1" l="1"/>
  <c r="U87" i="1"/>
  <c r="V87" i="1" l="1"/>
  <c r="U88" i="1"/>
  <c r="V88" i="1" l="1"/>
  <c r="U89" i="1"/>
  <c r="V89" i="1" l="1"/>
  <c r="U90" i="1"/>
  <c r="U91" i="1" l="1"/>
  <c r="V90" i="1"/>
  <c r="V91" i="1" l="1"/>
  <c r="U92" i="1"/>
  <c r="V92" i="1" l="1"/>
  <c r="U93" i="1"/>
  <c r="V93" i="1" l="1"/>
  <c r="U94" i="1"/>
  <c r="V94" i="1" l="1"/>
  <c r="U95" i="1"/>
  <c r="V95" i="1" l="1"/>
  <c r="U96" i="1"/>
  <c r="U97" i="1" l="1"/>
  <c r="V96" i="1"/>
  <c r="U98" i="1" l="1"/>
  <c r="V97" i="1"/>
  <c r="V98" i="1" l="1"/>
  <c r="U99" i="1"/>
  <c r="V99" i="1" l="1"/>
  <c r="U100" i="1"/>
  <c r="V100" i="1" l="1"/>
  <c r="U101" i="1"/>
  <c r="V101" i="1" l="1"/>
  <c r="U102" i="1"/>
  <c r="V102" i="1" l="1"/>
  <c r="U103" i="1"/>
  <c r="V103" i="1" l="1"/>
  <c r="U104" i="1"/>
  <c r="V104" i="1" l="1"/>
  <c r="U105" i="1"/>
  <c r="V105" i="1" l="1"/>
  <c r="U106" i="1"/>
  <c r="V106" i="1" l="1"/>
  <c r="U107" i="1"/>
  <c r="V107" i="1" l="1"/>
  <c r="U108" i="1"/>
  <c r="V108" i="1" l="1"/>
  <c r="U109" i="1"/>
  <c r="V109" i="1" l="1"/>
  <c r="U110" i="1"/>
  <c r="V110" i="1" l="1"/>
  <c r="U111" i="1"/>
  <c r="V111" i="1" l="1"/>
  <c r="U112" i="1"/>
  <c r="U113" i="1" l="1"/>
  <c r="V112" i="1"/>
  <c r="U114" i="1" l="1"/>
  <c r="V113" i="1"/>
  <c r="U115" i="1" l="1"/>
  <c r="V114" i="1"/>
  <c r="V115" i="1" l="1"/>
  <c r="U116" i="1"/>
  <c r="V116" i="1" l="1"/>
  <c r="U117" i="1"/>
  <c r="V117" i="1" l="1"/>
  <c r="U118" i="1"/>
  <c r="V118" i="1" l="1"/>
  <c r="U119" i="1"/>
  <c r="V119" i="1" l="1"/>
  <c r="U120" i="1"/>
  <c r="V120" i="1" l="1"/>
  <c r="U121" i="1"/>
  <c r="V121" i="1" l="1"/>
  <c r="U122" i="1"/>
  <c r="V122" i="1" l="1"/>
  <c r="U123" i="1"/>
  <c r="V123" i="1" l="1"/>
  <c r="U124" i="1"/>
  <c r="V124" i="1" l="1"/>
  <c r="U125" i="1"/>
  <c r="V125" i="1" l="1"/>
  <c r="U126" i="1"/>
  <c r="V126" i="1" l="1"/>
  <c r="U127" i="1"/>
  <c r="V127" i="1" l="1"/>
  <c r="U128" i="1"/>
  <c r="V128" i="1" l="1"/>
  <c r="U129" i="1"/>
  <c r="V129" i="1" l="1"/>
  <c r="U130" i="1"/>
  <c r="V130" i="1" l="1"/>
  <c r="U131" i="1"/>
  <c r="V131" i="1" l="1"/>
  <c r="U132" i="1"/>
  <c r="V132" i="1" l="1"/>
  <c r="U133" i="1"/>
  <c r="V133" i="1" l="1"/>
  <c r="U134" i="1"/>
  <c r="V134" i="1" l="1"/>
  <c r="U135" i="1"/>
  <c r="V135" i="1" l="1"/>
  <c r="U136" i="1"/>
  <c r="V136" i="1" l="1"/>
  <c r="U137" i="1"/>
  <c r="V137" i="1" l="1"/>
  <c r="U138" i="1"/>
  <c r="V138" i="1" l="1"/>
  <c r="U139" i="1"/>
  <c r="V139" i="1" l="1"/>
  <c r="U140" i="1"/>
  <c r="V140" i="1" l="1"/>
  <c r="U141" i="1"/>
  <c r="V141" i="1" l="1"/>
  <c r="U142" i="1"/>
  <c r="V142" i="1" l="1"/>
  <c r="U143" i="1"/>
  <c r="V143" i="1" l="1"/>
  <c r="U144" i="1"/>
  <c r="U145" i="1" l="1"/>
  <c r="V144" i="1"/>
  <c r="V145" i="1" l="1"/>
  <c r="U146" i="1"/>
  <c r="V146" i="1" l="1"/>
  <c r="U147" i="1"/>
  <c r="V147" i="1" l="1"/>
  <c r="U148" i="1"/>
  <c r="V148" i="1" l="1"/>
  <c r="U149" i="1"/>
  <c r="V149" i="1" l="1"/>
  <c r="U150" i="1"/>
  <c r="V150" i="1" l="1"/>
  <c r="U151" i="1"/>
  <c r="V151" i="1" l="1"/>
  <c r="U152" i="1"/>
  <c r="V152" i="1" l="1"/>
  <c r="U153" i="1"/>
  <c r="V153" i="1" l="1"/>
  <c r="U154" i="1"/>
  <c r="V154" i="1" l="1"/>
  <c r="U155" i="1"/>
  <c r="V155" i="1" l="1"/>
  <c r="U156" i="1"/>
  <c r="V156" i="1" l="1"/>
  <c r="U157" i="1"/>
  <c r="V157" i="1" l="1"/>
  <c r="U158" i="1"/>
  <c r="V158" i="1" l="1"/>
  <c r="U159" i="1"/>
  <c r="V159" i="1" l="1"/>
  <c r="U160" i="1"/>
  <c r="U161" i="1" l="1"/>
  <c r="V160" i="1"/>
  <c r="U162" i="1" l="1"/>
  <c r="V161" i="1"/>
  <c r="V162" i="1" l="1"/>
  <c r="U163" i="1"/>
  <c r="V163" i="1" l="1"/>
  <c r="U164" i="1"/>
  <c r="V164" i="1" l="1"/>
  <c r="U165" i="1"/>
  <c r="V165" i="1" l="1"/>
  <c r="U166" i="1"/>
  <c r="V166" i="1" l="1"/>
  <c r="U167" i="1"/>
  <c r="V167" i="1" l="1"/>
  <c r="U168" i="1"/>
  <c r="V168" i="1" l="1"/>
  <c r="U169" i="1"/>
  <c r="V169" i="1" l="1"/>
  <c r="U170" i="1"/>
  <c r="V170" i="1" l="1"/>
  <c r="U171" i="1"/>
  <c r="V171" i="1" l="1"/>
  <c r="U172" i="1"/>
  <c r="V172" i="1" l="1"/>
  <c r="U173" i="1"/>
  <c r="V173" i="1" l="1"/>
  <c r="U174" i="1"/>
  <c r="V174" i="1" l="1"/>
  <c r="U175" i="1"/>
  <c r="V175" i="1" l="1"/>
  <c r="U176" i="1"/>
  <c r="U177" i="1" l="1"/>
  <c r="V176" i="1"/>
  <c r="U178" i="1" l="1"/>
  <c r="V177" i="1"/>
  <c r="V178" i="1" l="1"/>
  <c r="U179" i="1"/>
  <c r="V179" i="1" l="1"/>
  <c r="U180" i="1"/>
  <c r="V180" i="1" l="1"/>
  <c r="U181" i="1"/>
  <c r="V181" i="1" l="1"/>
  <c r="U182" i="1"/>
  <c r="V182" i="1" l="1"/>
  <c r="U183" i="1"/>
  <c r="V183" i="1" l="1"/>
  <c r="U184" i="1"/>
  <c r="V184" i="1" l="1"/>
  <c r="U185" i="1"/>
  <c r="V185" i="1" l="1"/>
  <c r="U186" i="1"/>
  <c r="V186" i="1" l="1"/>
  <c r="U187" i="1"/>
  <c r="V187" i="1" l="1"/>
  <c r="U188" i="1"/>
  <c r="V188" i="1" l="1"/>
  <c r="U189" i="1"/>
  <c r="V189" i="1" l="1"/>
  <c r="U190" i="1"/>
  <c r="V190" i="1" l="1"/>
  <c r="U191" i="1"/>
  <c r="V191" i="1" l="1"/>
  <c r="U192" i="1"/>
  <c r="V192" i="1" l="1"/>
  <c r="U193" i="1"/>
  <c r="V193" i="1" l="1"/>
  <c r="U194" i="1"/>
  <c r="V194" i="1" l="1"/>
  <c r="U195" i="1"/>
  <c r="V195" i="1" l="1"/>
  <c r="U196" i="1"/>
  <c r="V196" i="1" l="1"/>
  <c r="U197" i="1"/>
  <c r="V197" i="1" l="1"/>
  <c r="U198" i="1"/>
  <c r="V198" i="1" l="1"/>
  <c r="U199" i="1"/>
  <c r="V199" i="1" l="1"/>
  <c r="U200" i="1"/>
  <c r="V200" i="1" l="1"/>
  <c r="U201" i="1"/>
  <c r="V201" i="1" l="1"/>
  <c r="U202" i="1"/>
  <c r="V202" i="1" l="1"/>
  <c r="U203" i="1"/>
  <c r="V203" i="1" l="1"/>
  <c r="U204" i="1"/>
  <c r="V204" i="1" l="1"/>
  <c r="U205" i="1"/>
  <c r="V205" i="1" l="1"/>
  <c r="U206" i="1"/>
  <c r="V206" i="1" l="1"/>
  <c r="U207" i="1"/>
  <c r="V207" i="1" l="1"/>
  <c r="U208" i="1"/>
  <c r="U209" i="1" l="1"/>
  <c r="V208" i="1"/>
  <c r="V209" i="1" l="1"/>
  <c r="U210" i="1"/>
  <c r="V210" i="1" l="1"/>
  <c r="U211" i="1"/>
  <c r="V211" i="1" l="1"/>
  <c r="U212" i="1"/>
  <c r="V212" i="1" l="1"/>
  <c r="U213" i="1"/>
  <c r="V213" i="1" l="1"/>
  <c r="U214" i="1"/>
  <c r="V214" i="1" l="1"/>
  <c r="U215" i="1"/>
  <c r="V215" i="1" l="1"/>
  <c r="U216" i="1"/>
  <c r="V216" i="1" l="1"/>
  <c r="U217" i="1"/>
  <c r="V217" i="1" l="1"/>
  <c r="U218" i="1"/>
  <c r="V218" i="1" l="1"/>
  <c r="U219" i="1"/>
  <c r="V219" i="1" l="1"/>
  <c r="U220" i="1"/>
  <c r="V220" i="1" l="1"/>
  <c r="U221" i="1"/>
  <c r="V221" i="1" l="1"/>
  <c r="U222" i="1"/>
  <c r="V222" i="1" l="1"/>
  <c r="U223" i="1"/>
  <c r="V223" i="1" l="1"/>
  <c r="U224" i="1"/>
  <c r="U225" i="1" l="1"/>
  <c r="V224" i="1"/>
  <c r="U226" i="1" l="1"/>
  <c r="V225" i="1"/>
  <c r="V226" i="1" l="1"/>
  <c r="U227" i="1"/>
  <c r="V227" i="1" l="1"/>
  <c r="U228" i="1"/>
  <c r="V228" i="1" l="1"/>
  <c r="U229" i="1"/>
  <c r="V229" i="1" l="1"/>
  <c r="U230" i="1"/>
  <c r="V230" i="1" l="1"/>
  <c r="U231" i="1"/>
  <c r="V231" i="1" l="1"/>
  <c r="U232" i="1"/>
  <c r="V232" i="1" l="1"/>
  <c r="U233" i="1"/>
  <c r="V233" i="1" l="1"/>
  <c r="U234" i="1"/>
  <c r="V234" i="1" l="1"/>
  <c r="U235" i="1"/>
  <c r="V235" i="1" l="1"/>
  <c r="U236" i="1"/>
  <c r="V236" i="1" l="1"/>
  <c r="U237" i="1"/>
  <c r="V237" i="1" l="1"/>
  <c r="U238" i="1"/>
  <c r="V238" i="1" l="1"/>
  <c r="U239" i="1"/>
  <c r="V239" i="1" l="1"/>
  <c r="U240" i="1"/>
  <c r="U241" i="1" l="1"/>
  <c r="V240" i="1"/>
  <c r="U242" i="1" l="1"/>
  <c r="V241" i="1"/>
  <c r="V242" i="1" l="1"/>
  <c r="U243" i="1"/>
  <c r="C3" i="2" s="1"/>
  <c r="V243" i="1" l="1"/>
  <c r="U244" i="1"/>
  <c r="V244" i="1" l="1"/>
  <c r="U245" i="1"/>
  <c r="O3" i="2"/>
  <c r="P3" i="2"/>
  <c r="Q3" i="2"/>
  <c r="V245" i="1" l="1"/>
  <c r="U246" i="1"/>
  <c r="V246" i="1" l="1"/>
  <c r="U247" i="1"/>
  <c r="U248" i="1" l="1"/>
  <c r="V247" i="1"/>
  <c r="V248" i="1" l="1"/>
  <c r="U249" i="1"/>
  <c r="V249" i="1" l="1"/>
  <c r="U250" i="1"/>
  <c r="V250" i="1" l="1"/>
  <c r="U251" i="1"/>
  <c r="V251" i="1" l="1"/>
  <c r="U252" i="1"/>
  <c r="V252" i="1" l="1"/>
  <c r="U253" i="1"/>
  <c r="V253" i="1" l="1"/>
  <c r="U254" i="1"/>
  <c r="V254" i="1" l="1"/>
  <c r="U255" i="1"/>
  <c r="V255" i="1" l="1"/>
  <c r="U256" i="1"/>
  <c r="V256" i="1" l="1"/>
  <c r="U257" i="1"/>
  <c r="V257" i="1" l="1"/>
  <c r="U258" i="1"/>
  <c r="V258" i="1" l="1"/>
  <c r="U259" i="1"/>
  <c r="V259" i="1" l="1"/>
  <c r="U260" i="1"/>
  <c r="V260" i="1" l="1"/>
  <c r="U261" i="1"/>
  <c r="V261" i="1" l="1"/>
  <c r="U262" i="1"/>
  <c r="V262" i="1" l="1"/>
  <c r="U263" i="1"/>
  <c r="V263" i="1" l="1"/>
  <c r="U264" i="1"/>
  <c r="V264" i="1" l="1"/>
  <c r="U265" i="1"/>
  <c r="V265" i="1" l="1"/>
  <c r="U266" i="1"/>
  <c r="V266" i="1" l="1"/>
  <c r="U267" i="1"/>
  <c r="V267" i="1" l="1"/>
  <c r="U268" i="1"/>
  <c r="V268" i="1" l="1"/>
  <c r="U269" i="1"/>
  <c r="V269" i="1" l="1"/>
  <c r="U270" i="1"/>
  <c r="V270" i="1" l="1"/>
  <c r="U271" i="1"/>
  <c r="V271" i="1" l="1"/>
  <c r="U272" i="1"/>
  <c r="V272" i="1" l="1"/>
  <c r="U273" i="1"/>
  <c r="V273" i="1" l="1"/>
  <c r="U274" i="1"/>
  <c r="V274" i="1" l="1"/>
  <c r="U275" i="1"/>
  <c r="V275" i="1" l="1"/>
  <c r="U276" i="1"/>
  <c r="V276" i="1" l="1"/>
  <c r="U277" i="1"/>
  <c r="V277" i="1" l="1"/>
  <c r="U278" i="1"/>
  <c r="V278" i="1" l="1"/>
  <c r="U279" i="1"/>
  <c r="V279" i="1" l="1"/>
  <c r="U280" i="1"/>
  <c r="V280" i="1" l="1"/>
  <c r="U281" i="1"/>
  <c r="V281" i="1" l="1"/>
  <c r="U282" i="1"/>
  <c r="V282" i="1" l="1"/>
  <c r="U283" i="1"/>
  <c r="V283" i="1" l="1"/>
  <c r="U284" i="1"/>
  <c r="V284" i="1" l="1"/>
  <c r="U285" i="1"/>
  <c r="V285" i="1" l="1"/>
  <c r="U286" i="1"/>
  <c r="U287" i="1" l="1"/>
  <c r="V286" i="1"/>
  <c r="V287" i="1" l="1"/>
  <c r="U288" i="1"/>
  <c r="V288" i="1" l="1"/>
  <c r="U289" i="1"/>
  <c r="V289" i="1" l="1"/>
  <c r="U290" i="1"/>
  <c r="V290" i="1" l="1"/>
  <c r="U291" i="1"/>
  <c r="V291" i="1" l="1"/>
  <c r="U292" i="1"/>
  <c r="V292" i="1" l="1"/>
  <c r="U293" i="1"/>
  <c r="V293" i="1" l="1"/>
  <c r="U294" i="1"/>
  <c r="V294" i="1" l="1"/>
  <c r="U295" i="1"/>
  <c r="V295" i="1" l="1"/>
  <c r="U296" i="1"/>
  <c r="V296" i="1" l="1"/>
  <c r="U297" i="1"/>
  <c r="U298" i="1" l="1"/>
  <c r="V297" i="1"/>
  <c r="V298" i="1" l="1"/>
  <c r="U299" i="1"/>
  <c r="V299" i="1" l="1"/>
  <c r="U300" i="1"/>
  <c r="V300" i="1" l="1"/>
  <c r="U301" i="1"/>
  <c r="V301" i="1" l="1"/>
  <c r="U302" i="1"/>
  <c r="V302" i="1" l="1"/>
  <c r="U303" i="1"/>
  <c r="V303" i="1" l="1"/>
  <c r="U304" i="1"/>
  <c r="V304" i="1" l="1"/>
  <c r="U305" i="1"/>
  <c r="V305" i="1" l="1"/>
  <c r="U306" i="1"/>
  <c r="V306" i="1" l="1"/>
  <c r="U307" i="1"/>
  <c r="V307" i="1" l="1"/>
  <c r="U308" i="1"/>
  <c r="U309" i="1" l="1"/>
  <c r="V308" i="1"/>
  <c r="V309" i="1" l="1"/>
  <c r="U310" i="1"/>
  <c r="V310" i="1" l="1"/>
  <c r="U311" i="1"/>
  <c r="V311" i="1" l="1"/>
  <c r="U312" i="1"/>
  <c r="V312" i="1" l="1"/>
  <c r="U313" i="1"/>
  <c r="U314" i="1" l="1"/>
  <c r="V313" i="1"/>
  <c r="U315" i="1" l="1"/>
  <c r="V314" i="1"/>
  <c r="V315" i="1" l="1"/>
  <c r="U316" i="1"/>
  <c r="V316" i="1" l="1"/>
  <c r="U317" i="1"/>
  <c r="V317" i="1" l="1"/>
  <c r="U318" i="1"/>
  <c r="V318" i="1" l="1"/>
  <c r="U319" i="1"/>
  <c r="V319" i="1" l="1"/>
  <c r="U320" i="1"/>
  <c r="U321" i="1" l="1"/>
  <c r="V320" i="1"/>
  <c r="V321" i="1" l="1"/>
  <c r="U322" i="1"/>
  <c r="V322" i="1" l="1"/>
  <c r="U323" i="1"/>
  <c r="V323" i="1" l="1"/>
  <c r="U324" i="1"/>
  <c r="U325" i="1" l="1"/>
  <c r="V324" i="1"/>
  <c r="V325" i="1" l="1"/>
  <c r="U326" i="1"/>
  <c r="V326" i="1" l="1"/>
  <c r="U327" i="1"/>
  <c r="V327" i="1" l="1"/>
  <c r="U328" i="1"/>
  <c r="V328" i="1" l="1"/>
  <c r="U329" i="1"/>
  <c r="V329" i="1" l="1"/>
  <c r="U330" i="1"/>
  <c r="V330" i="1" l="1"/>
  <c r="U331" i="1"/>
  <c r="V331" i="1" l="1"/>
  <c r="U332" i="1"/>
  <c r="V332" i="1" l="1"/>
  <c r="U333" i="1"/>
  <c r="V333" i="1" l="1"/>
  <c r="U334" i="1"/>
  <c r="V334" i="1" l="1"/>
  <c r="U335" i="1"/>
  <c r="V335" i="1" l="1"/>
  <c r="U336" i="1"/>
  <c r="V336" i="1" l="1"/>
  <c r="U337" i="1"/>
  <c r="V337" i="1" l="1"/>
  <c r="U338" i="1"/>
  <c r="V338" i="1" l="1"/>
  <c r="U339" i="1"/>
  <c r="V339" i="1" l="1"/>
  <c r="U340" i="1"/>
  <c r="V340" i="1" l="1"/>
  <c r="U341" i="1"/>
  <c r="V341" i="1" l="1"/>
  <c r="U342" i="1"/>
  <c r="V342" i="1" l="1"/>
  <c r="U343" i="1"/>
  <c r="V343" i="1" l="1"/>
  <c r="U344" i="1"/>
  <c r="U345" i="1" l="1"/>
  <c r="V344" i="1"/>
  <c r="V345" i="1" l="1"/>
  <c r="U346" i="1"/>
  <c r="V346" i="1" l="1"/>
  <c r="U347" i="1"/>
  <c r="V347" i="1" l="1"/>
  <c r="U348" i="1"/>
  <c r="V348" i="1" l="1"/>
  <c r="U349" i="1"/>
  <c r="V349" i="1" l="1"/>
  <c r="U350" i="1"/>
  <c r="V350" i="1" l="1"/>
  <c r="U351" i="1"/>
  <c r="V351" i="1" l="1"/>
  <c r="U352" i="1"/>
  <c r="V352" i="1" l="1"/>
  <c r="U353" i="1"/>
  <c r="V353" i="1" l="1"/>
  <c r="U354" i="1"/>
  <c r="V354" i="1" l="1"/>
  <c r="U355" i="1"/>
  <c r="V355" i="1" l="1"/>
  <c r="U356" i="1"/>
  <c r="V356" i="1" l="1"/>
  <c r="U357" i="1"/>
  <c r="V357" i="1" l="1"/>
  <c r="U358" i="1"/>
  <c r="V358" i="1" l="1"/>
  <c r="U359" i="1"/>
  <c r="V359" i="1" l="1"/>
  <c r="U360" i="1"/>
  <c r="V360" i="1" l="1"/>
  <c r="U361" i="1"/>
  <c r="U362" i="1" l="1"/>
  <c r="V361" i="1"/>
  <c r="V362" i="1" l="1"/>
  <c r="U363" i="1"/>
  <c r="V363" i="1" l="1"/>
  <c r="U364" i="1"/>
  <c r="V364" i="1" l="1"/>
  <c r="U365" i="1"/>
  <c r="V365" i="1" l="1"/>
  <c r="U366" i="1"/>
  <c r="V366" i="1" l="1"/>
  <c r="U367" i="1"/>
  <c r="V367" i="1" l="1"/>
  <c r="U368" i="1"/>
  <c r="V368" i="1" l="1"/>
  <c r="U369" i="1"/>
  <c r="V369" i="1" l="1"/>
  <c r="U370" i="1"/>
  <c r="V370" i="1" l="1"/>
  <c r="U371" i="1"/>
  <c r="V371" i="1" l="1"/>
  <c r="U372" i="1"/>
  <c r="V372" i="1" l="1"/>
  <c r="U373" i="1"/>
  <c r="V373" i="1" l="1"/>
  <c r="U374" i="1"/>
  <c r="V374" i="1" l="1"/>
  <c r="U375" i="1"/>
  <c r="V375" i="1" l="1"/>
  <c r="U376" i="1"/>
  <c r="U377" i="1" l="1"/>
  <c r="V376" i="1"/>
  <c r="U378" i="1" l="1"/>
  <c r="V377" i="1"/>
  <c r="V378" i="1" l="1"/>
  <c r="U379" i="1"/>
  <c r="V379" i="1" l="1"/>
  <c r="U380" i="1"/>
  <c r="V380" i="1" l="1"/>
  <c r="U381" i="1"/>
  <c r="V381" i="1" l="1"/>
  <c r="U382" i="1"/>
  <c r="V382" i="1" l="1"/>
  <c r="U383" i="1"/>
  <c r="V383" i="1" l="1"/>
  <c r="U384" i="1"/>
  <c r="V384" i="1" l="1"/>
  <c r="U385" i="1"/>
  <c r="V385" i="1" l="1"/>
  <c r="U386" i="1"/>
  <c r="V386" i="1" l="1"/>
  <c r="U387" i="1"/>
  <c r="V387" i="1" l="1"/>
  <c r="U388" i="1"/>
  <c r="V388" i="1" l="1"/>
  <c r="U389" i="1"/>
  <c r="V389" i="1" l="1"/>
  <c r="U390" i="1"/>
  <c r="V390" i="1" l="1"/>
  <c r="U391" i="1"/>
  <c r="V391" i="1" l="1"/>
  <c r="U392" i="1"/>
  <c r="V392" i="1" l="1"/>
  <c r="U393" i="1"/>
  <c r="V393" i="1" l="1"/>
  <c r="U394" i="1"/>
  <c r="V394" i="1" l="1"/>
  <c r="U395" i="1"/>
  <c r="V395" i="1" l="1"/>
  <c r="U396" i="1"/>
  <c r="V396" i="1" l="1"/>
  <c r="U397" i="1"/>
  <c r="V397" i="1" l="1"/>
  <c r="U398" i="1"/>
  <c r="V398" i="1" l="1"/>
  <c r="U399" i="1"/>
  <c r="V399" i="1" l="1"/>
  <c r="U400" i="1"/>
  <c r="V400" i="1" l="1"/>
  <c r="U401" i="1"/>
  <c r="V401" i="1" l="1"/>
  <c r="U402" i="1"/>
  <c r="V402" i="1" l="1"/>
  <c r="U403" i="1"/>
  <c r="V403" i="1" l="1"/>
  <c r="U404" i="1"/>
  <c r="V404" i="1" l="1"/>
  <c r="U405" i="1"/>
  <c r="V405" i="1" l="1"/>
  <c r="U406" i="1"/>
  <c r="V406" i="1" l="1"/>
  <c r="U407" i="1"/>
  <c r="V407" i="1" l="1"/>
  <c r="U408" i="1"/>
  <c r="V408" i="1" l="1"/>
  <c r="U409" i="1"/>
  <c r="V409" i="1" l="1"/>
  <c r="U410" i="1"/>
  <c r="V410" i="1" l="1"/>
  <c r="U411" i="1"/>
  <c r="V411" i="1" l="1"/>
  <c r="U412" i="1"/>
  <c r="V412" i="1" l="1"/>
  <c r="U413" i="1"/>
  <c r="V413" i="1" l="1"/>
  <c r="U414" i="1"/>
  <c r="V414" i="1" l="1"/>
  <c r="U415" i="1"/>
  <c r="V415" i="1" l="1"/>
  <c r="U416" i="1"/>
  <c r="V416" i="1" l="1"/>
  <c r="U417" i="1"/>
  <c r="V417" i="1" l="1"/>
  <c r="U418" i="1"/>
  <c r="V418" i="1" l="1"/>
  <c r="U419" i="1"/>
  <c r="V419" i="1" l="1"/>
  <c r="U420" i="1"/>
  <c r="V420" i="1" l="1"/>
  <c r="U421" i="1"/>
  <c r="V421" i="1" l="1"/>
  <c r="U422" i="1"/>
  <c r="V422" i="1" l="1"/>
  <c r="U423" i="1"/>
  <c r="V423" i="1" l="1"/>
  <c r="U424" i="1"/>
  <c r="V424" i="1" l="1"/>
  <c r="U425" i="1"/>
  <c r="U426" i="1" l="1"/>
  <c r="V425" i="1"/>
  <c r="V426" i="1" l="1"/>
  <c r="U427" i="1"/>
  <c r="V427" i="1" l="1"/>
  <c r="U428" i="1"/>
  <c r="V428" i="1" l="1"/>
  <c r="U429" i="1"/>
  <c r="V429" i="1" l="1"/>
  <c r="U430" i="1"/>
  <c r="V430" i="1" l="1"/>
  <c r="U431" i="1"/>
  <c r="V431" i="1" l="1"/>
  <c r="U432" i="1"/>
  <c r="V432" i="1" l="1"/>
  <c r="U433" i="1"/>
  <c r="V433" i="1" l="1"/>
  <c r="U434" i="1"/>
  <c r="V434" i="1" l="1"/>
  <c r="U435" i="1"/>
  <c r="V435" i="1" l="1"/>
  <c r="U436" i="1"/>
  <c r="V436" i="1" l="1"/>
  <c r="U437" i="1"/>
  <c r="V437" i="1" l="1"/>
  <c r="U438" i="1"/>
  <c r="V438" i="1" l="1"/>
  <c r="U439" i="1"/>
  <c r="V439" i="1" l="1"/>
  <c r="U440" i="1"/>
  <c r="V440" i="1" l="1"/>
  <c r="U441" i="1"/>
  <c r="U442" i="1" l="1"/>
  <c r="V441" i="1"/>
  <c r="V442" i="1" l="1"/>
  <c r="U443" i="1"/>
  <c r="V443" i="1" l="1"/>
  <c r="U444" i="1"/>
  <c r="V444" i="1" l="1"/>
  <c r="U445" i="1"/>
  <c r="V445" i="1" l="1"/>
  <c r="U446" i="1"/>
  <c r="V446" i="1" l="1"/>
  <c r="U447" i="1"/>
  <c r="V447" i="1" l="1"/>
  <c r="U448" i="1"/>
  <c r="V448" i="1" l="1"/>
  <c r="U449" i="1"/>
  <c r="V449" i="1" l="1"/>
  <c r="U450" i="1"/>
  <c r="V450" i="1" l="1"/>
  <c r="U451" i="1"/>
  <c r="V451" i="1" l="1"/>
  <c r="U452" i="1"/>
  <c r="V452" i="1" l="1"/>
  <c r="U453" i="1"/>
  <c r="V453" i="1" l="1"/>
  <c r="U454" i="1"/>
  <c r="V454" i="1" l="1"/>
  <c r="U455" i="1"/>
  <c r="V455" i="1" l="1"/>
  <c r="U456" i="1"/>
  <c r="V456" i="1" l="1"/>
  <c r="U457" i="1"/>
  <c r="V457" i="1" l="1"/>
  <c r="U458" i="1"/>
  <c r="V458" i="1" l="1"/>
  <c r="U459" i="1"/>
  <c r="V459" i="1" l="1"/>
  <c r="U460" i="1"/>
  <c r="V460" i="1" l="1"/>
  <c r="U461" i="1"/>
  <c r="V461" i="1" l="1"/>
  <c r="U462" i="1"/>
  <c r="V462" i="1" l="1"/>
  <c r="U463" i="1"/>
  <c r="V463" i="1" l="1"/>
  <c r="U464" i="1"/>
  <c r="V464" i="1" l="1"/>
  <c r="U465" i="1"/>
  <c r="V465" i="1" l="1"/>
  <c r="U466" i="1"/>
  <c r="V466" i="1" l="1"/>
  <c r="U467" i="1"/>
  <c r="V467" i="1" l="1"/>
  <c r="U468" i="1"/>
  <c r="V468" i="1" l="1"/>
  <c r="U469" i="1"/>
  <c r="V469" i="1" l="1"/>
  <c r="U470" i="1"/>
  <c r="U471" i="1" l="1"/>
  <c r="V470" i="1"/>
  <c r="V471" i="1" l="1"/>
  <c r="U472" i="1"/>
  <c r="V472" i="1" l="1"/>
  <c r="U473" i="1"/>
  <c r="V473" i="1" l="1"/>
  <c r="U474" i="1"/>
  <c r="V474" i="1" l="1"/>
  <c r="U475" i="1"/>
  <c r="V475" i="1" l="1"/>
  <c r="U476" i="1"/>
  <c r="V476" i="1" l="1"/>
  <c r="U477" i="1"/>
  <c r="V477" i="1" l="1"/>
  <c r="U478" i="1"/>
  <c r="V478" i="1" l="1"/>
  <c r="U479" i="1"/>
  <c r="V479" i="1" l="1"/>
  <c r="U480" i="1"/>
  <c r="V480" i="1" l="1"/>
  <c r="U481" i="1"/>
  <c r="V481" i="1" l="1"/>
  <c r="U482" i="1"/>
  <c r="V482" i="1" l="1"/>
  <c r="U483" i="1"/>
  <c r="V483" i="1" l="1"/>
  <c r="U484" i="1"/>
  <c r="C4" i="2" s="1"/>
  <c r="V484" i="1" l="1"/>
  <c r="U485" i="1"/>
  <c r="V485" i="1" l="1"/>
  <c r="U486" i="1"/>
  <c r="Q4" i="2"/>
  <c r="O4" i="2"/>
  <c r="P4" i="2"/>
  <c r="V486" i="1" l="1"/>
  <c r="U487" i="1"/>
  <c r="V487" i="1" l="1"/>
  <c r="U488" i="1"/>
  <c r="V488" i="1" l="1"/>
  <c r="U489" i="1"/>
  <c r="U490" i="1" l="1"/>
  <c r="V489" i="1"/>
  <c r="V490" i="1" l="1"/>
  <c r="U491" i="1"/>
  <c r="V491" i="1" l="1"/>
  <c r="U492" i="1"/>
  <c r="V492" i="1" l="1"/>
  <c r="U493" i="1"/>
  <c r="V493" i="1" l="1"/>
  <c r="U494" i="1"/>
  <c r="V494" i="1" l="1"/>
  <c r="U495" i="1"/>
  <c r="V495" i="1" l="1"/>
  <c r="U496" i="1"/>
  <c r="V496" i="1" l="1"/>
  <c r="U497" i="1"/>
  <c r="V497" i="1" l="1"/>
  <c r="U498" i="1"/>
  <c r="V498" i="1" l="1"/>
  <c r="U499" i="1"/>
  <c r="V499" i="1" l="1"/>
  <c r="U500" i="1"/>
  <c r="V500" i="1" l="1"/>
  <c r="U501" i="1"/>
  <c r="V501" i="1" l="1"/>
  <c r="U502" i="1"/>
  <c r="V502" i="1" l="1"/>
  <c r="U503" i="1"/>
  <c r="V503" i="1" l="1"/>
  <c r="U504" i="1"/>
  <c r="U505" i="1" l="1"/>
  <c r="V504" i="1"/>
  <c r="U506" i="1" l="1"/>
  <c r="V505" i="1"/>
  <c r="V506" i="1" l="1"/>
  <c r="U507" i="1"/>
  <c r="V507" i="1" l="1"/>
  <c r="U508" i="1"/>
  <c r="V508" i="1" l="1"/>
  <c r="U509" i="1"/>
  <c r="V509" i="1" l="1"/>
  <c r="U510" i="1"/>
  <c r="V510" i="1" l="1"/>
  <c r="U511" i="1"/>
  <c r="V511" i="1" l="1"/>
  <c r="U512" i="1"/>
  <c r="U513" i="1" l="1"/>
  <c r="V512" i="1"/>
  <c r="V513" i="1" l="1"/>
  <c r="U514" i="1"/>
  <c r="V514" i="1" l="1"/>
  <c r="U515" i="1"/>
  <c r="V515" i="1" l="1"/>
  <c r="U516" i="1"/>
  <c r="V516" i="1" l="1"/>
  <c r="U517" i="1"/>
  <c r="V517" i="1" l="1"/>
  <c r="U518" i="1"/>
  <c r="V518" i="1" l="1"/>
  <c r="U519" i="1"/>
  <c r="V519" i="1" l="1"/>
  <c r="U520" i="1"/>
  <c r="V520" i="1" l="1"/>
  <c r="U521" i="1"/>
  <c r="V521" i="1" l="1"/>
  <c r="U522" i="1"/>
  <c r="V522" i="1" l="1"/>
  <c r="U523" i="1"/>
  <c r="V523" i="1" l="1"/>
  <c r="U524" i="1"/>
  <c r="V524" i="1" l="1"/>
  <c r="U525" i="1"/>
  <c r="V525" i="1" l="1"/>
  <c r="U526" i="1"/>
  <c r="V526" i="1" l="1"/>
  <c r="U527" i="1"/>
  <c r="V527" i="1" l="1"/>
  <c r="U528" i="1"/>
  <c r="V528" i="1" l="1"/>
  <c r="U529" i="1"/>
  <c r="V529" i="1" l="1"/>
  <c r="U530" i="1"/>
  <c r="V530" i="1" l="1"/>
  <c r="U531" i="1"/>
  <c r="V531" i="1" l="1"/>
  <c r="U532" i="1"/>
  <c r="V532" i="1" l="1"/>
  <c r="U533" i="1"/>
  <c r="V533" i="1" l="1"/>
  <c r="U534" i="1"/>
  <c r="V534" i="1" l="1"/>
  <c r="U535" i="1"/>
  <c r="U536" i="1" l="1"/>
  <c r="V535" i="1"/>
  <c r="V536" i="1" l="1"/>
  <c r="U537" i="1"/>
  <c r="V537" i="1" l="1"/>
  <c r="U538" i="1"/>
  <c r="V538" i="1" l="1"/>
  <c r="U539" i="1"/>
  <c r="V539" i="1" l="1"/>
  <c r="U540" i="1"/>
  <c r="V540" i="1" l="1"/>
  <c r="U541" i="1"/>
  <c r="V541" i="1" l="1"/>
  <c r="U542" i="1"/>
  <c r="V542" i="1" l="1"/>
  <c r="U543" i="1"/>
  <c r="V543" i="1" l="1"/>
  <c r="U544" i="1"/>
  <c r="V544" i="1" l="1"/>
  <c r="U545" i="1"/>
  <c r="V545" i="1" l="1"/>
  <c r="U546" i="1"/>
  <c r="V546" i="1" l="1"/>
  <c r="U547" i="1"/>
  <c r="V547" i="1" l="1"/>
  <c r="U548" i="1"/>
  <c r="V548" i="1" l="1"/>
  <c r="U549" i="1"/>
  <c r="V549" i="1" l="1"/>
  <c r="U550" i="1"/>
  <c r="V550" i="1" l="1"/>
  <c r="U551" i="1"/>
  <c r="V551" i="1" l="1"/>
  <c r="U552" i="1"/>
  <c r="V552" i="1" l="1"/>
  <c r="U553" i="1"/>
  <c r="V553" i="1" l="1"/>
  <c r="U554" i="1"/>
  <c r="V554" i="1" l="1"/>
  <c r="U555" i="1"/>
  <c r="V555" i="1" l="1"/>
  <c r="U556" i="1"/>
  <c r="V556" i="1" l="1"/>
  <c r="U557" i="1"/>
  <c r="V557" i="1" l="1"/>
  <c r="U558" i="1"/>
  <c r="V558" i="1" l="1"/>
  <c r="U559" i="1"/>
  <c r="V559" i="1" l="1"/>
  <c r="U560" i="1"/>
  <c r="V560" i="1" l="1"/>
  <c r="U561" i="1"/>
  <c r="V561" i="1" l="1"/>
  <c r="U562" i="1"/>
  <c r="V562" i="1" l="1"/>
  <c r="U563" i="1"/>
  <c r="V563" i="1" l="1"/>
  <c r="U564" i="1"/>
  <c r="V564" i="1" l="1"/>
  <c r="U565" i="1"/>
  <c r="V565" i="1" l="1"/>
  <c r="U566" i="1"/>
  <c r="V566" i="1" l="1"/>
  <c r="U567" i="1"/>
  <c r="V567" i="1" l="1"/>
  <c r="U568" i="1"/>
  <c r="V568" i="1" l="1"/>
  <c r="U569" i="1"/>
  <c r="V569" i="1" l="1"/>
  <c r="U570" i="1"/>
  <c r="V570" i="1" l="1"/>
  <c r="U571" i="1"/>
  <c r="V571" i="1" l="1"/>
  <c r="U572" i="1"/>
  <c r="V572" i="1" l="1"/>
  <c r="U573" i="1"/>
  <c r="V573" i="1" l="1"/>
  <c r="U574" i="1"/>
  <c r="V574" i="1" l="1"/>
  <c r="U575" i="1"/>
  <c r="V575" i="1" l="1"/>
  <c r="U576" i="1"/>
  <c r="V576" i="1" l="1"/>
  <c r="U577" i="1"/>
  <c r="V577" i="1" l="1"/>
  <c r="U578" i="1"/>
  <c r="V578" i="1" l="1"/>
  <c r="U579" i="1"/>
  <c r="V579" i="1" l="1"/>
  <c r="U580" i="1"/>
  <c r="V580" i="1" l="1"/>
  <c r="U581" i="1"/>
  <c r="V581" i="1" l="1"/>
  <c r="U582" i="1"/>
  <c r="V582" i="1" l="1"/>
  <c r="U583" i="1"/>
  <c r="V583" i="1" l="1"/>
  <c r="U584" i="1"/>
  <c r="V584" i="1" l="1"/>
  <c r="U585" i="1"/>
  <c r="U586" i="1" l="1"/>
  <c r="V585" i="1"/>
  <c r="V586" i="1" l="1"/>
  <c r="U587" i="1"/>
  <c r="V587" i="1" l="1"/>
  <c r="U588" i="1"/>
  <c r="V588" i="1" l="1"/>
  <c r="U589" i="1"/>
  <c r="V589" i="1" l="1"/>
  <c r="U590" i="1"/>
  <c r="V590" i="1" l="1"/>
  <c r="U591" i="1"/>
  <c r="V591" i="1" l="1"/>
  <c r="U592" i="1"/>
  <c r="V592" i="1" l="1"/>
  <c r="U593" i="1"/>
  <c r="V593" i="1" l="1"/>
  <c r="U594" i="1"/>
  <c r="V594" i="1" l="1"/>
  <c r="U595" i="1"/>
  <c r="V595" i="1" l="1"/>
  <c r="U596" i="1"/>
  <c r="V596" i="1" l="1"/>
  <c r="U597" i="1"/>
  <c r="V597" i="1" l="1"/>
  <c r="U598" i="1"/>
  <c r="V598" i="1" l="1"/>
  <c r="U599" i="1"/>
  <c r="V599" i="1" l="1"/>
  <c r="U600" i="1"/>
  <c r="V600" i="1" l="1"/>
  <c r="U601" i="1"/>
  <c r="V601" i="1" l="1"/>
  <c r="U602" i="1"/>
  <c r="V602" i="1" l="1"/>
  <c r="U603" i="1"/>
  <c r="V603" i="1" l="1"/>
  <c r="U604" i="1"/>
  <c r="V604" i="1" l="1"/>
  <c r="U605" i="1"/>
  <c r="V605" i="1" l="1"/>
  <c r="U606" i="1"/>
  <c r="V606" i="1" l="1"/>
  <c r="U607" i="1"/>
  <c r="V607" i="1" l="1"/>
  <c r="U608" i="1"/>
  <c r="V608" i="1" l="1"/>
  <c r="U609" i="1"/>
  <c r="V609" i="1" l="1"/>
  <c r="U610" i="1"/>
  <c r="V610" i="1" l="1"/>
  <c r="U611" i="1"/>
  <c r="V611" i="1" l="1"/>
  <c r="U612" i="1"/>
  <c r="V612" i="1" l="1"/>
  <c r="U613" i="1"/>
  <c r="V613" i="1" l="1"/>
  <c r="U614" i="1"/>
  <c r="V614" i="1" l="1"/>
  <c r="U615" i="1"/>
  <c r="V615" i="1" l="1"/>
  <c r="U616" i="1"/>
  <c r="V616" i="1" l="1"/>
  <c r="U617" i="1"/>
  <c r="V617" i="1" l="1"/>
  <c r="U618" i="1"/>
  <c r="V618" i="1" l="1"/>
  <c r="U619" i="1"/>
  <c r="V619" i="1" l="1"/>
  <c r="U620" i="1"/>
  <c r="V620" i="1" l="1"/>
  <c r="U621" i="1"/>
  <c r="V621" i="1" l="1"/>
  <c r="U622" i="1"/>
  <c r="V622" i="1" l="1"/>
  <c r="U623" i="1"/>
  <c r="V623" i="1" l="1"/>
  <c r="U624" i="1"/>
  <c r="V624" i="1" l="1"/>
  <c r="U625" i="1"/>
  <c r="V625" i="1" l="1"/>
  <c r="U626" i="1"/>
  <c r="V626" i="1" l="1"/>
  <c r="U627" i="1"/>
  <c r="V627" i="1" l="1"/>
  <c r="U628" i="1"/>
  <c r="V628" i="1" l="1"/>
  <c r="U629" i="1"/>
  <c r="V629" i="1" l="1"/>
  <c r="U630" i="1"/>
  <c r="V630" i="1" l="1"/>
  <c r="U631" i="1"/>
  <c r="V631" i="1" l="1"/>
  <c r="U632" i="1"/>
  <c r="V632" i="1" l="1"/>
  <c r="U633" i="1"/>
  <c r="V633" i="1" l="1"/>
  <c r="U634" i="1"/>
  <c r="V634" i="1" l="1"/>
  <c r="U635" i="1"/>
  <c r="V635" i="1" l="1"/>
  <c r="U636" i="1"/>
  <c r="V636" i="1" l="1"/>
  <c r="U637" i="1"/>
  <c r="V637" i="1" l="1"/>
  <c r="U638" i="1"/>
  <c r="V638" i="1" l="1"/>
  <c r="U639" i="1"/>
  <c r="V639" i="1" l="1"/>
  <c r="U640" i="1"/>
  <c r="V640" i="1" l="1"/>
  <c r="U641" i="1"/>
  <c r="V641" i="1" l="1"/>
  <c r="U642" i="1"/>
  <c r="V642" i="1" l="1"/>
  <c r="U643" i="1"/>
  <c r="V643" i="1" l="1"/>
  <c r="U644" i="1"/>
  <c r="V644" i="1" l="1"/>
  <c r="U645" i="1"/>
  <c r="V645" i="1" l="1"/>
  <c r="U646" i="1"/>
  <c r="V646" i="1" l="1"/>
  <c r="U647" i="1"/>
  <c r="V647" i="1" l="1"/>
  <c r="U648" i="1"/>
  <c r="V648" i="1" l="1"/>
  <c r="U649" i="1"/>
  <c r="V649" i="1" l="1"/>
  <c r="U650" i="1"/>
  <c r="V650" i="1" l="1"/>
  <c r="U651" i="1"/>
  <c r="V651" i="1" l="1"/>
  <c r="U652" i="1"/>
  <c r="V652" i="1" l="1"/>
  <c r="U653" i="1"/>
  <c r="V653" i="1" l="1"/>
  <c r="U654" i="1"/>
  <c r="V654" i="1" l="1"/>
  <c r="U655" i="1"/>
  <c r="V655" i="1" l="1"/>
  <c r="U656" i="1"/>
  <c r="V656" i="1" l="1"/>
  <c r="U657" i="1"/>
  <c r="V657" i="1" l="1"/>
  <c r="U658" i="1"/>
  <c r="V658" i="1" l="1"/>
  <c r="U659" i="1"/>
  <c r="V659" i="1" l="1"/>
  <c r="U660" i="1"/>
  <c r="V660" i="1" l="1"/>
  <c r="U661" i="1"/>
  <c r="V661" i="1" l="1"/>
  <c r="U662" i="1"/>
  <c r="V662" i="1" l="1"/>
  <c r="U663" i="1"/>
  <c r="V663" i="1" l="1"/>
  <c r="U664" i="1"/>
  <c r="V664" i="1" l="1"/>
  <c r="U665" i="1"/>
  <c r="V665" i="1" l="1"/>
  <c r="U666" i="1"/>
  <c r="V666" i="1" l="1"/>
  <c r="U667" i="1"/>
  <c r="V667" i="1" l="1"/>
  <c r="U668" i="1"/>
  <c r="V668" i="1" l="1"/>
  <c r="U669" i="1"/>
  <c r="V669" i="1" l="1"/>
  <c r="U670" i="1"/>
  <c r="V670" i="1" l="1"/>
  <c r="U671" i="1"/>
  <c r="V671" i="1" l="1"/>
  <c r="U672" i="1"/>
  <c r="V672" i="1" l="1"/>
  <c r="U673" i="1"/>
  <c r="V673" i="1" l="1"/>
  <c r="U674" i="1"/>
  <c r="V674" i="1" l="1"/>
  <c r="U675" i="1"/>
  <c r="V675" i="1" l="1"/>
  <c r="U676" i="1"/>
  <c r="V676" i="1" l="1"/>
  <c r="U677" i="1"/>
  <c r="V677" i="1" l="1"/>
  <c r="U678" i="1"/>
  <c r="V678" i="1" l="1"/>
  <c r="U679" i="1"/>
  <c r="V679" i="1" l="1"/>
  <c r="U680" i="1"/>
  <c r="V680" i="1" l="1"/>
  <c r="U681" i="1"/>
  <c r="V681" i="1" l="1"/>
  <c r="U682" i="1"/>
  <c r="V682" i="1" l="1"/>
  <c r="U683" i="1"/>
  <c r="V683" i="1" l="1"/>
  <c r="U684" i="1"/>
  <c r="V684" i="1" l="1"/>
  <c r="U685" i="1"/>
  <c r="V685" i="1" l="1"/>
  <c r="U686" i="1"/>
  <c r="V686" i="1" l="1"/>
  <c r="U687" i="1"/>
  <c r="V687" i="1" l="1"/>
  <c r="U688" i="1"/>
  <c r="V688" i="1" l="1"/>
  <c r="U689" i="1"/>
  <c r="V689" i="1" l="1"/>
  <c r="U690" i="1"/>
  <c r="V690" i="1" l="1"/>
  <c r="U691" i="1"/>
  <c r="V691" i="1" l="1"/>
  <c r="U692" i="1"/>
  <c r="V692" i="1" l="1"/>
  <c r="U693" i="1"/>
  <c r="V693" i="1" l="1"/>
  <c r="U694" i="1"/>
  <c r="V694" i="1" l="1"/>
  <c r="U695" i="1"/>
  <c r="V695" i="1" l="1"/>
  <c r="U696" i="1"/>
  <c r="V696" i="1" l="1"/>
  <c r="U697" i="1"/>
  <c r="V697" i="1" l="1"/>
  <c r="U698" i="1"/>
  <c r="V698" i="1" l="1"/>
  <c r="U699" i="1"/>
  <c r="V699" i="1" l="1"/>
  <c r="U700" i="1"/>
  <c r="V700" i="1" l="1"/>
  <c r="U701" i="1"/>
  <c r="V701" i="1" l="1"/>
  <c r="U702" i="1"/>
  <c r="V702" i="1" l="1"/>
  <c r="U703" i="1"/>
  <c r="V703" i="1" l="1"/>
  <c r="U704" i="1"/>
  <c r="V704" i="1" l="1"/>
  <c r="U705" i="1"/>
  <c r="V705" i="1" l="1"/>
  <c r="U706" i="1"/>
  <c r="V706" i="1" l="1"/>
  <c r="U707" i="1"/>
  <c r="V707" i="1" l="1"/>
  <c r="U708" i="1"/>
  <c r="V708" i="1" l="1"/>
  <c r="U709" i="1"/>
  <c r="V709" i="1" l="1"/>
  <c r="U710" i="1"/>
  <c r="V710" i="1" l="1"/>
  <c r="U711" i="1"/>
  <c r="V711" i="1" l="1"/>
  <c r="U712" i="1"/>
  <c r="V712" i="1" l="1"/>
  <c r="U713" i="1"/>
  <c r="V713" i="1" l="1"/>
  <c r="U714" i="1"/>
  <c r="V714" i="1" l="1"/>
  <c r="U715" i="1"/>
  <c r="V715" i="1" l="1"/>
  <c r="U716" i="1"/>
  <c r="V716" i="1" l="1"/>
  <c r="U717" i="1"/>
  <c r="V717" i="1" l="1"/>
  <c r="U718" i="1"/>
  <c r="V718" i="1" l="1"/>
  <c r="U719" i="1"/>
  <c r="V719" i="1" l="1"/>
  <c r="U720" i="1"/>
  <c r="V720" i="1" l="1"/>
  <c r="U721" i="1"/>
  <c r="V721" i="1" l="1"/>
  <c r="U722" i="1"/>
  <c r="V722" i="1" l="1"/>
  <c r="U723" i="1"/>
  <c r="V723" i="1" l="1"/>
  <c r="U724" i="1"/>
  <c r="V724" i="1" l="1"/>
  <c r="U725" i="1"/>
  <c r="V725" i="1" l="1"/>
  <c r="U726" i="1"/>
  <c r="C5" i="2" s="1"/>
  <c r="V726" i="1" l="1"/>
  <c r="U727" i="1"/>
  <c r="V727" i="1" l="1"/>
  <c r="U728" i="1"/>
  <c r="O5" i="2"/>
  <c r="P5" i="2"/>
  <c r="Q5" i="2"/>
  <c r="V728" i="1" l="1"/>
  <c r="U729" i="1"/>
  <c r="V729" i="1" l="1"/>
  <c r="U730" i="1"/>
  <c r="U731" i="1" l="1"/>
  <c r="V730" i="1"/>
  <c r="V731" i="1" l="1"/>
  <c r="U732" i="1"/>
  <c r="V732" i="1" l="1"/>
  <c r="U733" i="1"/>
  <c r="V733" i="1" l="1"/>
  <c r="U734" i="1"/>
  <c r="V734" i="1" l="1"/>
  <c r="U735" i="1"/>
  <c r="V735" i="1" l="1"/>
  <c r="U736" i="1"/>
  <c r="V736" i="1" l="1"/>
  <c r="U737" i="1"/>
  <c r="V737" i="1" l="1"/>
  <c r="U738" i="1"/>
  <c r="V738" i="1" l="1"/>
  <c r="U739" i="1"/>
  <c r="V739" i="1" l="1"/>
  <c r="U740" i="1"/>
  <c r="V740" i="1" l="1"/>
  <c r="U741" i="1"/>
  <c r="V741" i="1" l="1"/>
  <c r="U742" i="1"/>
  <c r="V742" i="1" l="1"/>
  <c r="U743" i="1"/>
  <c r="V743" i="1" l="1"/>
  <c r="U744" i="1"/>
  <c r="V744" i="1" l="1"/>
  <c r="U745" i="1"/>
  <c r="V745" i="1" l="1"/>
  <c r="U746" i="1"/>
  <c r="V746" i="1" l="1"/>
  <c r="U747" i="1"/>
  <c r="V747" i="1" l="1"/>
  <c r="U748" i="1"/>
  <c r="V748" i="1" l="1"/>
  <c r="U749" i="1"/>
  <c r="V749" i="1" l="1"/>
  <c r="U750" i="1"/>
  <c r="V750" i="1" l="1"/>
  <c r="U751" i="1"/>
  <c r="V751" i="1" l="1"/>
  <c r="U752" i="1"/>
  <c r="V752" i="1" l="1"/>
  <c r="U753" i="1"/>
  <c r="V753" i="1" l="1"/>
  <c r="U754" i="1"/>
  <c r="V754" i="1" l="1"/>
  <c r="U755" i="1"/>
  <c r="V755" i="1" l="1"/>
  <c r="U756" i="1"/>
  <c r="V756" i="1" l="1"/>
  <c r="U757" i="1"/>
  <c r="V757" i="1" l="1"/>
  <c r="U758" i="1"/>
  <c r="V758" i="1" l="1"/>
  <c r="U759" i="1"/>
  <c r="V759" i="1" l="1"/>
  <c r="U760" i="1"/>
  <c r="U761" i="1" l="1"/>
  <c r="V760" i="1"/>
  <c r="V761" i="1" l="1"/>
  <c r="U762" i="1"/>
  <c r="V762" i="1" l="1"/>
  <c r="U763" i="1"/>
  <c r="V763" i="1" l="1"/>
  <c r="U764" i="1"/>
  <c r="V764" i="1" l="1"/>
  <c r="U765" i="1"/>
  <c r="V765" i="1" l="1"/>
  <c r="U766" i="1"/>
  <c r="V766" i="1" l="1"/>
  <c r="U767" i="1"/>
  <c r="V767" i="1" l="1"/>
  <c r="U768" i="1"/>
  <c r="U769" i="1" l="1"/>
  <c r="V768" i="1"/>
  <c r="V769" i="1" l="1"/>
  <c r="U770" i="1"/>
  <c r="V770" i="1" l="1"/>
  <c r="U771" i="1"/>
  <c r="V771" i="1" l="1"/>
  <c r="U772" i="1"/>
  <c r="V772" i="1" l="1"/>
  <c r="U773" i="1"/>
  <c r="V773" i="1" l="1"/>
  <c r="U774" i="1"/>
  <c r="V774" i="1" l="1"/>
  <c r="U775" i="1"/>
  <c r="V775" i="1" l="1"/>
  <c r="U776" i="1"/>
  <c r="V776" i="1" l="1"/>
  <c r="U777" i="1"/>
  <c r="V777" i="1" l="1"/>
  <c r="U778" i="1"/>
  <c r="V778" i="1" l="1"/>
  <c r="U779" i="1"/>
  <c r="V779" i="1" l="1"/>
  <c r="U780" i="1"/>
  <c r="V780" i="1" l="1"/>
  <c r="U781" i="1"/>
  <c r="V781" i="1" l="1"/>
  <c r="U782" i="1"/>
  <c r="V782" i="1" l="1"/>
  <c r="U783" i="1"/>
  <c r="V783" i="1" l="1"/>
  <c r="U784" i="1"/>
  <c r="V784" i="1" l="1"/>
  <c r="U785" i="1"/>
  <c r="V785" i="1" l="1"/>
  <c r="U786" i="1"/>
  <c r="V786" i="1" l="1"/>
  <c r="U787" i="1"/>
  <c r="V787" i="1" l="1"/>
  <c r="U788" i="1"/>
  <c r="V788" i="1" l="1"/>
  <c r="U789" i="1"/>
  <c r="V789" i="1" l="1"/>
  <c r="U790" i="1"/>
  <c r="V790" i="1" l="1"/>
  <c r="U791" i="1"/>
  <c r="U792" i="1" l="1"/>
  <c r="V791" i="1"/>
  <c r="V792" i="1" l="1"/>
  <c r="U793" i="1"/>
  <c r="V793" i="1" l="1"/>
  <c r="U794" i="1"/>
  <c r="V794" i="1" l="1"/>
  <c r="U795" i="1"/>
  <c r="V795" i="1" l="1"/>
  <c r="U796" i="1"/>
  <c r="V796" i="1" l="1"/>
  <c r="U797" i="1"/>
  <c r="V797" i="1" l="1"/>
  <c r="U798" i="1"/>
  <c r="V798" i="1" l="1"/>
  <c r="U799" i="1"/>
  <c r="V799" i="1" l="1"/>
  <c r="U800" i="1"/>
  <c r="V800" i="1" l="1"/>
  <c r="U801" i="1"/>
  <c r="V801" i="1" l="1"/>
  <c r="U802" i="1"/>
  <c r="V802" i="1" l="1"/>
  <c r="U803" i="1"/>
  <c r="V803" i="1" l="1"/>
  <c r="U804" i="1"/>
  <c r="V804" i="1" l="1"/>
  <c r="U805" i="1"/>
  <c r="V805" i="1" l="1"/>
  <c r="U806" i="1"/>
  <c r="V806" i="1" l="1"/>
  <c r="U807" i="1"/>
  <c r="V807" i="1" l="1"/>
  <c r="U808" i="1"/>
  <c r="V808" i="1" l="1"/>
  <c r="U809" i="1"/>
  <c r="V809" i="1" l="1"/>
  <c r="U810" i="1"/>
  <c r="V810" i="1" l="1"/>
  <c r="U811" i="1"/>
  <c r="V811" i="1" l="1"/>
  <c r="U812" i="1"/>
  <c r="V812" i="1" l="1"/>
  <c r="U813" i="1"/>
  <c r="V813" i="1" l="1"/>
  <c r="U814" i="1"/>
  <c r="V814" i="1" l="1"/>
  <c r="U815" i="1"/>
  <c r="V815" i="1" l="1"/>
  <c r="U816" i="1"/>
  <c r="V816" i="1" l="1"/>
  <c r="U817" i="1"/>
  <c r="V817" i="1" l="1"/>
  <c r="U818" i="1"/>
  <c r="V818" i="1" l="1"/>
  <c r="U819" i="1"/>
  <c r="V819" i="1" l="1"/>
  <c r="U820" i="1"/>
  <c r="V820" i="1" l="1"/>
  <c r="U821" i="1"/>
  <c r="V821" i="1" l="1"/>
  <c r="U822" i="1"/>
  <c r="V822" i="1" l="1"/>
  <c r="U823" i="1"/>
  <c r="V823" i="1" l="1"/>
  <c r="U824" i="1"/>
  <c r="V824" i="1" l="1"/>
  <c r="U825" i="1"/>
  <c r="V825" i="1" l="1"/>
  <c r="U826" i="1"/>
  <c r="V826" i="1" l="1"/>
  <c r="U827" i="1"/>
  <c r="V827" i="1" l="1"/>
  <c r="U828" i="1"/>
  <c r="V828" i="1" l="1"/>
  <c r="U829" i="1"/>
  <c r="V829" i="1" l="1"/>
  <c r="U830" i="1"/>
  <c r="V830" i="1" l="1"/>
  <c r="U831" i="1"/>
  <c r="V831" i="1" l="1"/>
  <c r="U832" i="1"/>
  <c r="V832" i="1" l="1"/>
  <c r="U833" i="1"/>
  <c r="V833" i="1" l="1"/>
  <c r="U834" i="1"/>
  <c r="V834" i="1" l="1"/>
  <c r="U835" i="1"/>
  <c r="V835" i="1" l="1"/>
  <c r="U836" i="1"/>
  <c r="V836" i="1" l="1"/>
  <c r="U837" i="1"/>
  <c r="V837" i="1" l="1"/>
  <c r="U838" i="1"/>
  <c r="V838" i="1" l="1"/>
  <c r="U839" i="1"/>
  <c r="V839" i="1" l="1"/>
  <c r="U840" i="1"/>
  <c r="V840" i="1" l="1"/>
  <c r="U841" i="1"/>
  <c r="V841" i="1" l="1"/>
  <c r="U842" i="1"/>
  <c r="V842" i="1" l="1"/>
  <c r="U843" i="1"/>
  <c r="V843" i="1" l="1"/>
  <c r="U844" i="1"/>
  <c r="V844" i="1" l="1"/>
  <c r="U845" i="1"/>
  <c r="V845" i="1" l="1"/>
  <c r="U846" i="1"/>
  <c r="V846" i="1" l="1"/>
  <c r="U847" i="1"/>
  <c r="V847" i="1" l="1"/>
  <c r="U848" i="1"/>
  <c r="V848" i="1" l="1"/>
  <c r="U849" i="1"/>
  <c r="V849" i="1" l="1"/>
  <c r="U850" i="1"/>
  <c r="V850" i="1" l="1"/>
  <c r="U851" i="1"/>
  <c r="V851" i="1" l="1"/>
  <c r="U852" i="1"/>
  <c r="V852" i="1" l="1"/>
  <c r="U853" i="1"/>
  <c r="V853" i="1" l="1"/>
  <c r="U854" i="1"/>
  <c r="V854" i="1" l="1"/>
  <c r="U855" i="1"/>
  <c r="V855" i="1" l="1"/>
  <c r="U856" i="1"/>
  <c r="V856" i="1" l="1"/>
  <c r="U857" i="1"/>
  <c r="U858" i="1" l="1"/>
  <c r="V857" i="1"/>
  <c r="U859" i="1" l="1"/>
  <c r="V858" i="1"/>
  <c r="V859" i="1" l="1"/>
  <c r="U860" i="1"/>
  <c r="V860" i="1" l="1"/>
  <c r="U861" i="1"/>
  <c r="V861" i="1" l="1"/>
  <c r="U862" i="1"/>
  <c r="V862" i="1" l="1"/>
  <c r="U863" i="1"/>
  <c r="V863" i="1" l="1"/>
  <c r="U864" i="1"/>
  <c r="V864" i="1" l="1"/>
  <c r="U865" i="1"/>
  <c r="V865" i="1" l="1"/>
  <c r="U866" i="1"/>
  <c r="V866" i="1" l="1"/>
  <c r="U867" i="1"/>
  <c r="V867" i="1" l="1"/>
  <c r="U868" i="1"/>
  <c r="V868" i="1" l="1"/>
  <c r="U869" i="1"/>
  <c r="V869" i="1" l="1"/>
  <c r="U870" i="1"/>
  <c r="V870" i="1" l="1"/>
  <c r="U871" i="1"/>
  <c r="V871" i="1" l="1"/>
  <c r="U872" i="1"/>
  <c r="U873" i="1" l="1"/>
  <c r="V872" i="1"/>
  <c r="U874" i="1" l="1"/>
  <c r="V873" i="1"/>
  <c r="U875" i="1" l="1"/>
  <c r="V874" i="1"/>
  <c r="V875" i="1" l="1"/>
  <c r="U876" i="1"/>
  <c r="V876" i="1" l="1"/>
  <c r="U877" i="1"/>
  <c r="V877" i="1" l="1"/>
  <c r="U878" i="1"/>
  <c r="V878" i="1" l="1"/>
  <c r="U879" i="1"/>
  <c r="V879" i="1" l="1"/>
  <c r="U880" i="1"/>
  <c r="V880" i="1" l="1"/>
  <c r="U881" i="1"/>
  <c r="V881" i="1" l="1"/>
  <c r="U882" i="1"/>
  <c r="V882" i="1" l="1"/>
  <c r="U883" i="1"/>
  <c r="V883" i="1" l="1"/>
  <c r="U884" i="1"/>
  <c r="V884" i="1" l="1"/>
  <c r="U885" i="1"/>
  <c r="V885" i="1" l="1"/>
  <c r="U886" i="1"/>
  <c r="V886" i="1" l="1"/>
  <c r="U887" i="1"/>
  <c r="V887" i="1" l="1"/>
  <c r="U888" i="1"/>
  <c r="V888" i="1" l="1"/>
  <c r="U889" i="1"/>
  <c r="U890" i="1" l="1"/>
  <c r="V889" i="1"/>
  <c r="V890" i="1" l="1"/>
  <c r="U891" i="1"/>
  <c r="V891" i="1" l="1"/>
  <c r="U892" i="1"/>
  <c r="V892" i="1" l="1"/>
  <c r="U893" i="1"/>
  <c r="V893" i="1" l="1"/>
  <c r="U894" i="1"/>
  <c r="V894" i="1" l="1"/>
  <c r="U895" i="1"/>
  <c r="V895" i="1" l="1"/>
  <c r="U896" i="1"/>
  <c r="U897" i="1" l="1"/>
  <c r="V896" i="1"/>
  <c r="V897" i="1" l="1"/>
  <c r="U898" i="1"/>
  <c r="V898" i="1" l="1"/>
  <c r="U899" i="1"/>
  <c r="V899" i="1" l="1"/>
  <c r="U900" i="1"/>
  <c r="V900" i="1" l="1"/>
  <c r="U901" i="1"/>
  <c r="V901" i="1" l="1"/>
  <c r="U902" i="1"/>
  <c r="V902" i="1" l="1"/>
  <c r="U903" i="1"/>
  <c r="V903" i="1" l="1"/>
  <c r="U904" i="1"/>
  <c r="V904" i="1" l="1"/>
  <c r="U905" i="1"/>
  <c r="V905" i="1" l="1"/>
  <c r="U906" i="1"/>
  <c r="V906" i="1" l="1"/>
  <c r="U907" i="1"/>
  <c r="V907" i="1" l="1"/>
  <c r="U908" i="1"/>
  <c r="V908" i="1" l="1"/>
  <c r="U909" i="1"/>
  <c r="V909" i="1" l="1"/>
  <c r="U910" i="1"/>
  <c r="V910" i="1" l="1"/>
  <c r="U911" i="1"/>
  <c r="V911" i="1" l="1"/>
  <c r="U912" i="1"/>
  <c r="V912" i="1" l="1"/>
  <c r="U913" i="1"/>
  <c r="V913" i="1" l="1"/>
  <c r="U914" i="1"/>
  <c r="V914" i="1" l="1"/>
  <c r="U915" i="1"/>
  <c r="V915" i="1" l="1"/>
  <c r="U916" i="1"/>
  <c r="U917" i="1" l="1"/>
  <c r="V916" i="1"/>
  <c r="V917" i="1" l="1"/>
  <c r="U918" i="1"/>
  <c r="V918" i="1" l="1"/>
  <c r="U919" i="1"/>
  <c r="U920" i="1" l="1"/>
  <c r="V919" i="1"/>
  <c r="V920" i="1" l="1"/>
  <c r="U921" i="1"/>
  <c r="U922" i="1" l="1"/>
  <c r="V921" i="1"/>
  <c r="U923" i="1" l="1"/>
  <c r="V922" i="1"/>
  <c r="V923" i="1" l="1"/>
  <c r="U924" i="1"/>
  <c r="V924" i="1" l="1"/>
  <c r="U925" i="1"/>
  <c r="V925" i="1" l="1"/>
  <c r="U926" i="1"/>
  <c r="V926" i="1" l="1"/>
  <c r="U927" i="1"/>
  <c r="V927" i="1" l="1"/>
  <c r="U928" i="1"/>
  <c r="V928" i="1" l="1"/>
  <c r="U929" i="1"/>
  <c r="V929" i="1" l="1"/>
  <c r="U930" i="1"/>
  <c r="V930" i="1" l="1"/>
  <c r="U931" i="1"/>
  <c r="V931" i="1" l="1"/>
  <c r="U932" i="1"/>
  <c r="V932" i="1" l="1"/>
  <c r="U933" i="1"/>
  <c r="V933" i="1" l="1"/>
  <c r="U934" i="1"/>
  <c r="V934" i="1" l="1"/>
  <c r="U935" i="1"/>
  <c r="V935" i="1" l="1"/>
  <c r="U936" i="1"/>
  <c r="V936" i="1" l="1"/>
  <c r="U937" i="1"/>
  <c r="U938" i="1" l="1"/>
  <c r="V937" i="1"/>
  <c r="U939" i="1" l="1"/>
  <c r="V938" i="1"/>
  <c r="V939" i="1" l="1"/>
  <c r="U940" i="1"/>
  <c r="V940" i="1" l="1"/>
  <c r="U941" i="1"/>
  <c r="V941" i="1" l="1"/>
  <c r="U942" i="1"/>
  <c r="V942" i="1" l="1"/>
  <c r="U943" i="1"/>
  <c r="V943" i="1" l="1"/>
  <c r="U944" i="1"/>
  <c r="V944" i="1" l="1"/>
  <c r="U945" i="1"/>
  <c r="V945" i="1" l="1"/>
  <c r="U946" i="1"/>
  <c r="V946" i="1" l="1"/>
  <c r="U947" i="1"/>
  <c r="V947" i="1" l="1"/>
  <c r="U948" i="1"/>
  <c r="V948" i="1" l="1"/>
  <c r="U949" i="1"/>
  <c r="V949" i="1" l="1"/>
  <c r="U950" i="1"/>
  <c r="V950" i="1" l="1"/>
  <c r="U951" i="1"/>
  <c r="V951" i="1" l="1"/>
  <c r="U952" i="1"/>
  <c r="V952" i="1" l="1"/>
  <c r="U953" i="1"/>
  <c r="U954" i="1" l="1"/>
  <c r="V953" i="1"/>
  <c r="V954" i="1" l="1"/>
  <c r="U955" i="1"/>
  <c r="V955" i="1" l="1"/>
  <c r="U956" i="1"/>
  <c r="V956" i="1" l="1"/>
  <c r="U957" i="1"/>
  <c r="V957" i="1" l="1"/>
  <c r="U958" i="1"/>
  <c r="V958" i="1" l="1"/>
  <c r="U959" i="1"/>
  <c r="V959" i="1" l="1"/>
  <c r="U960" i="1"/>
  <c r="V960" i="1" l="1"/>
  <c r="U961" i="1"/>
  <c r="V961" i="1" l="1"/>
  <c r="U962" i="1"/>
  <c r="V962" i="1" l="1"/>
  <c r="U963" i="1"/>
  <c r="V963" i="1" l="1"/>
  <c r="U964" i="1"/>
  <c r="V964" i="1" l="1"/>
  <c r="U965" i="1"/>
  <c r="V965" i="1" l="1"/>
  <c r="U966" i="1"/>
  <c r="V966" i="1" l="1"/>
  <c r="U967" i="1"/>
  <c r="V967" i="1" l="1"/>
  <c r="U968" i="1"/>
  <c r="V968" i="1" l="1"/>
  <c r="U969" i="1"/>
  <c r="V969" i="1" l="1"/>
  <c r="U970" i="1"/>
  <c r="V970" i="1" l="1"/>
  <c r="U971" i="1"/>
  <c r="V971" i="1" l="1"/>
  <c r="U972" i="1"/>
  <c r="C6" i="2" s="1"/>
  <c r="V972" i="1" l="1"/>
  <c r="U973" i="1"/>
  <c r="V973" i="1" l="1"/>
  <c r="U974" i="1"/>
  <c r="O6" i="2"/>
  <c r="Q6" i="2"/>
  <c r="P6" i="2"/>
  <c r="V974" i="1" l="1"/>
  <c r="U975" i="1"/>
  <c r="V975" i="1" l="1"/>
  <c r="U976" i="1"/>
  <c r="V976" i="1" l="1"/>
  <c r="U977" i="1"/>
  <c r="V977" i="1" l="1"/>
  <c r="U978" i="1"/>
  <c r="V978" i="1" l="1"/>
  <c r="U979" i="1"/>
  <c r="V979" i="1" l="1"/>
  <c r="U980" i="1"/>
  <c r="V980" i="1" l="1"/>
  <c r="U981" i="1"/>
  <c r="V981" i="1" l="1"/>
  <c r="U982" i="1"/>
  <c r="V982" i="1" l="1"/>
  <c r="U983" i="1"/>
  <c r="U984" i="1" l="1"/>
  <c r="V983" i="1"/>
  <c r="V984" i="1" l="1"/>
  <c r="U985" i="1"/>
  <c r="U986" i="1" l="1"/>
  <c r="V985" i="1"/>
  <c r="U987" i="1" l="1"/>
  <c r="V986" i="1"/>
  <c r="V987" i="1" l="1"/>
  <c r="U988" i="1"/>
  <c r="V988" i="1" l="1"/>
  <c r="U989" i="1"/>
  <c r="V989" i="1" l="1"/>
  <c r="U990" i="1"/>
  <c r="V990" i="1" l="1"/>
  <c r="U991" i="1"/>
  <c r="V991" i="1" l="1"/>
  <c r="U992" i="1"/>
  <c r="V992" i="1" l="1"/>
  <c r="U993" i="1"/>
  <c r="V993" i="1" l="1"/>
  <c r="U994" i="1"/>
  <c r="V994" i="1" l="1"/>
  <c r="U995" i="1"/>
  <c r="V995" i="1" l="1"/>
  <c r="U996" i="1"/>
  <c r="V996" i="1" l="1"/>
  <c r="U997" i="1"/>
  <c r="V997" i="1" l="1"/>
  <c r="U998" i="1"/>
  <c r="V998" i="1" l="1"/>
  <c r="U999" i="1"/>
  <c r="V999" i="1" l="1"/>
  <c r="U1000" i="1"/>
  <c r="V1000" i="1" l="1"/>
  <c r="U1001" i="1"/>
  <c r="U1002" i="1" l="1"/>
  <c r="V1001" i="1"/>
  <c r="U1003" i="1" l="1"/>
  <c r="V1002" i="1"/>
  <c r="V1003" i="1" l="1"/>
  <c r="U1004" i="1"/>
  <c r="V1004" i="1" l="1"/>
  <c r="U1005" i="1"/>
  <c r="V1005" i="1" l="1"/>
  <c r="U1006" i="1"/>
  <c r="V1006" i="1" l="1"/>
  <c r="U1007" i="1"/>
  <c r="V1007" i="1" l="1"/>
  <c r="U1008" i="1"/>
  <c r="V1008" i="1" l="1"/>
  <c r="U1009" i="1"/>
  <c r="V1009" i="1" l="1"/>
  <c r="U1010" i="1"/>
  <c r="V1010" i="1" l="1"/>
  <c r="U1011" i="1"/>
  <c r="V1011" i="1" l="1"/>
  <c r="U1012" i="1"/>
  <c r="V1012" i="1" l="1"/>
  <c r="U1013" i="1"/>
  <c r="V1013" i="1" l="1"/>
  <c r="U1014" i="1"/>
  <c r="V1014" i="1" l="1"/>
  <c r="U1015" i="1"/>
  <c r="V1015" i="1" l="1"/>
  <c r="U1016" i="1"/>
  <c r="V1016" i="1" l="1"/>
  <c r="U1017" i="1"/>
  <c r="U1018" i="1" l="1"/>
  <c r="V1017" i="1"/>
  <c r="V1018" i="1" l="1"/>
  <c r="U1019" i="1"/>
  <c r="V1019" i="1" l="1"/>
  <c r="U1020" i="1"/>
  <c r="V1020" i="1" l="1"/>
  <c r="U1021" i="1"/>
  <c r="V1021" i="1" l="1"/>
  <c r="U1022" i="1"/>
  <c r="V1022" i="1" l="1"/>
  <c r="U1023" i="1"/>
  <c r="V1023" i="1" l="1"/>
  <c r="U1024" i="1"/>
  <c r="U1025" i="1" l="1"/>
  <c r="V1024" i="1"/>
  <c r="V1025" i="1" l="1"/>
  <c r="U1026" i="1"/>
  <c r="V1026" i="1" l="1"/>
  <c r="U1027" i="1"/>
  <c r="V1027" i="1" l="1"/>
  <c r="U1028" i="1"/>
  <c r="V1028" i="1" l="1"/>
  <c r="U1029" i="1"/>
  <c r="V1029" i="1" l="1"/>
  <c r="U1030" i="1"/>
  <c r="V1030" i="1" l="1"/>
  <c r="U1031" i="1"/>
  <c r="V1031" i="1" l="1"/>
  <c r="U1032" i="1"/>
  <c r="V1032" i="1" l="1"/>
  <c r="U1033" i="1"/>
  <c r="V1033" i="1" l="1"/>
  <c r="U1034" i="1"/>
  <c r="V1034" i="1" l="1"/>
  <c r="U1035" i="1"/>
  <c r="V1035" i="1" l="1"/>
  <c r="U1036" i="1"/>
  <c r="U1037" i="1" l="1"/>
  <c r="V1036" i="1"/>
  <c r="V1037" i="1" l="1"/>
  <c r="U1038" i="1"/>
  <c r="V1038" i="1" l="1"/>
  <c r="U1039" i="1"/>
  <c r="V1039" i="1" l="1"/>
  <c r="U1040" i="1"/>
  <c r="V1040" i="1" l="1"/>
  <c r="U1041" i="1"/>
  <c r="V1041" i="1" l="1"/>
  <c r="U1042" i="1"/>
  <c r="V1042" i="1" l="1"/>
  <c r="U1043" i="1"/>
  <c r="V1043" i="1" l="1"/>
  <c r="U1044" i="1"/>
  <c r="V1044" i="1" l="1"/>
  <c r="U1045" i="1"/>
  <c r="V1045" i="1" l="1"/>
  <c r="U1046" i="1"/>
  <c r="V1046" i="1" l="1"/>
  <c r="U1047" i="1"/>
  <c r="U1048" i="1" l="1"/>
  <c r="V1047" i="1"/>
  <c r="V1048" i="1" l="1"/>
  <c r="U1049" i="1"/>
  <c r="U1050" i="1" l="1"/>
  <c r="V1049" i="1"/>
  <c r="U1051" i="1" l="1"/>
  <c r="V1050" i="1"/>
  <c r="V1051" i="1" l="1"/>
  <c r="U1052" i="1"/>
  <c r="V1052" i="1" l="1"/>
  <c r="U1053" i="1"/>
  <c r="V1053" i="1" l="1"/>
  <c r="U1054" i="1"/>
  <c r="V1054" i="1" l="1"/>
  <c r="U1055" i="1"/>
  <c r="V1055" i="1" l="1"/>
  <c r="U1056" i="1"/>
  <c r="V1056" i="1" l="1"/>
  <c r="U1057" i="1"/>
  <c r="V1057" i="1" l="1"/>
  <c r="U1058" i="1"/>
  <c r="V1058" i="1" l="1"/>
  <c r="U1059" i="1"/>
  <c r="V1059" i="1" l="1"/>
  <c r="U1060" i="1"/>
  <c r="V1060" i="1" l="1"/>
  <c r="U1061" i="1"/>
  <c r="V1061" i="1" l="1"/>
  <c r="U1062" i="1"/>
  <c r="V1062" i="1" l="1"/>
  <c r="U1063" i="1"/>
  <c r="V1063" i="1" l="1"/>
  <c r="U1064" i="1"/>
  <c r="V1064" i="1" l="1"/>
  <c r="U1065" i="1"/>
  <c r="U1066" i="1" l="1"/>
  <c r="V1065" i="1"/>
  <c r="V1066" i="1" l="1"/>
  <c r="U1067" i="1"/>
  <c r="V1067" i="1" l="1"/>
  <c r="U1068" i="1"/>
  <c r="V1068" i="1" l="1"/>
  <c r="U1069" i="1"/>
  <c r="V1069" i="1" l="1"/>
  <c r="U1070" i="1"/>
  <c r="V1070" i="1" l="1"/>
  <c r="U1071" i="1"/>
  <c r="V1071" i="1" l="1"/>
  <c r="U1072" i="1"/>
  <c r="V1072" i="1" l="1"/>
  <c r="U1073" i="1"/>
  <c r="V1073" i="1" l="1"/>
  <c r="U1074" i="1"/>
  <c r="V1074" i="1" l="1"/>
  <c r="U1075" i="1"/>
  <c r="V1075" i="1" l="1"/>
  <c r="U1076" i="1"/>
  <c r="V1076" i="1" l="1"/>
  <c r="U1077" i="1"/>
  <c r="V1077" i="1" l="1"/>
  <c r="U1078" i="1"/>
  <c r="V1078" i="1" l="1"/>
  <c r="U1079" i="1"/>
  <c r="V1079" i="1" l="1"/>
  <c r="U1080" i="1"/>
  <c r="V1080" i="1" l="1"/>
  <c r="U1081" i="1"/>
  <c r="U1082" i="1" l="1"/>
  <c r="V1081" i="1"/>
  <c r="V1082" i="1" l="1"/>
  <c r="U1083" i="1"/>
  <c r="V1083" i="1" l="1"/>
  <c r="U1084" i="1"/>
  <c r="V1084" i="1" l="1"/>
  <c r="U1085" i="1"/>
  <c r="V1085" i="1" l="1"/>
  <c r="U1086" i="1"/>
  <c r="V1086" i="1" l="1"/>
  <c r="U1087" i="1"/>
  <c r="V1087" i="1" l="1"/>
  <c r="U1088" i="1"/>
  <c r="V1088" i="1" l="1"/>
  <c r="U1089" i="1"/>
  <c r="V1089" i="1" l="1"/>
  <c r="U1090" i="1"/>
  <c r="V1090" i="1" l="1"/>
  <c r="U1091" i="1"/>
  <c r="V1091" i="1" l="1"/>
  <c r="U1092" i="1"/>
  <c r="V1092" i="1" l="1"/>
  <c r="U1093" i="1"/>
  <c r="V1093" i="1" l="1"/>
  <c r="U1094" i="1"/>
  <c r="V1094" i="1" l="1"/>
  <c r="U1095" i="1"/>
  <c r="V1095" i="1" l="1"/>
  <c r="U1096" i="1"/>
  <c r="U1097" i="1" l="1"/>
  <c r="V1096" i="1"/>
  <c r="V1097" i="1" l="1"/>
  <c r="U1098" i="1"/>
  <c r="V1098" i="1" l="1"/>
  <c r="U1099" i="1"/>
  <c r="V1099" i="1" l="1"/>
  <c r="U1100" i="1"/>
  <c r="V1100" i="1" l="1"/>
  <c r="U1101" i="1"/>
  <c r="V1101" i="1" l="1"/>
  <c r="U1102" i="1"/>
  <c r="V1102" i="1" l="1"/>
  <c r="U1103" i="1"/>
  <c r="V1103" i="1" l="1"/>
  <c r="U1104" i="1"/>
  <c r="V1104" i="1" l="1"/>
  <c r="U1105" i="1"/>
  <c r="V1105" i="1" l="1"/>
  <c r="U1106" i="1"/>
  <c r="V1106" i="1" l="1"/>
  <c r="U1107" i="1"/>
  <c r="V1107" i="1" l="1"/>
  <c r="U1108" i="1"/>
  <c r="U1109" i="1" l="1"/>
  <c r="V1108" i="1"/>
  <c r="V1109" i="1" l="1"/>
  <c r="U1110" i="1"/>
  <c r="V1110" i="1" l="1"/>
  <c r="U1111" i="1"/>
  <c r="U1112" i="1" l="1"/>
  <c r="V1111" i="1"/>
  <c r="V1112" i="1" l="1"/>
  <c r="U1113" i="1"/>
  <c r="U1114" i="1" l="1"/>
  <c r="V1113" i="1"/>
  <c r="U1115" i="1" l="1"/>
  <c r="V1114" i="1"/>
  <c r="V1115" i="1" l="1"/>
  <c r="U1116" i="1"/>
  <c r="V1116" i="1" l="1"/>
  <c r="U1117" i="1"/>
  <c r="V1117" i="1" l="1"/>
  <c r="U1118" i="1"/>
  <c r="V1118" i="1" l="1"/>
  <c r="U1119" i="1"/>
  <c r="V1119" i="1" l="1"/>
  <c r="U1120" i="1"/>
  <c r="V1120" i="1" l="1"/>
  <c r="U1121" i="1"/>
  <c r="V1121" i="1" l="1"/>
  <c r="U1122" i="1"/>
  <c r="V1122" i="1" l="1"/>
  <c r="U1123" i="1"/>
  <c r="V1123" i="1" l="1"/>
  <c r="U1124" i="1"/>
  <c r="V1124" i="1" l="1"/>
  <c r="U1125" i="1"/>
  <c r="V1125" i="1" l="1"/>
  <c r="U1126" i="1"/>
  <c r="V1126" i="1" l="1"/>
  <c r="U1127" i="1"/>
  <c r="V1127" i="1" l="1"/>
  <c r="U1128" i="1"/>
  <c r="V1128" i="1" l="1"/>
  <c r="U1129" i="1"/>
  <c r="U1130" i="1" l="1"/>
  <c r="V1129" i="1"/>
  <c r="V1130" i="1" l="1"/>
  <c r="U1131" i="1"/>
  <c r="V1131" i="1" l="1"/>
  <c r="U1132" i="1"/>
  <c r="V1132" i="1" l="1"/>
  <c r="U1133" i="1"/>
  <c r="V1133" i="1" l="1"/>
  <c r="U1134" i="1"/>
  <c r="V1134" i="1" l="1"/>
  <c r="U1135" i="1"/>
  <c r="V1135" i="1" l="1"/>
  <c r="U1136" i="1"/>
  <c r="V1136" i="1" l="1"/>
  <c r="U1137" i="1"/>
  <c r="V1137" i="1" l="1"/>
  <c r="U1138" i="1"/>
  <c r="V1138" i="1" l="1"/>
  <c r="U1139" i="1"/>
  <c r="V1139" i="1" l="1"/>
  <c r="U1140" i="1"/>
  <c r="V1140" i="1" l="1"/>
  <c r="U1141" i="1"/>
  <c r="V1141" i="1" l="1"/>
  <c r="U1142" i="1"/>
  <c r="V1142" i="1" l="1"/>
  <c r="U1143" i="1"/>
  <c r="V1143" i="1" l="1"/>
  <c r="U1144" i="1"/>
  <c r="V1144" i="1" l="1"/>
  <c r="U1145" i="1"/>
  <c r="U1146" i="1" l="1"/>
  <c r="V1145" i="1"/>
  <c r="V1146" i="1" l="1"/>
  <c r="U1147" i="1"/>
  <c r="V1147" i="1" l="1"/>
  <c r="U1148" i="1"/>
  <c r="V1148" i="1" l="1"/>
  <c r="U1149" i="1"/>
  <c r="V1149" i="1" l="1"/>
  <c r="U1150" i="1"/>
  <c r="V1150" i="1" l="1"/>
  <c r="U1151" i="1"/>
  <c r="V1151" i="1" l="1"/>
  <c r="U1152" i="1"/>
  <c r="V1152" i="1" l="1"/>
  <c r="U1153" i="1"/>
  <c r="V1153" i="1" l="1"/>
  <c r="U1154" i="1"/>
  <c r="V1154" i="1" l="1"/>
  <c r="U1155" i="1"/>
  <c r="V1155" i="1" l="1"/>
  <c r="U1156" i="1"/>
  <c r="V1156" i="1" l="1"/>
  <c r="U1157" i="1"/>
  <c r="V1157" i="1" l="1"/>
  <c r="U1158" i="1"/>
  <c r="V1158" i="1" l="1"/>
  <c r="U1159" i="1"/>
  <c r="V1159" i="1" l="1"/>
  <c r="U1160" i="1"/>
  <c r="V1160" i="1" l="1"/>
  <c r="U1161" i="1"/>
  <c r="V1161" i="1" l="1"/>
  <c r="U1162" i="1"/>
  <c r="V1162" i="1" l="1"/>
  <c r="U1163" i="1"/>
  <c r="V1163" i="1" l="1"/>
  <c r="U1164" i="1"/>
  <c r="V1164" i="1" l="1"/>
  <c r="U1165" i="1"/>
  <c r="V1165" i="1" l="1"/>
  <c r="U1166" i="1"/>
  <c r="V1166" i="1" l="1"/>
  <c r="U1167" i="1"/>
  <c r="V1167" i="1" l="1"/>
  <c r="U1168" i="1"/>
  <c r="V1168" i="1" l="1"/>
  <c r="U1169" i="1"/>
  <c r="V1169" i="1" l="1"/>
  <c r="U1170" i="1"/>
  <c r="V1170" i="1" l="1"/>
  <c r="U1171" i="1"/>
  <c r="V1171" i="1" l="1"/>
  <c r="U1172" i="1"/>
  <c r="U1173" i="1" l="1"/>
  <c r="V1172" i="1"/>
  <c r="V1173" i="1" l="1"/>
  <c r="U1174" i="1"/>
  <c r="V1174" i="1" l="1"/>
  <c r="U1175" i="1"/>
  <c r="U1176" i="1" l="1"/>
  <c r="V1175" i="1"/>
  <c r="V1176" i="1" l="1"/>
  <c r="U1177" i="1"/>
  <c r="U1178" i="1" l="1"/>
  <c r="V1177" i="1"/>
  <c r="V1178" i="1" l="1"/>
  <c r="U1179" i="1"/>
  <c r="V1179" i="1" l="1"/>
  <c r="U1180" i="1"/>
  <c r="V1180" i="1" l="1"/>
  <c r="U1181" i="1"/>
  <c r="V1181" i="1" l="1"/>
  <c r="U1182" i="1"/>
  <c r="V1182" i="1" l="1"/>
  <c r="U1183" i="1"/>
  <c r="V1183" i="1" l="1"/>
  <c r="U1184" i="1"/>
  <c r="V1184" i="1" l="1"/>
  <c r="U1185" i="1"/>
  <c r="V1185" i="1" l="1"/>
  <c r="U1186" i="1"/>
  <c r="V1186" i="1" l="1"/>
  <c r="U1187" i="1"/>
  <c r="V1187" i="1" l="1"/>
  <c r="U1188" i="1"/>
  <c r="V1188" i="1" l="1"/>
  <c r="U1189" i="1"/>
  <c r="V1189" i="1" l="1"/>
  <c r="U1190" i="1"/>
  <c r="V1190" i="1" l="1"/>
  <c r="U1191" i="1"/>
  <c r="V1191" i="1" l="1"/>
  <c r="U1192" i="1"/>
  <c r="V1192" i="1" l="1"/>
  <c r="U1193" i="1"/>
  <c r="U1194" i="1" l="1"/>
  <c r="V1193" i="1"/>
  <c r="V1194" i="1" l="1"/>
  <c r="U1195" i="1"/>
  <c r="V1195" i="1" l="1"/>
  <c r="U1196" i="1"/>
  <c r="V1196" i="1" l="1"/>
  <c r="U1197" i="1"/>
  <c r="V1197" i="1" l="1"/>
  <c r="U1198" i="1"/>
  <c r="V1198" i="1" l="1"/>
  <c r="U1199" i="1"/>
  <c r="V1199" i="1" l="1"/>
  <c r="U1200" i="1"/>
  <c r="V1200" i="1" l="1"/>
  <c r="U1201" i="1"/>
  <c r="V1201" i="1" l="1"/>
  <c r="U1202" i="1"/>
  <c r="V1202" i="1" l="1"/>
  <c r="U1203" i="1"/>
  <c r="V1203" i="1" l="1"/>
  <c r="U1204" i="1"/>
  <c r="V1204" i="1" l="1"/>
  <c r="U1205" i="1"/>
  <c r="V1205" i="1" l="1"/>
  <c r="U1206" i="1"/>
  <c r="V1206" i="1" l="1"/>
  <c r="U1207" i="1"/>
  <c r="V1207" i="1" l="1"/>
  <c r="U1208" i="1"/>
  <c r="V1208" i="1" l="1"/>
  <c r="U1209" i="1"/>
  <c r="U1210" i="1" l="1"/>
  <c r="V1209" i="1"/>
  <c r="V1210" i="1" l="1"/>
  <c r="U1211" i="1"/>
  <c r="V1211" i="1" l="1"/>
  <c r="U1212" i="1"/>
  <c r="V1212" i="1" l="1"/>
  <c r="U1213" i="1"/>
  <c r="V1213" i="1" l="1"/>
  <c r="U1214" i="1"/>
  <c r="V1214" i="1" l="1"/>
  <c r="U1215" i="1"/>
  <c r="V1215" i="1" l="1"/>
  <c r="U1216" i="1"/>
  <c r="C7" i="2" s="1"/>
  <c r="V1216" i="1" l="1"/>
  <c r="U1217" i="1"/>
  <c r="V1217" i="1" l="1"/>
  <c r="U1218" i="1"/>
  <c r="Q7" i="2"/>
  <c r="P7" i="2"/>
  <c r="O7" i="2"/>
  <c r="V1218" i="1" l="1"/>
  <c r="U1219" i="1"/>
  <c r="V1219" i="1" l="1"/>
  <c r="U1220" i="1"/>
  <c r="V1220" i="1" l="1"/>
  <c r="U1221" i="1"/>
  <c r="V1221" i="1" l="1"/>
  <c r="U1222" i="1"/>
  <c r="V1222" i="1" l="1"/>
  <c r="U1223" i="1"/>
  <c r="V1223" i="1" l="1"/>
  <c r="U1224" i="1"/>
  <c r="V1224" i="1" l="1"/>
  <c r="U1225" i="1"/>
  <c r="V1225" i="1" l="1"/>
  <c r="U1226" i="1"/>
  <c r="V1226" i="1" l="1"/>
  <c r="U1227" i="1"/>
  <c r="V1227" i="1" l="1"/>
  <c r="U1228" i="1"/>
  <c r="U1229" i="1" l="1"/>
  <c r="V1228" i="1"/>
  <c r="V1229" i="1" l="1"/>
  <c r="U1230" i="1"/>
  <c r="V1230" i="1" l="1"/>
  <c r="U1231" i="1"/>
  <c r="V1231" i="1" l="1"/>
  <c r="U1232" i="1"/>
  <c r="V1232" i="1" l="1"/>
  <c r="U1233" i="1"/>
  <c r="V1233" i="1" l="1"/>
  <c r="U1234" i="1"/>
  <c r="V1234" i="1" l="1"/>
  <c r="U1235" i="1"/>
  <c r="V1235" i="1" l="1"/>
  <c r="U1236" i="1"/>
  <c r="V1236" i="1" l="1"/>
  <c r="U1237" i="1"/>
  <c r="V1237" i="1" l="1"/>
  <c r="U1238" i="1"/>
  <c r="V1238" i="1" l="1"/>
  <c r="U1239" i="1"/>
  <c r="V1239" i="1" l="1"/>
  <c r="U1240" i="1"/>
  <c r="V1240" i="1" l="1"/>
  <c r="U1241" i="1"/>
  <c r="V1241" i="1" l="1"/>
  <c r="U1242" i="1"/>
  <c r="U1243" i="1" l="1"/>
  <c r="V1242" i="1"/>
  <c r="V1243" i="1" l="1"/>
  <c r="U1244" i="1"/>
  <c r="V1244" i="1" l="1"/>
  <c r="U1245" i="1"/>
  <c r="V1245" i="1" l="1"/>
  <c r="U1246" i="1"/>
  <c r="V1246" i="1" l="1"/>
  <c r="U1247" i="1"/>
  <c r="V1247" i="1" l="1"/>
  <c r="U1248" i="1"/>
  <c r="V1248" i="1" l="1"/>
  <c r="U1249" i="1"/>
  <c r="V1249" i="1" l="1"/>
  <c r="U1250" i="1"/>
  <c r="V1250" i="1" l="1"/>
  <c r="U1251" i="1"/>
  <c r="V1251" i="1" l="1"/>
  <c r="U1252" i="1"/>
  <c r="V1252" i="1" l="1"/>
  <c r="U1253" i="1"/>
  <c r="V1253" i="1" l="1"/>
  <c r="U1254" i="1"/>
  <c r="V1254" i="1" l="1"/>
  <c r="U1255" i="1"/>
  <c r="V1255" i="1" l="1"/>
  <c r="U1256" i="1"/>
  <c r="V1256" i="1" l="1"/>
  <c r="U1257" i="1"/>
  <c r="V1257" i="1" l="1"/>
  <c r="U1258" i="1"/>
  <c r="V1258" i="1" l="1"/>
  <c r="U1259" i="1"/>
  <c r="V1259" i="1" l="1"/>
  <c r="U1260" i="1"/>
  <c r="V1260" i="1" l="1"/>
  <c r="U1261" i="1"/>
  <c r="V1261" i="1" l="1"/>
  <c r="U1262" i="1"/>
  <c r="V1262" i="1" l="1"/>
  <c r="U1263" i="1"/>
  <c r="V1263" i="1" l="1"/>
  <c r="U1264" i="1"/>
  <c r="V1264" i="1" l="1"/>
  <c r="U1265" i="1"/>
  <c r="V1265" i="1" l="1"/>
  <c r="U1266" i="1"/>
  <c r="V1266" i="1" l="1"/>
  <c r="U1267" i="1"/>
  <c r="V1267" i="1" l="1"/>
  <c r="U1268" i="1"/>
  <c r="V1268" i="1" l="1"/>
  <c r="U1269" i="1"/>
  <c r="V1269" i="1" l="1"/>
  <c r="U1270" i="1"/>
  <c r="V1270" i="1" l="1"/>
  <c r="U1271" i="1"/>
  <c r="V1271" i="1" l="1"/>
  <c r="U1272" i="1"/>
  <c r="V1272" i="1" l="1"/>
  <c r="U1273" i="1"/>
  <c r="V1273" i="1" l="1"/>
  <c r="U1274" i="1"/>
  <c r="V1274" i="1" l="1"/>
  <c r="U1275" i="1"/>
  <c r="V1275" i="1" l="1"/>
  <c r="U1276" i="1"/>
  <c r="V1276" i="1" l="1"/>
  <c r="U1277" i="1"/>
  <c r="V1277" i="1" l="1"/>
  <c r="U1278" i="1"/>
  <c r="V1278" i="1" l="1"/>
  <c r="U1279" i="1"/>
  <c r="V1279" i="1" l="1"/>
  <c r="U1280" i="1"/>
  <c r="V1280" i="1" l="1"/>
  <c r="U1281" i="1"/>
  <c r="V1281" i="1" l="1"/>
  <c r="U1282" i="1"/>
  <c r="V1282" i="1" l="1"/>
  <c r="U1283" i="1"/>
  <c r="V1283" i="1" l="1"/>
  <c r="U1284" i="1"/>
  <c r="V1284" i="1" l="1"/>
  <c r="U1285" i="1"/>
  <c r="V1285" i="1" l="1"/>
  <c r="U1286" i="1"/>
  <c r="V1286" i="1" l="1"/>
  <c r="U1287" i="1"/>
  <c r="V1287" i="1" l="1"/>
  <c r="U1288" i="1"/>
  <c r="V1288" i="1" l="1"/>
  <c r="U1289" i="1"/>
  <c r="V1289" i="1" l="1"/>
  <c r="U1290" i="1"/>
  <c r="V1290" i="1" l="1"/>
  <c r="U1291" i="1"/>
  <c r="V1291" i="1" l="1"/>
  <c r="U1292" i="1"/>
  <c r="V1292" i="1" l="1"/>
  <c r="U1293" i="1"/>
  <c r="V1293" i="1" l="1"/>
  <c r="U1294" i="1"/>
  <c r="V1294" i="1" l="1"/>
  <c r="U1295" i="1"/>
  <c r="V1295" i="1" l="1"/>
  <c r="U1296" i="1"/>
  <c r="U1297" i="1" l="1"/>
  <c r="V1296" i="1"/>
  <c r="V1297" i="1" l="1"/>
  <c r="U1298" i="1"/>
  <c r="V1298" i="1" l="1"/>
  <c r="U1299" i="1"/>
  <c r="V1299" i="1" l="1"/>
  <c r="U1300" i="1"/>
  <c r="V1300" i="1" l="1"/>
  <c r="U1301" i="1"/>
  <c r="V1301" i="1" l="1"/>
  <c r="U1302" i="1"/>
  <c r="V1302" i="1" l="1"/>
  <c r="U1303" i="1"/>
  <c r="U1304" i="1" l="1"/>
  <c r="V1303" i="1"/>
  <c r="V1304" i="1" l="1"/>
  <c r="U1305" i="1"/>
  <c r="V1305" i="1" l="1"/>
  <c r="U1306" i="1"/>
  <c r="U1307" i="1" l="1"/>
  <c r="V1306" i="1"/>
  <c r="V1307" i="1" l="1"/>
  <c r="U1308" i="1"/>
  <c r="V1308" i="1" l="1"/>
  <c r="U1309" i="1"/>
  <c r="V1309" i="1" l="1"/>
  <c r="U1310" i="1"/>
  <c r="V1310" i="1" l="1"/>
  <c r="U1311" i="1"/>
  <c r="V1311" i="1" l="1"/>
  <c r="U1312" i="1"/>
  <c r="V1312" i="1" l="1"/>
  <c r="U1313" i="1"/>
  <c r="V1313" i="1" l="1"/>
  <c r="U1314" i="1"/>
  <c r="V1314" i="1" l="1"/>
  <c r="U1315" i="1"/>
  <c r="V1315" i="1" l="1"/>
  <c r="U1316" i="1"/>
  <c r="V1316" i="1" l="1"/>
  <c r="U1317" i="1"/>
  <c r="V1317" i="1" l="1"/>
  <c r="U1318" i="1"/>
  <c r="V1318" i="1" l="1"/>
  <c r="U1319" i="1"/>
  <c r="V1319" i="1" l="1"/>
  <c r="U1320" i="1"/>
  <c r="V1320" i="1" l="1"/>
  <c r="U1321" i="1"/>
  <c r="V1321" i="1" l="1"/>
  <c r="U1322" i="1"/>
  <c r="V1322" i="1" l="1"/>
  <c r="U1323" i="1"/>
  <c r="V1323" i="1" l="1"/>
  <c r="U1324" i="1"/>
  <c r="V1324" i="1" l="1"/>
  <c r="U1325" i="1"/>
  <c r="V1325" i="1" l="1"/>
  <c r="U1326" i="1"/>
  <c r="V1326" i="1" l="1"/>
  <c r="U1327" i="1"/>
  <c r="V1327" i="1" l="1"/>
  <c r="U1328" i="1"/>
  <c r="V1328" i="1" l="1"/>
  <c r="U1329" i="1"/>
  <c r="V1329" i="1" l="1"/>
  <c r="U1330" i="1"/>
  <c r="V1330" i="1" l="1"/>
  <c r="U1331" i="1"/>
  <c r="V1331" i="1" l="1"/>
  <c r="U1332" i="1"/>
  <c r="V1332" i="1" l="1"/>
  <c r="U1333" i="1"/>
  <c r="V1333" i="1" l="1"/>
  <c r="U1334" i="1"/>
  <c r="V1334" i="1" l="1"/>
  <c r="U1335" i="1"/>
  <c r="V1335" i="1" l="1"/>
  <c r="U1336" i="1"/>
  <c r="V1336" i="1" l="1"/>
  <c r="U1337" i="1"/>
  <c r="V1337" i="1" l="1"/>
  <c r="U1338" i="1"/>
  <c r="V1338" i="1" l="1"/>
  <c r="U1339" i="1"/>
  <c r="V1339" i="1" l="1"/>
  <c r="U1340" i="1"/>
  <c r="V1340" i="1" l="1"/>
  <c r="U1341" i="1"/>
  <c r="V1341" i="1" l="1"/>
  <c r="U1342" i="1"/>
  <c r="V1342" i="1" l="1"/>
  <c r="U1343" i="1"/>
  <c r="V1343" i="1" l="1"/>
  <c r="U1344" i="1"/>
  <c r="V1344" i="1" l="1"/>
  <c r="U1345" i="1"/>
  <c r="V1345" i="1" l="1"/>
  <c r="U1346" i="1"/>
  <c r="V1346" i="1" l="1"/>
  <c r="U1347" i="1"/>
  <c r="V1347" i="1" l="1"/>
  <c r="U1348" i="1"/>
  <c r="V1348" i="1" l="1"/>
  <c r="U1349" i="1"/>
  <c r="V1349" i="1" l="1"/>
  <c r="U1350" i="1"/>
  <c r="V1350" i="1" l="1"/>
  <c r="U1351" i="1"/>
  <c r="V1351" i="1" l="1"/>
  <c r="U1352" i="1"/>
  <c r="V1352" i="1" l="1"/>
  <c r="U1353" i="1"/>
  <c r="V1353" i="1" l="1"/>
  <c r="U1354" i="1"/>
  <c r="V1354" i="1" l="1"/>
  <c r="U1355" i="1"/>
  <c r="V1355" i="1" l="1"/>
  <c r="U1356" i="1"/>
  <c r="V1356" i="1" l="1"/>
  <c r="U1357" i="1"/>
  <c r="V1357" i="1" l="1"/>
  <c r="U1358" i="1"/>
  <c r="V1358" i="1" l="1"/>
  <c r="U1359" i="1"/>
  <c r="V1359" i="1" l="1"/>
  <c r="U1360" i="1"/>
  <c r="V1360" i="1" l="1"/>
  <c r="U1361" i="1"/>
  <c r="V1361" i="1" l="1"/>
  <c r="U1362" i="1"/>
  <c r="V1362" i="1" l="1"/>
  <c r="U1363" i="1"/>
  <c r="V1363" i="1" l="1"/>
  <c r="U1364" i="1"/>
  <c r="V1364" i="1" l="1"/>
  <c r="U1365" i="1"/>
  <c r="V1365" i="1" l="1"/>
  <c r="U1366" i="1"/>
  <c r="U1367" i="1" l="1"/>
  <c r="V1366" i="1"/>
  <c r="V1367" i="1" l="1"/>
  <c r="U1368" i="1"/>
  <c r="V1368" i="1" l="1"/>
  <c r="U1369" i="1"/>
  <c r="V1369" i="1" l="1"/>
  <c r="U1370" i="1"/>
  <c r="V1370" i="1" l="1"/>
  <c r="U1371" i="1"/>
  <c r="U1372" i="1" l="1"/>
  <c r="V1371" i="1"/>
  <c r="V1372" i="1" l="1"/>
  <c r="U1373" i="1"/>
  <c r="V1373" i="1" l="1"/>
  <c r="U1374" i="1"/>
  <c r="V1374" i="1" l="1"/>
  <c r="U1375" i="1"/>
  <c r="U1376" i="1" l="1"/>
  <c r="V1375" i="1"/>
  <c r="V1376" i="1" l="1"/>
  <c r="U1377" i="1"/>
  <c r="V1377" i="1" l="1"/>
  <c r="U1378" i="1"/>
  <c r="U1379" i="1" l="1"/>
  <c r="V1378" i="1"/>
  <c r="V1379" i="1" l="1"/>
  <c r="U1380" i="1"/>
  <c r="V1380" i="1" l="1"/>
  <c r="U1381" i="1"/>
  <c r="V1381" i="1" l="1"/>
  <c r="U1382" i="1"/>
  <c r="V1382" i="1" l="1"/>
  <c r="U1383" i="1"/>
  <c r="V1383" i="1" l="1"/>
  <c r="U1384" i="1"/>
  <c r="V1384" i="1" l="1"/>
  <c r="U1385" i="1"/>
  <c r="V1385" i="1" l="1"/>
  <c r="U1386" i="1"/>
  <c r="V1386" i="1" l="1"/>
  <c r="U1387" i="1"/>
  <c r="V1387" i="1" l="1"/>
  <c r="U1388" i="1"/>
  <c r="V1388" i="1" l="1"/>
  <c r="U1389" i="1"/>
  <c r="V1389" i="1" l="1"/>
  <c r="U1390" i="1"/>
  <c r="V1390" i="1" l="1"/>
  <c r="U1391" i="1"/>
  <c r="V1391" i="1" l="1"/>
  <c r="U1392" i="1"/>
  <c r="V1392" i="1" l="1"/>
  <c r="U1393" i="1"/>
  <c r="V1393" i="1" l="1"/>
  <c r="U1394" i="1"/>
  <c r="V1394" i="1" l="1"/>
  <c r="U1395" i="1"/>
  <c r="V1395" i="1" l="1"/>
  <c r="U1396" i="1"/>
  <c r="V1396" i="1" l="1"/>
  <c r="U1397" i="1"/>
  <c r="V1397" i="1" l="1"/>
  <c r="U1398" i="1"/>
  <c r="V1398" i="1" l="1"/>
  <c r="U1399" i="1"/>
  <c r="V1399" i="1" l="1"/>
  <c r="U1400" i="1"/>
  <c r="V1400" i="1" l="1"/>
  <c r="U1401" i="1"/>
  <c r="V1401" i="1" l="1"/>
  <c r="U1402" i="1"/>
  <c r="V1402" i="1" l="1"/>
  <c r="U1403" i="1"/>
  <c r="V1403" i="1" l="1"/>
  <c r="U1404" i="1"/>
  <c r="V1404" i="1" l="1"/>
  <c r="U1405" i="1"/>
  <c r="V1405" i="1" l="1"/>
  <c r="U1406" i="1"/>
  <c r="V1406" i="1" l="1"/>
  <c r="U1407" i="1"/>
  <c r="V1407" i="1" l="1"/>
  <c r="U1408" i="1"/>
  <c r="V1408" i="1" l="1"/>
  <c r="U1409" i="1"/>
  <c r="V1409" i="1" l="1"/>
  <c r="U1410" i="1"/>
  <c r="V1410" i="1" l="1"/>
  <c r="U1411" i="1"/>
  <c r="V1411" i="1" l="1"/>
  <c r="U1412" i="1"/>
  <c r="V1412" i="1" l="1"/>
  <c r="U1413" i="1"/>
  <c r="V1413" i="1" l="1"/>
  <c r="U1414" i="1"/>
  <c r="V1414" i="1" l="1"/>
  <c r="U1415" i="1"/>
  <c r="V1415" i="1" l="1"/>
  <c r="U1416" i="1"/>
  <c r="V1416" i="1" l="1"/>
  <c r="U1417" i="1"/>
  <c r="V1417" i="1" l="1"/>
  <c r="U1418" i="1"/>
  <c r="V1418" i="1" l="1"/>
  <c r="U1419" i="1"/>
  <c r="V1419" i="1" l="1"/>
  <c r="U1420" i="1"/>
  <c r="V1420" i="1" l="1"/>
  <c r="U1421" i="1"/>
  <c r="V1421" i="1" l="1"/>
  <c r="U1422" i="1"/>
  <c r="V1422" i="1" l="1"/>
  <c r="U1423" i="1"/>
  <c r="V1423" i="1" l="1"/>
  <c r="U1424" i="1"/>
  <c r="V1424" i="1" l="1"/>
  <c r="U1425" i="1"/>
  <c r="V1425" i="1" l="1"/>
  <c r="U1426" i="1"/>
  <c r="V1426" i="1" l="1"/>
  <c r="U1427" i="1"/>
  <c r="V1427" i="1" l="1"/>
  <c r="U1428" i="1"/>
  <c r="V1428" i="1" l="1"/>
  <c r="U1429" i="1"/>
  <c r="U1430" i="1" l="1"/>
  <c r="V1429" i="1"/>
  <c r="V1430" i="1" l="1"/>
  <c r="U1431" i="1"/>
  <c r="V1431" i="1" l="1"/>
  <c r="U1432" i="1"/>
  <c r="V1432" i="1" l="1"/>
  <c r="U1433" i="1"/>
  <c r="V1433" i="1" l="1"/>
  <c r="U1434" i="1"/>
  <c r="V1434" i="1" l="1"/>
  <c r="U1435" i="1"/>
  <c r="V1435" i="1" l="1"/>
  <c r="U1436" i="1"/>
  <c r="V1436" i="1" l="1"/>
  <c r="U1437" i="1"/>
  <c r="V1437" i="1" l="1"/>
  <c r="U1438" i="1"/>
  <c r="V1438" i="1" l="1"/>
  <c r="U1439" i="1"/>
  <c r="V1439" i="1" l="1"/>
  <c r="U1440" i="1"/>
  <c r="V1440" i="1" l="1"/>
  <c r="U1441" i="1"/>
  <c r="V1441" i="1" l="1"/>
  <c r="U1442" i="1"/>
  <c r="V1442" i="1" l="1"/>
  <c r="U1443" i="1"/>
  <c r="V1443" i="1" l="1"/>
  <c r="U1444" i="1"/>
  <c r="V1444" i="1" l="1"/>
  <c r="U1445" i="1"/>
  <c r="V1445" i="1" l="1"/>
  <c r="U1446" i="1"/>
  <c r="V1446" i="1" l="1"/>
  <c r="U1447" i="1"/>
  <c r="V1447" i="1" l="1"/>
  <c r="U1448" i="1"/>
  <c r="V1448" i="1" l="1"/>
  <c r="U1449" i="1"/>
  <c r="V1449" i="1" l="1"/>
  <c r="U1450" i="1"/>
  <c r="V1450" i="1" l="1"/>
  <c r="U1451" i="1"/>
  <c r="U1452" i="1" l="1"/>
  <c r="V1451" i="1"/>
  <c r="V1452" i="1" l="1"/>
  <c r="U1453" i="1"/>
  <c r="V1453" i="1" l="1"/>
  <c r="U1454" i="1"/>
  <c r="V1454" i="1" l="1"/>
  <c r="U1455" i="1"/>
  <c r="V1455" i="1" l="1"/>
  <c r="U1456" i="1"/>
  <c r="V1456" i="1" l="1"/>
  <c r="U1457" i="1"/>
  <c r="V1457" i="1" l="1"/>
  <c r="U1458" i="1"/>
  <c r="C8" i="2" s="1"/>
  <c r="V1458" i="1" l="1"/>
  <c r="U1459" i="1"/>
  <c r="V1459" i="1" l="1"/>
  <c r="U1460" i="1"/>
  <c r="O8" i="2"/>
  <c r="P8" i="2"/>
  <c r="Q8" i="2"/>
  <c r="V1460" i="1" l="1"/>
  <c r="U1461" i="1"/>
  <c r="V1461" i="1" l="1"/>
  <c r="U1462" i="1"/>
  <c r="V1462" i="1" l="1"/>
  <c r="U1463" i="1"/>
  <c r="V1463" i="1" l="1"/>
  <c r="U1464" i="1"/>
  <c r="V1464" i="1" l="1"/>
  <c r="U1465" i="1"/>
  <c r="V1465" i="1" l="1"/>
  <c r="U1466" i="1"/>
  <c r="V1466" i="1" l="1"/>
  <c r="U1467" i="1"/>
  <c r="V1467" i="1" l="1"/>
  <c r="U1468" i="1"/>
  <c r="V1468" i="1" l="1"/>
  <c r="U1469" i="1"/>
  <c r="V1469" i="1" l="1"/>
  <c r="U1470" i="1"/>
  <c r="V1470" i="1" l="1"/>
  <c r="U1471" i="1"/>
  <c r="V1471" i="1" l="1"/>
  <c r="U1472" i="1"/>
  <c r="V1472" i="1" l="1"/>
  <c r="U1473" i="1"/>
  <c r="V1473" i="1" l="1"/>
  <c r="U1474" i="1"/>
  <c r="V1474" i="1" l="1"/>
  <c r="U1475" i="1"/>
  <c r="V1475" i="1" l="1"/>
  <c r="U1476" i="1"/>
  <c r="V1476" i="1" l="1"/>
  <c r="U1477" i="1"/>
  <c r="V1477" i="1" l="1"/>
  <c r="U1478" i="1"/>
  <c r="V1478" i="1" l="1"/>
  <c r="U1479" i="1"/>
  <c r="V1479" i="1" l="1"/>
  <c r="U1480" i="1"/>
  <c r="V1480" i="1" l="1"/>
  <c r="U1481" i="1"/>
  <c r="V1481" i="1" l="1"/>
  <c r="U1482" i="1"/>
  <c r="V1482" i="1" l="1"/>
  <c r="U1483" i="1"/>
  <c r="V1483" i="1" l="1"/>
  <c r="U1484" i="1"/>
  <c r="V1484" i="1" l="1"/>
  <c r="U1485" i="1"/>
  <c r="V1485" i="1" l="1"/>
  <c r="U1486" i="1"/>
  <c r="U1487" i="1" l="1"/>
  <c r="V1486" i="1"/>
  <c r="V1487" i="1" l="1"/>
  <c r="U1488" i="1"/>
  <c r="V1488" i="1" l="1"/>
  <c r="U1489" i="1"/>
  <c r="V1489" i="1" l="1"/>
  <c r="U1490" i="1"/>
  <c r="V1490" i="1" l="1"/>
  <c r="U1491" i="1"/>
  <c r="V1491" i="1" l="1"/>
  <c r="U1492" i="1"/>
  <c r="V1492" i="1" l="1"/>
  <c r="U1493" i="1"/>
  <c r="V1493" i="1" l="1"/>
  <c r="U1494" i="1"/>
  <c r="V1494" i="1" l="1"/>
  <c r="U1495" i="1"/>
  <c r="V1495" i="1" l="1"/>
  <c r="U1496" i="1"/>
  <c r="V1496" i="1" l="1"/>
  <c r="U1497" i="1"/>
  <c r="V1497" i="1" l="1"/>
  <c r="U1498" i="1"/>
  <c r="U1499" i="1" l="1"/>
  <c r="V1498" i="1"/>
  <c r="V1499" i="1" l="1"/>
  <c r="U1500" i="1"/>
  <c r="V1500" i="1" l="1"/>
  <c r="U1501" i="1"/>
  <c r="V1501" i="1" l="1"/>
  <c r="U1502" i="1"/>
  <c r="V1502" i="1" l="1"/>
  <c r="U1503" i="1"/>
  <c r="V1503" i="1" l="1"/>
  <c r="U1504" i="1"/>
  <c r="V1504" i="1" l="1"/>
  <c r="U1505" i="1"/>
  <c r="V1505" i="1" l="1"/>
  <c r="U1506" i="1"/>
  <c r="V1506" i="1" l="1"/>
  <c r="U1507" i="1"/>
  <c r="V1507" i="1" l="1"/>
  <c r="U1508" i="1"/>
  <c r="V1508" i="1" l="1"/>
  <c r="U1509" i="1"/>
  <c r="V1509" i="1" l="1"/>
  <c r="U1510" i="1"/>
  <c r="V1510" i="1" l="1"/>
  <c r="U1511" i="1"/>
  <c r="V1511" i="1" l="1"/>
  <c r="U1512" i="1"/>
  <c r="V1512" i="1" l="1"/>
  <c r="U1513" i="1"/>
  <c r="V1513" i="1" l="1"/>
  <c r="U1514" i="1"/>
  <c r="V1514" i="1" l="1"/>
  <c r="U1515" i="1"/>
  <c r="V1515" i="1" l="1"/>
  <c r="U1516" i="1"/>
  <c r="V1516" i="1" l="1"/>
  <c r="U1517" i="1"/>
  <c r="V1517" i="1" l="1"/>
  <c r="U1518" i="1"/>
  <c r="V1518" i="1" l="1"/>
  <c r="U1519" i="1"/>
  <c r="V1519" i="1" l="1"/>
  <c r="U1520" i="1"/>
  <c r="V1520" i="1" l="1"/>
  <c r="U1521" i="1"/>
  <c r="V1521" i="1" l="1"/>
  <c r="U1522" i="1"/>
  <c r="V1522" i="1" l="1"/>
  <c r="U1523" i="1"/>
  <c r="V1523" i="1" l="1"/>
  <c r="U1524" i="1"/>
  <c r="V1524" i="1" l="1"/>
  <c r="U1525" i="1"/>
  <c r="V1525" i="1" l="1"/>
  <c r="U1526" i="1"/>
  <c r="V1526" i="1" l="1"/>
  <c r="U1527" i="1"/>
  <c r="V1527" i="1" l="1"/>
  <c r="U1528" i="1"/>
  <c r="V1528" i="1" l="1"/>
  <c r="U1529" i="1"/>
  <c r="V1529" i="1" l="1"/>
  <c r="U1530" i="1"/>
  <c r="V1530" i="1" l="1"/>
  <c r="U1531" i="1"/>
  <c r="V1531" i="1" l="1"/>
  <c r="U1532" i="1"/>
  <c r="V1532" i="1" l="1"/>
  <c r="U1533" i="1"/>
  <c r="V1533" i="1" l="1"/>
  <c r="U1534" i="1"/>
  <c r="V1534" i="1" l="1"/>
  <c r="U1535" i="1"/>
  <c r="V1535" i="1" l="1"/>
  <c r="U1536" i="1"/>
  <c r="V1536" i="1" l="1"/>
  <c r="U1537" i="1"/>
  <c r="V1537" i="1" l="1"/>
  <c r="U1538" i="1"/>
  <c r="V1538" i="1" l="1"/>
  <c r="U1539" i="1"/>
  <c r="V1539" i="1" l="1"/>
  <c r="U1540" i="1"/>
  <c r="V1540" i="1" l="1"/>
  <c r="U1541" i="1"/>
  <c r="V1541" i="1" l="1"/>
  <c r="U1542" i="1"/>
  <c r="V1542" i="1" l="1"/>
  <c r="U1543" i="1"/>
  <c r="V1543" i="1" l="1"/>
  <c r="U1544" i="1"/>
  <c r="V1544" i="1" l="1"/>
  <c r="U1545" i="1"/>
  <c r="V1545" i="1" l="1"/>
  <c r="U1546" i="1"/>
  <c r="V1546" i="1" l="1"/>
  <c r="U1547" i="1"/>
  <c r="V1547" i="1" l="1"/>
  <c r="U1548" i="1"/>
  <c r="V1548" i="1" l="1"/>
  <c r="U1549" i="1"/>
  <c r="V1549" i="1" l="1"/>
  <c r="U1550" i="1"/>
  <c r="V1550" i="1" l="1"/>
  <c r="U1551" i="1"/>
  <c r="V1551" i="1" l="1"/>
  <c r="U1552" i="1"/>
  <c r="V1552" i="1" l="1"/>
  <c r="U1553" i="1"/>
  <c r="V1553" i="1" l="1"/>
  <c r="U1554" i="1"/>
  <c r="V1554" i="1" l="1"/>
  <c r="U1555" i="1"/>
  <c r="U1556" i="1" l="1"/>
  <c r="V1555" i="1"/>
  <c r="V1556" i="1" l="1"/>
  <c r="U1557" i="1"/>
  <c r="V1557" i="1" l="1"/>
  <c r="U1558" i="1"/>
  <c r="V1558" i="1" l="1"/>
  <c r="U1559" i="1"/>
  <c r="V1559" i="1" l="1"/>
  <c r="U1560" i="1"/>
  <c r="V1560" i="1" l="1"/>
  <c r="U1561" i="1"/>
  <c r="V1561" i="1" l="1"/>
  <c r="U1562" i="1"/>
  <c r="V1562" i="1" l="1"/>
  <c r="U1563" i="1"/>
  <c r="V1563" i="1" l="1"/>
  <c r="U1564" i="1"/>
  <c r="V1564" i="1" l="1"/>
  <c r="U1565" i="1"/>
  <c r="V1565" i="1" l="1"/>
  <c r="U1566" i="1"/>
  <c r="V1566" i="1" l="1"/>
  <c r="U1567" i="1"/>
  <c r="V1567" i="1" l="1"/>
  <c r="U1568" i="1"/>
  <c r="V1568" i="1" l="1"/>
  <c r="U1569" i="1"/>
  <c r="V1569" i="1" l="1"/>
  <c r="U1570" i="1"/>
  <c r="V1570" i="1" l="1"/>
  <c r="U1571" i="1"/>
  <c r="V1571" i="1" l="1"/>
  <c r="U1572" i="1"/>
  <c r="V1572" i="1" l="1"/>
  <c r="U1573" i="1"/>
  <c r="V1573" i="1" l="1"/>
  <c r="U1574" i="1"/>
  <c r="V1574" i="1" l="1"/>
  <c r="U1575" i="1"/>
  <c r="V1575" i="1" l="1"/>
  <c r="U1576" i="1"/>
  <c r="V1576" i="1" l="1"/>
  <c r="U1577" i="1"/>
  <c r="V1577" i="1" l="1"/>
  <c r="U1578" i="1"/>
  <c r="V1578" i="1" l="1"/>
  <c r="U1579" i="1"/>
  <c r="V1579" i="1" l="1"/>
  <c r="U1580" i="1"/>
  <c r="V1580" i="1" l="1"/>
  <c r="U1581" i="1"/>
  <c r="V1581" i="1" l="1"/>
  <c r="U1582" i="1"/>
  <c r="V1582" i="1" l="1"/>
  <c r="U1583" i="1"/>
  <c r="V1583" i="1" l="1"/>
  <c r="U1584" i="1"/>
  <c r="V1584" i="1" l="1"/>
  <c r="U1585" i="1"/>
  <c r="V1585" i="1" l="1"/>
  <c r="U1586" i="1"/>
  <c r="V1586" i="1" l="1"/>
  <c r="U1587" i="1"/>
  <c r="V1587" i="1" l="1"/>
  <c r="U1588" i="1"/>
  <c r="V1588" i="1" l="1"/>
  <c r="U1589" i="1"/>
  <c r="V1589" i="1" l="1"/>
  <c r="U1590" i="1"/>
  <c r="V1590" i="1" l="1"/>
  <c r="U1591" i="1"/>
  <c r="V1591" i="1" l="1"/>
  <c r="U1592" i="1"/>
  <c r="V1592" i="1" l="1"/>
  <c r="U1593" i="1"/>
  <c r="V1593" i="1" l="1"/>
  <c r="U1594" i="1"/>
  <c r="V1594" i="1" l="1"/>
  <c r="U1595" i="1"/>
  <c r="V1595" i="1" l="1"/>
  <c r="U1596" i="1"/>
  <c r="V1596" i="1" l="1"/>
  <c r="U1597" i="1"/>
  <c r="V1597" i="1" l="1"/>
  <c r="U1598" i="1"/>
  <c r="V1598" i="1" l="1"/>
  <c r="U1599" i="1"/>
  <c r="V1599" i="1" l="1"/>
  <c r="U1600" i="1"/>
  <c r="V1600" i="1" l="1"/>
  <c r="U1601" i="1"/>
  <c r="V1601" i="1" l="1"/>
  <c r="U1602" i="1"/>
  <c r="V1602" i="1" l="1"/>
  <c r="U1603" i="1"/>
  <c r="V1603" i="1" l="1"/>
  <c r="U1604" i="1"/>
  <c r="V1604" i="1" l="1"/>
  <c r="U1605" i="1"/>
  <c r="V1605" i="1" l="1"/>
  <c r="U1606" i="1"/>
  <c r="V1606" i="1" l="1"/>
  <c r="U1607" i="1"/>
  <c r="V1607" i="1" l="1"/>
  <c r="U1608" i="1"/>
  <c r="V1608" i="1" l="1"/>
  <c r="U1609" i="1"/>
  <c r="V1609" i="1" l="1"/>
  <c r="U1610" i="1"/>
  <c r="V1610" i="1" l="1"/>
  <c r="U1611" i="1"/>
  <c r="V1611" i="1" l="1"/>
  <c r="U1612" i="1"/>
  <c r="V1612" i="1" l="1"/>
  <c r="U1613" i="1"/>
  <c r="V1613" i="1" l="1"/>
  <c r="U1614" i="1"/>
  <c r="U1615" i="1" l="1"/>
  <c r="V1614" i="1"/>
  <c r="V1615" i="1" l="1"/>
  <c r="U1616" i="1"/>
  <c r="V1616" i="1" l="1"/>
  <c r="U1617" i="1"/>
  <c r="V1617" i="1" l="1"/>
  <c r="U1618" i="1"/>
  <c r="V1618" i="1" l="1"/>
  <c r="U1619" i="1"/>
  <c r="U1620" i="1" l="1"/>
  <c r="V1619" i="1"/>
  <c r="V1620" i="1" l="1"/>
  <c r="U1621" i="1"/>
  <c r="V1621" i="1" l="1"/>
  <c r="U1622" i="1"/>
  <c r="V1622" i="1" l="1"/>
  <c r="U1623" i="1"/>
  <c r="V1623" i="1" l="1"/>
  <c r="U1624" i="1"/>
  <c r="V1624" i="1" l="1"/>
  <c r="U1625" i="1"/>
  <c r="V1625" i="1" l="1"/>
  <c r="U1626" i="1"/>
  <c r="V1626" i="1" l="1"/>
  <c r="U1627" i="1"/>
  <c r="V1627" i="1" l="1"/>
  <c r="U1628" i="1"/>
  <c r="V1628" i="1" l="1"/>
  <c r="U1629" i="1"/>
  <c r="V1629" i="1" l="1"/>
  <c r="U1630" i="1"/>
  <c r="V1630" i="1" l="1"/>
  <c r="U1631" i="1"/>
  <c r="V1631" i="1" l="1"/>
  <c r="U1632" i="1"/>
  <c r="V1632" i="1" l="1"/>
  <c r="U1633" i="1"/>
  <c r="V1633" i="1" l="1"/>
  <c r="U1634" i="1"/>
  <c r="V1634" i="1" l="1"/>
  <c r="U1635" i="1"/>
  <c r="V1635" i="1" l="1"/>
  <c r="U1636" i="1"/>
  <c r="V1636" i="1" l="1"/>
  <c r="U1637" i="1"/>
  <c r="V1637" i="1" l="1"/>
  <c r="U1638" i="1"/>
  <c r="V1638" i="1" l="1"/>
  <c r="U1639" i="1"/>
  <c r="V1639" i="1" l="1"/>
  <c r="U1640" i="1"/>
  <c r="V1640" i="1" l="1"/>
  <c r="U1641" i="1"/>
  <c r="V1641" i="1" l="1"/>
  <c r="U1642" i="1"/>
  <c r="V1642" i="1" l="1"/>
  <c r="U1643" i="1"/>
  <c r="V1643" i="1" l="1"/>
  <c r="U1644" i="1"/>
  <c r="V1644" i="1" l="1"/>
  <c r="U1645" i="1"/>
  <c r="V1645" i="1" l="1"/>
  <c r="U1646" i="1"/>
  <c r="V1646" i="1" l="1"/>
  <c r="U1647" i="1"/>
  <c r="V1647" i="1" l="1"/>
  <c r="U1648" i="1"/>
  <c r="V1648" i="1" l="1"/>
  <c r="U1649" i="1"/>
  <c r="V1649" i="1" l="1"/>
  <c r="U1650" i="1"/>
  <c r="V1650" i="1" l="1"/>
  <c r="U1651" i="1"/>
  <c r="V1651" i="1" l="1"/>
  <c r="U1652" i="1"/>
  <c r="V1652" i="1" l="1"/>
  <c r="U1653" i="1"/>
  <c r="V1653" i="1" l="1"/>
  <c r="U1654" i="1"/>
  <c r="V1654" i="1" l="1"/>
  <c r="U1655" i="1"/>
  <c r="V1655" i="1" l="1"/>
  <c r="U1656" i="1"/>
  <c r="V1656" i="1" l="1"/>
  <c r="U1657" i="1"/>
  <c r="V1657" i="1" l="1"/>
  <c r="U1658" i="1"/>
  <c r="U1659" i="1" l="1"/>
  <c r="V1658" i="1"/>
  <c r="V1659" i="1" l="1"/>
  <c r="U1660" i="1"/>
  <c r="V1660" i="1" l="1"/>
  <c r="U1661" i="1"/>
  <c r="V1661" i="1" l="1"/>
  <c r="U1662" i="1"/>
  <c r="V1662" i="1" l="1"/>
  <c r="U1663" i="1"/>
  <c r="V1663" i="1" l="1"/>
  <c r="U1664" i="1"/>
  <c r="V1664" i="1" l="1"/>
  <c r="U1665" i="1"/>
  <c r="V1665" i="1" l="1"/>
  <c r="U1666" i="1"/>
  <c r="V1666" i="1" l="1"/>
  <c r="U1667" i="1"/>
  <c r="V1667" i="1" l="1"/>
  <c r="U1668" i="1"/>
  <c r="V1668" i="1" l="1"/>
  <c r="U1669" i="1"/>
  <c r="V1669" i="1" l="1"/>
  <c r="U1670" i="1"/>
  <c r="V1670" i="1" l="1"/>
  <c r="U1671" i="1"/>
  <c r="V1671" i="1" l="1"/>
  <c r="U1672" i="1"/>
  <c r="V1672" i="1" l="1"/>
  <c r="U1673" i="1"/>
  <c r="V1673" i="1" l="1"/>
  <c r="U1674" i="1"/>
  <c r="V1674" i="1" l="1"/>
  <c r="U1675" i="1"/>
  <c r="V1675" i="1" l="1"/>
  <c r="U1676" i="1"/>
  <c r="V1676" i="1" l="1"/>
  <c r="U1677" i="1"/>
  <c r="V1677" i="1" l="1"/>
  <c r="U1678" i="1"/>
  <c r="V1678" i="1" l="1"/>
  <c r="U1679" i="1"/>
  <c r="V1679" i="1" l="1"/>
  <c r="U1680" i="1"/>
  <c r="V1680" i="1" l="1"/>
  <c r="U1681" i="1"/>
  <c r="V1681" i="1" l="1"/>
  <c r="U1682" i="1"/>
  <c r="V1682" i="1" l="1"/>
  <c r="U1683" i="1"/>
  <c r="V1683" i="1" l="1"/>
  <c r="U1684" i="1"/>
  <c r="V1684" i="1" l="1"/>
  <c r="U1685" i="1"/>
  <c r="V1685" i="1" l="1"/>
  <c r="U1686" i="1"/>
  <c r="V1686" i="1" l="1"/>
  <c r="U1687" i="1"/>
  <c r="V1687" i="1" l="1"/>
  <c r="U1688" i="1"/>
  <c r="V1688" i="1" l="1"/>
  <c r="U1689" i="1"/>
  <c r="V1689" i="1" l="1"/>
  <c r="U1690" i="1"/>
  <c r="V1690" i="1" l="1"/>
  <c r="U1691" i="1"/>
  <c r="V1691" i="1" l="1"/>
  <c r="U1692" i="1"/>
  <c r="V1692" i="1" l="1"/>
  <c r="U1693" i="1"/>
  <c r="V1693" i="1" l="1"/>
  <c r="U1694" i="1"/>
  <c r="V1694" i="1" l="1"/>
  <c r="U1695" i="1"/>
  <c r="V1695" i="1" l="1"/>
  <c r="U1696" i="1"/>
  <c r="V1696" i="1" l="1"/>
  <c r="U1697" i="1"/>
  <c r="V1697" i="1" l="1"/>
  <c r="U1698" i="1"/>
  <c r="V1698" i="1" l="1"/>
  <c r="U1699" i="1"/>
  <c r="V1699" i="1" l="1"/>
  <c r="U1700" i="1"/>
  <c r="V1700" i="1" l="1"/>
  <c r="U1701" i="1"/>
  <c r="V1701" i="1" l="1"/>
  <c r="U1702" i="1"/>
  <c r="C9" i="2" s="1"/>
  <c r="V1702" i="1" l="1"/>
  <c r="U1703" i="1"/>
  <c r="P9" i="2" l="1"/>
  <c r="Q9" i="2"/>
  <c r="O9" i="2"/>
  <c r="V1703" i="1"/>
  <c r="U1704" i="1"/>
  <c r="V1704" i="1" l="1"/>
  <c r="U1705" i="1"/>
  <c r="U1706" i="1" l="1"/>
  <c r="V1705" i="1"/>
  <c r="V1706" i="1" l="1"/>
  <c r="U1707" i="1"/>
  <c r="U1708" i="1" l="1"/>
  <c r="V1707" i="1"/>
  <c r="V1708" i="1" l="1"/>
  <c r="U1709" i="1"/>
  <c r="V1709" i="1" l="1"/>
  <c r="U1710" i="1"/>
  <c r="V1710" i="1" l="1"/>
  <c r="U1711" i="1"/>
  <c r="V1711" i="1" l="1"/>
  <c r="U1712" i="1"/>
  <c r="V1712" i="1" l="1"/>
  <c r="U1713" i="1"/>
  <c r="U1714" i="1" l="1"/>
  <c r="V1713" i="1"/>
  <c r="V1714" i="1" l="1"/>
  <c r="U1715" i="1"/>
  <c r="U1716" i="1" l="1"/>
  <c r="V1715" i="1"/>
  <c r="V1716" i="1" l="1"/>
  <c r="U1717" i="1"/>
  <c r="V1717" i="1" l="1"/>
  <c r="U1718" i="1"/>
  <c r="V1718" i="1" l="1"/>
  <c r="U1719" i="1"/>
  <c r="V1719" i="1" l="1"/>
  <c r="U1720" i="1"/>
  <c r="V1720" i="1" l="1"/>
  <c r="U1721" i="1"/>
  <c r="U1722" i="1" l="1"/>
  <c r="V1721" i="1"/>
  <c r="V1722" i="1" l="1"/>
  <c r="U1723" i="1"/>
  <c r="U1724" i="1" l="1"/>
  <c r="V1723" i="1"/>
  <c r="V1724" i="1" l="1"/>
  <c r="U1725" i="1"/>
  <c r="V1725" i="1" l="1"/>
  <c r="U1726" i="1"/>
  <c r="V1726" i="1" l="1"/>
  <c r="U1727" i="1"/>
  <c r="V1727" i="1" l="1"/>
  <c r="U1728" i="1"/>
  <c r="V1728" i="1" l="1"/>
  <c r="U1729" i="1"/>
  <c r="U1730" i="1" l="1"/>
  <c r="V1729" i="1"/>
  <c r="V1730" i="1" l="1"/>
  <c r="U1731" i="1"/>
  <c r="U1732" i="1" l="1"/>
  <c r="V1731" i="1"/>
  <c r="V1732" i="1" l="1"/>
  <c r="U1733" i="1"/>
  <c r="V1733" i="1" l="1"/>
  <c r="U1734" i="1"/>
  <c r="V1734" i="1" l="1"/>
  <c r="U1735" i="1"/>
  <c r="V1735" i="1" l="1"/>
  <c r="U1736" i="1"/>
  <c r="V1736" i="1" l="1"/>
  <c r="U1737" i="1"/>
  <c r="U1738" i="1" l="1"/>
  <c r="V1737" i="1"/>
  <c r="V1738" i="1" l="1"/>
  <c r="U1739" i="1"/>
  <c r="U1740" i="1" l="1"/>
  <c r="V1739" i="1"/>
  <c r="V1740" i="1" l="1"/>
  <c r="U1741" i="1"/>
  <c r="V1741" i="1" l="1"/>
  <c r="U1742" i="1"/>
  <c r="V1742" i="1" l="1"/>
  <c r="U1743" i="1"/>
  <c r="V1743" i="1" l="1"/>
  <c r="U1744" i="1"/>
  <c r="V1744" i="1" l="1"/>
  <c r="U1745" i="1"/>
  <c r="U1746" i="1" l="1"/>
  <c r="V1745" i="1"/>
  <c r="V1746" i="1" l="1"/>
  <c r="U1747" i="1"/>
  <c r="U1748" i="1" l="1"/>
  <c r="V1747" i="1"/>
  <c r="V1748" i="1" l="1"/>
  <c r="U1749" i="1"/>
  <c r="V1749" i="1" l="1"/>
  <c r="U1750" i="1"/>
  <c r="V1750" i="1" l="1"/>
  <c r="U1751" i="1"/>
  <c r="V1751" i="1" l="1"/>
  <c r="U1752" i="1"/>
  <c r="V1752" i="1" l="1"/>
  <c r="U1753" i="1"/>
  <c r="U1754" i="1" l="1"/>
  <c r="V1753" i="1"/>
  <c r="V1754" i="1" l="1"/>
  <c r="U1755" i="1"/>
  <c r="U1756" i="1" l="1"/>
  <c r="V1755" i="1"/>
  <c r="V1756" i="1" l="1"/>
  <c r="U1757" i="1"/>
  <c r="V1757" i="1" l="1"/>
  <c r="U1758" i="1"/>
  <c r="V1758" i="1" l="1"/>
  <c r="U1759" i="1"/>
  <c r="V1759" i="1" l="1"/>
  <c r="U1760" i="1"/>
  <c r="V1760" i="1" l="1"/>
  <c r="U1761" i="1"/>
  <c r="U1762" i="1" l="1"/>
  <c r="V1761" i="1"/>
  <c r="V1762" i="1" l="1"/>
  <c r="U1763" i="1"/>
  <c r="U1764" i="1" l="1"/>
  <c r="V1763" i="1"/>
  <c r="V1764" i="1" l="1"/>
  <c r="U1765" i="1"/>
  <c r="V1765" i="1" l="1"/>
  <c r="U1766" i="1"/>
  <c r="V1766" i="1" l="1"/>
  <c r="U1767" i="1"/>
  <c r="V1767" i="1" l="1"/>
  <c r="U1768" i="1"/>
  <c r="V1768" i="1" l="1"/>
  <c r="U1769" i="1"/>
  <c r="U1770" i="1" l="1"/>
  <c r="V1769" i="1"/>
  <c r="V1770" i="1" l="1"/>
  <c r="U1771" i="1"/>
  <c r="U1772" i="1" l="1"/>
  <c r="V1771" i="1"/>
  <c r="V1772" i="1" l="1"/>
  <c r="U1773" i="1"/>
  <c r="V1773" i="1" l="1"/>
  <c r="U1774" i="1"/>
  <c r="V1774" i="1" l="1"/>
  <c r="U1775" i="1"/>
  <c r="V1775" i="1" l="1"/>
  <c r="U1776" i="1"/>
  <c r="V1776" i="1" l="1"/>
  <c r="U1777" i="1"/>
  <c r="U1778" i="1" l="1"/>
  <c r="V1777" i="1"/>
  <c r="V1778" i="1" l="1"/>
  <c r="U1779" i="1"/>
  <c r="U1780" i="1" l="1"/>
  <c r="V1779" i="1"/>
  <c r="V1780" i="1" l="1"/>
  <c r="U1781" i="1"/>
  <c r="V1781" i="1" l="1"/>
  <c r="U1782" i="1"/>
  <c r="V1782" i="1" l="1"/>
  <c r="U1783" i="1"/>
  <c r="U1784" i="1" l="1"/>
  <c r="V1783" i="1"/>
  <c r="V1784" i="1" l="1"/>
  <c r="U1785" i="1"/>
  <c r="V1785" i="1" l="1"/>
  <c r="U1786" i="1"/>
  <c r="V1786" i="1" l="1"/>
  <c r="U1787" i="1"/>
  <c r="V1787" i="1" l="1"/>
  <c r="U1788" i="1"/>
  <c r="V1788" i="1" l="1"/>
  <c r="U1789" i="1"/>
  <c r="U1790" i="1" l="1"/>
  <c r="V1789" i="1"/>
  <c r="V1790" i="1" l="1"/>
  <c r="U1791" i="1"/>
  <c r="U1792" i="1" l="1"/>
  <c r="V1791" i="1"/>
  <c r="V1792" i="1" l="1"/>
  <c r="U1793" i="1"/>
  <c r="V1793" i="1" l="1"/>
  <c r="U1794" i="1"/>
  <c r="V1794" i="1" l="1"/>
  <c r="U1795" i="1"/>
  <c r="V1795" i="1" l="1"/>
  <c r="U1796" i="1"/>
  <c r="V1796" i="1" l="1"/>
  <c r="U1797" i="1"/>
  <c r="V1797" i="1" l="1"/>
  <c r="U1798" i="1"/>
  <c r="V1798" i="1" l="1"/>
  <c r="U1799" i="1"/>
  <c r="U1800" i="1" l="1"/>
  <c r="V1799" i="1"/>
  <c r="V1800" i="1" l="1"/>
  <c r="U1801" i="1"/>
  <c r="V1801" i="1" l="1"/>
  <c r="U1802" i="1"/>
  <c r="V1802" i="1" l="1"/>
  <c r="U1803" i="1"/>
  <c r="V1803" i="1" l="1"/>
  <c r="U1804" i="1"/>
  <c r="V1804" i="1" l="1"/>
  <c r="U1805" i="1"/>
  <c r="U1806" i="1" l="1"/>
  <c r="V1805" i="1"/>
  <c r="V1806" i="1" l="1"/>
  <c r="U1807" i="1"/>
  <c r="U1808" i="1" l="1"/>
  <c r="V1807" i="1"/>
  <c r="V1808" i="1" l="1"/>
  <c r="U1809" i="1"/>
  <c r="V1809" i="1" l="1"/>
  <c r="U1810" i="1"/>
  <c r="V1810" i="1" l="1"/>
  <c r="U1811" i="1"/>
  <c r="V1811" i="1" l="1"/>
  <c r="U1812" i="1"/>
  <c r="V1812" i="1" l="1"/>
  <c r="U1813" i="1"/>
  <c r="V1813" i="1" l="1"/>
  <c r="U1814" i="1"/>
  <c r="V1814" i="1" l="1"/>
  <c r="U1815" i="1"/>
  <c r="U1816" i="1" l="1"/>
  <c r="V1815" i="1"/>
  <c r="V1816" i="1" l="1"/>
  <c r="U1817" i="1"/>
  <c r="V1817" i="1" l="1"/>
  <c r="U1818" i="1"/>
  <c r="V1818" i="1" l="1"/>
  <c r="U1819" i="1"/>
  <c r="V1819" i="1" l="1"/>
  <c r="U1820" i="1"/>
  <c r="V1820" i="1" l="1"/>
  <c r="U1821" i="1"/>
  <c r="U1822" i="1" l="1"/>
  <c r="V1821" i="1"/>
  <c r="V1822" i="1" l="1"/>
  <c r="U1823" i="1"/>
  <c r="U1824" i="1" l="1"/>
  <c r="V1823" i="1"/>
  <c r="V1824" i="1" l="1"/>
  <c r="U1825" i="1"/>
  <c r="V1825" i="1" l="1"/>
  <c r="U1826" i="1"/>
  <c r="V1826" i="1" l="1"/>
  <c r="U1827" i="1"/>
  <c r="V1827" i="1" l="1"/>
  <c r="U1828" i="1"/>
  <c r="V1828" i="1" l="1"/>
  <c r="U1829" i="1"/>
  <c r="V1829" i="1" l="1"/>
  <c r="U1830" i="1"/>
  <c r="V1830" i="1" l="1"/>
  <c r="U1831" i="1"/>
  <c r="U1832" i="1" l="1"/>
  <c r="V1831" i="1"/>
  <c r="U1833" i="1" l="1"/>
  <c r="V1832" i="1"/>
  <c r="V1833" i="1" l="1"/>
  <c r="U1834" i="1"/>
  <c r="V1834" i="1" l="1"/>
  <c r="U1835" i="1"/>
  <c r="V1835" i="1" l="1"/>
  <c r="U1836" i="1"/>
  <c r="V1836" i="1" l="1"/>
  <c r="U1837" i="1"/>
  <c r="U1838" i="1" l="1"/>
  <c r="V1837" i="1"/>
  <c r="V1838" i="1" l="1"/>
  <c r="U1839" i="1"/>
  <c r="U1840" i="1" l="1"/>
  <c r="V1839" i="1"/>
  <c r="V1840" i="1" l="1"/>
  <c r="U1841" i="1"/>
  <c r="V1841" i="1" l="1"/>
  <c r="U1842" i="1"/>
  <c r="V1842" i="1" l="1"/>
  <c r="U1843" i="1"/>
  <c r="V1843" i="1" l="1"/>
  <c r="U1844" i="1"/>
  <c r="V1844" i="1" l="1"/>
  <c r="U1845" i="1"/>
  <c r="V1845" i="1" l="1"/>
  <c r="U1846" i="1"/>
  <c r="V1846" i="1" l="1"/>
  <c r="U1847" i="1"/>
  <c r="U1848" i="1" l="1"/>
  <c r="V1847" i="1"/>
  <c r="V1848" i="1" l="1"/>
  <c r="U1849" i="1"/>
  <c r="V1849" i="1" l="1"/>
  <c r="U1850" i="1"/>
  <c r="V1850" i="1" l="1"/>
  <c r="U1851" i="1"/>
  <c r="V1851" i="1" l="1"/>
  <c r="U1852" i="1"/>
  <c r="V1852" i="1" l="1"/>
  <c r="U1853" i="1"/>
  <c r="U1854" i="1" l="1"/>
  <c r="V1853" i="1"/>
  <c r="V1854" i="1" l="1"/>
  <c r="U1855" i="1"/>
  <c r="U1856" i="1" l="1"/>
  <c r="V1855" i="1"/>
  <c r="V1856" i="1" l="1"/>
  <c r="U1857" i="1"/>
  <c r="V1857" i="1" l="1"/>
  <c r="U1858" i="1"/>
  <c r="V1858" i="1" l="1"/>
  <c r="U1859" i="1"/>
  <c r="V1859" i="1" l="1"/>
  <c r="U1860" i="1"/>
  <c r="V1860" i="1" l="1"/>
  <c r="U1861" i="1"/>
  <c r="V1861" i="1" l="1"/>
  <c r="U1862" i="1"/>
  <c r="V1862" i="1" l="1"/>
  <c r="U1863" i="1"/>
  <c r="U1864" i="1" l="1"/>
  <c r="V1863" i="1"/>
  <c r="V1864" i="1" l="1"/>
  <c r="U1865" i="1"/>
  <c r="U1866" i="1" l="1"/>
  <c r="V1865" i="1"/>
  <c r="V1866" i="1" l="1"/>
  <c r="U1867" i="1"/>
  <c r="V1867" i="1" l="1"/>
  <c r="U1868" i="1"/>
  <c r="V1868" i="1" l="1"/>
  <c r="U1869" i="1"/>
  <c r="V1869" i="1" l="1"/>
  <c r="U1870" i="1"/>
  <c r="V1870" i="1" l="1"/>
  <c r="U1871" i="1"/>
  <c r="U1872" i="1" l="1"/>
  <c r="V1871" i="1"/>
  <c r="V1872" i="1" l="1"/>
  <c r="U1873" i="1"/>
  <c r="U1874" i="1" l="1"/>
  <c r="V1873" i="1"/>
  <c r="U1875" i="1" l="1"/>
  <c r="V1874" i="1"/>
  <c r="V1875" i="1" l="1"/>
  <c r="U1876" i="1"/>
  <c r="V1876" i="1" l="1"/>
  <c r="U1877" i="1"/>
  <c r="V1877" i="1" l="1"/>
  <c r="U1878" i="1"/>
  <c r="V1878" i="1" l="1"/>
  <c r="U1879" i="1"/>
  <c r="U1880" i="1" l="1"/>
  <c r="V1879" i="1"/>
  <c r="V1880" i="1" l="1"/>
  <c r="U1881" i="1"/>
  <c r="U1882" i="1" l="1"/>
  <c r="V1881" i="1"/>
  <c r="V1882" i="1" l="1"/>
  <c r="U1883" i="1"/>
  <c r="V1883" i="1" l="1"/>
  <c r="U1884" i="1"/>
  <c r="V1884" i="1" l="1"/>
  <c r="U1885" i="1"/>
  <c r="V1885" i="1" l="1"/>
  <c r="U1886" i="1"/>
  <c r="V1886" i="1" l="1"/>
  <c r="U1887" i="1"/>
  <c r="U1888" i="1" l="1"/>
  <c r="V1887" i="1"/>
  <c r="V1888" i="1" l="1"/>
  <c r="U1889" i="1"/>
  <c r="U1890" i="1" l="1"/>
  <c r="V1889" i="1"/>
  <c r="V1890" i="1" l="1"/>
  <c r="U1891" i="1"/>
  <c r="V1891" i="1" l="1"/>
  <c r="U1892" i="1"/>
  <c r="V1892" i="1" l="1"/>
  <c r="U1893" i="1"/>
  <c r="V1893" i="1" l="1"/>
  <c r="U1894" i="1"/>
  <c r="V1894" i="1" l="1"/>
  <c r="U1895" i="1"/>
  <c r="U1896" i="1" l="1"/>
  <c r="V1895" i="1"/>
  <c r="U1897" i="1" l="1"/>
  <c r="V1896" i="1"/>
  <c r="U1898" i="1" l="1"/>
  <c r="V1897" i="1"/>
  <c r="V1898" i="1" l="1"/>
  <c r="U1899" i="1"/>
  <c r="V1899" i="1" l="1"/>
  <c r="U1900" i="1"/>
  <c r="V1900" i="1" l="1"/>
  <c r="U1901" i="1"/>
  <c r="V1901" i="1" l="1"/>
  <c r="U1902" i="1"/>
  <c r="V1902" i="1" l="1"/>
  <c r="U1903" i="1"/>
  <c r="U1904" i="1" l="1"/>
  <c r="V1903" i="1"/>
  <c r="V1904" i="1" l="1"/>
  <c r="U1905" i="1"/>
  <c r="U1906" i="1" l="1"/>
  <c r="V1905" i="1"/>
  <c r="V1906" i="1" l="1"/>
  <c r="U1907" i="1"/>
  <c r="V1907" i="1" l="1"/>
  <c r="U1908" i="1"/>
  <c r="V1908" i="1" l="1"/>
  <c r="U1909" i="1"/>
  <c r="V1909" i="1" l="1"/>
  <c r="U1910" i="1"/>
  <c r="V1910" i="1" l="1"/>
  <c r="U1911" i="1"/>
  <c r="U1912" i="1" l="1"/>
  <c r="V1911" i="1"/>
  <c r="V1912" i="1" l="1"/>
  <c r="U1913" i="1"/>
  <c r="U1914" i="1" l="1"/>
  <c r="V1913" i="1"/>
  <c r="V1914" i="1" l="1"/>
  <c r="U1915" i="1"/>
  <c r="V1915" i="1" l="1"/>
  <c r="U1916" i="1"/>
  <c r="U1917" i="1" l="1"/>
  <c r="V1916" i="1"/>
  <c r="V1917" i="1" l="1"/>
  <c r="U1918" i="1"/>
  <c r="V1918" i="1" l="1"/>
  <c r="U1919" i="1"/>
  <c r="U1920" i="1" l="1"/>
  <c r="V1919" i="1"/>
  <c r="V1920" i="1" l="1"/>
  <c r="U1921" i="1"/>
  <c r="U1922" i="1" l="1"/>
  <c r="V1921" i="1"/>
  <c r="V1922" i="1" l="1"/>
  <c r="U1923" i="1"/>
  <c r="V1923" i="1" l="1"/>
  <c r="U1924" i="1"/>
  <c r="V1924" i="1" l="1"/>
  <c r="U1925" i="1"/>
  <c r="V1925" i="1" l="1"/>
  <c r="U1926" i="1"/>
  <c r="V1926" i="1" l="1"/>
  <c r="U1927" i="1"/>
  <c r="U1928" i="1" l="1"/>
  <c r="V1927" i="1"/>
  <c r="U1929" i="1" l="1"/>
  <c r="V1928" i="1"/>
  <c r="U1930" i="1" l="1"/>
  <c r="V1929" i="1"/>
  <c r="V1930" i="1" l="1"/>
  <c r="U1931" i="1"/>
  <c r="V1931" i="1" l="1"/>
  <c r="U1932" i="1"/>
  <c r="V1932" i="1" l="1"/>
  <c r="U1933" i="1"/>
  <c r="V1933" i="1" l="1"/>
  <c r="U1934" i="1"/>
  <c r="V1934" i="1" l="1"/>
  <c r="U1935" i="1"/>
  <c r="U1936" i="1" l="1"/>
  <c r="V1935" i="1"/>
  <c r="V1936" i="1" l="1"/>
  <c r="U1937" i="1"/>
  <c r="U1938" i="1" l="1"/>
  <c r="V1937" i="1"/>
  <c r="V1938" i="1" l="1"/>
  <c r="U1939" i="1"/>
  <c r="V1939" i="1" l="1"/>
  <c r="U1940" i="1"/>
  <c r="V1940" i="1" l="1"/>
  <c r="U1941" i="1"/>
  <c r="V1941" i="1" l="1"/>
  <c r="U1942" i="1"/>
  <c r="V1942" i="1" l="1"/>
  <c r="U1943" i="1"/>
  <c r="U1944" i="1" l="1"/>
  <c r="V1943" i="1"/>
  <c r="V1944" i="1" l="1"/>
  <c r="U1945" i="1"/>
  <c r="C10" i="2" s="1"/>
  <c r="V1945" i="1" l="1"/>
  <c r="U1946" i="1"/>
  <c r="V1946" i="1" l="1"/>
  <c r="U1947" i="1"/>
  <c r="Q10" i="2"/>
  <c r="P10" i="2"/>
  <c r="O10" i="2"/>
  <c r="V1947" i="1" l="1"/>
  <c r="U1948" i="1"/>
  <c r="V1948" i="1" l="1"/>
  <c r="U1949" i="1"/>
  <c r="U1950" i="1" l="1"/>
  <c r="V1949" i="1"/>
  <c r="V1950" i="1" l="1"/>
  <c r="U1951" i="1"/>
  <c r="U1952" i="1" l="1"/>
  <c r="V1951" i="1"/>
  <c r="V1952" i="1" l="1"/>
  <c r="U1953" i="1"/>
  <c r="V1953" i="1" l="1"/>
  <c r="U1954" i="1"/>
  <c r="V1954" i="1" l="1"/>
  <c r="U1955" i="1"/>
  <c r="V1955" i="1" l="1"/>
  <c r="U1956" i="1"/>
  <c r="V1956" i="1" l="1"/>
  <c r="U1957" i="1"/>
  <c r="U1958" i="1" l="1"/>
  <c r="V1957" i="1"/>
  <c r="V1958" i="1" l="1"/>
  <c r="U1959" i="1"/>
  <c r="U1960" i="1" l="1"/>
  <c r="V1959" i="1"/>
  <c r="U1961" i="1" l="1"/>
  <c r="V1960" i="1"/>
  <c r="V1961" i="1" l="1"/>
  <c r="U1962" i="1"/>
  <c r="V1962" i="1" l="1"/>
  <c r="U1963" i="1"/>
  <c r="V1963" i="1" l="1"/>
  <c r="U1964" i="1"/>
  <c r="V1964" i="1" l="1"/>
  <c r="U1965" i="1"/>
  <c r="U1966" i="1" l="1"/>
  <c r="V1965" i="1"/>
  <c r="V1966" i="1" l="1"/>
  <c r="U1967" i="1"/>
  <c r="U1968" i="1" l="1"/>
  <c r="V1967" i="1"/>
  <c r="V1968" i="1" l="1"/>
  <c r="U1969" i="1"/>
  <c r="V1969" i="1" l="1"/>
  <c r="U1970" i="1"/>
  <c r="V1970" i="1" l="1"/>
  <c r="U1971" i="1"/>
  <c r="V1971" i="1" l="1"/>
  <c r="U1972" i="1"/>
  <c r="V1972" i="1" l="1"/>
  <c r="U1973" i="1"/>
  <c r="U1974" i="1" l="1"/>
  <c r="V1973" i="1"/>
  <c r="V1974" i="1" l="1"/>
  <c r="U1975" i="1"/>
  <c r="U1976" i="1" l="1"/>
  <c r="V1975" i="1"/>
  <c r="V1976" i="1" l="1"/>
  <c r="U1977" i="1"/>
  <c r="V1977" i="1" l="1"/>
  <c r="U1978" i="1"/>
  <c r="V1978" i="1" l="1"/>
  <c r="U1979" i="1"/>
  <c r="V1979" i="1" l="1"/>
  <c r="U1980" i="1"/>
  <c r="V1980" i="1" l="1"/>
  <c r="U1981" i="1"/>
  <c r="U1982" i="1" l="1"/>
  <c r="V1981" i="1"/>
  <c r="V1982" i="1" l="1"/>
  <c r="U1983" i="1"/>
  <c r="U1984" i="1" l="1"/>
  <c r="V1983" i="1"/>
  <c r="V1984" i="1" l="1"/>
  <c r="U1985" i="1"/>
  <c r="V1985" i="1" l="1"/>
  <c r="U1986" i="1"/>
  <c r="V1986" i="1" l="1"/>
  <c r="U1987" i="1"/>
  <c r="V1987" i="1" l="1"/>
  <c r="U1988" i="1"/>
  <c r="V1988" i="1" l="1"/>
  <c r="U1989" i="1"/>
  <c r="U1990" i="1" l="1"/>
  <c r="V1989" i="1"/>
  <c r="V1990" i="1" l="1"/>
  <c r="U1991" i="1"/>
  <c r="U1992" i="1" l="1"/>
  <c r="V1991" i="1"/>
  <c r="V1992" i="1" l="1"/>
  <c r="U1993" i="1"/>
  <c r="V1993" i="1" l="1"/>
  <c r="U1994" i="1"/>
  <c r="V1994" i="1" l="1"/>
  <c r="U1995" i="1"/>
  <c r="V1995" i="1" l="1"/>
  <c r="U1996" i="1"/>
  <c r="V1996" i="1" l="1"/>
  <c r="U1997" i="1"/>
  <c r="U1998" i="1" l="1"/>
  <c r="V1997" i="1"/>
  <c r="V1998" i="1" l="1"/>
  <c r="U1999" i="1"/>
  <c r="U2000" i="1" l="1"/>
  <c r="V1999" i="1"/>
  <c r="V2000" i="1" l="1"/>
  <c r="U2001" i="1"/>
  <c r="V2001" i="1" l="1"/>
  <c r="U2002" i="1"/>
  <c r="U2003" i="1" l="1"/>
  <c r="V2002" i="1"/>
  <c r="V2003" i="1" l="1"/>
  <c r="U2004" i="1"/>
  <c r="V2004" i="1" l="1"/>
  <c r="U2005" i="1"/>
  <c r="U2006" i="1" l="1"/>
  <c r="V2005" i="1"/>
  <c r="V2006" i="1" l="1"/>
  <c r="U2007" i="1"/>
  <c r="U2008" i="1" l="1"/>
  <c r="V2007" i="1"/>
  <c r="V2008" i="1" l="1"/>
  <c r="U2009" i="1"/>
  <c r="V2009" i="1" l="1"/>
  <c r="U2010" i="1"/>
  <c r="V2010" i="1" l="1"/>
  <c r="U2011" i="1"/>
  <c r="V2011" i="1" l="1"/>
  <c r="U2012" i="1"/>
  <c r="V2012" i="1" l="1"/>
  <c r="U2013" i="1"/>
  <c r="U2014" i="1" l="1"/>
  <c r="V2013" i="1"/>
  <c r="V2014" i="1" l="1"/>
  <c r="U2015" i="1"/>
  <c r="U2016" i="1" l="1"/>
  <c r="V2015" i="1"/>
  <c r="V2016" i="1" l="1"/>
  <c r="U2017" i="1"/>
  <c r="V2017" i="1" l="1"/>
  <c r="U2018" i="1"/>
  <c r="V2018" i="1" l="1"/>
  <c r="U2019" i="1"/>
  <c r="V2019" i="1" l="1"/>
  <c r="U2020" i="1"/>
  <c r="V2020" i="1" l="1"/>
  <c r="U2021" i="1"/>
  <c r="U2022" i="1" l="1"/>
  <c r="V2021" i="1"/>
  <c r="V2022" i="1" l="1"/>
  <c r="U2023" i="1"/>
  <c r="U2024" i="1" l="1"/>
  <c r="V2023" i="1"/>
  <c r="V2024" i="1" l="1"/>
  <c r="U2025" i="1"/>
  <c r="V2025" i="1" l="1"/>
  <c r="U2026" i="1"/>
  <c r="V2026" i="1" l="1"/>
  <c r="U2027" i="1"/>
  <c r="V2027" i="1" l="1"/>
  <c r="U2028" i="1"/>
  <c r="V2028" i="1" l="1"/>
  <c r="U2029" i="1"/>
  <c r="U2030" i="1" l="1"/>
  <c r="V2029" i="1"/>
  <c r="V2030" i="1" l="1"/>
  <c r="U2031" i="1"/>
  <c r="U2032" i="1" l="1"/>
  <c r="V2031" i="1"/>
  <c r="V2032" i="1" l="1"/>
  <c r="U2033" i="1"/>
  <c r="V2033" i="1" l="1"/>
  <c r="U2034" i="1"/>
  <c r="V2034" i="1" l="1"/>
  <c r="U2035" i="1"/>
  <c r="V2035" i="1" l="1"/>
  <c r="U2036" i="1"/>
  <c r="V2036" i="1" l="1"/>
  <c r="U2037" i="1"/>
  <c r="U2038" i="1" l="1"/>
  <c r="V2037" i="1"/>
  <c r="V2038" i="1" l="1"/>
  <c r="U2039" i="1"/>
  <c r="U2040" i="1" l="1"/>
  <c r="V2039" i="1"/>
  <c r="V2040" i="1" l="1"/>
  <c r="U2041" i="1"/>
  <c r="V2041" i="1" l="1"/>
  <c r="U2042" i="1"/>
  <c r="V2042" i="1" l="1"/>
  <c r="U2043" i="1"/>
  <c r="V2043" i="1" l="1"/>
  <c r="U2044" i="1"/>
  <c r="U2045" i="1" l="1"/>
  <c r="V2044" i="1"/>
  <c r="U2046" i="1" l="1"/>
  <c r="V2045" i="1"/>
  <c r="V2046" i="1" l="1"/>
  <c r="U2047" i="1"/>
  <c r="U2048" i="1" l="1"/>
  <c r="V2047" i="1"/>
  <c r="V2048" i="1" l="1"/>
  <c r="U2049" i="1"/>
  <c r="V2049" i="1" l="1"/>
  <c r="U2050" i="1"/>
  <c r="V2050" i="1" l="1"/>
  <c r="U2051" i="1"/>
  <c r="V2051" i="1" l="1"/>
  <c r="U2052" i="1"/>
  <c r="V2052" i="1" l="1"/>
  <c r="U2053" i="1"/>
  <c r="U2054" i="1" l="1"/>
  <c r="V2053" i="1"/>
  <c r="V2054" i="1" l="1"/>
  <c r="U2055" i="1"/>
  <c r="U2056" i="1" l="1"/>
  <c r="V2055" i="1"/>
  <c r="U2057" i="1" l="1"/>
  <c r="V2056" i="1"/>
  <c r="V2057" i="1" l="1"/>
  <c r="U2058" i="1"/>
  <c r="V2058" i="1" l="1"/>
  <c r="U2059" i="1"/>
  <c r="V2059" i="1" l="1"/>
  <c r="U2060" i="1"/>
  <c r="V2060" i="1" l="1"/>
  <c r="U2061" i="1"/>
  <c r="U2062" i="1" l="1"/>
  <c r="V2061" i="1"/>
  <c r="V2062" i="1" l="1"/>
  <c r="U2063" i="1"/>
  <c r="U2064" i="1" l="1"/>
  <c r="V2063" i="1"/>
  <c r="V2064" i="1" l="1"/>
  <c r="U2065" i="1"/>
  <c r="V2065" i="1" l="1"/>
  <c r="U2066" i="1"/>
  <c r="V2066" i="1" l="1"/>
  <c r="U2067" i="1"/>
  <c r="V2067" i="1" l="1"/>
  <c r="U2068" i="1"/>
  <c r="V2068" i="1" l="1"/>
  <c r="U2069" i="1"/>
  <c r="U2070" i="1" l="1"/>
  <c r="V2069" i="1"/>
  <c r="V2070" i="1" l="1"/>
  <c r="U2071" i="1"/>
  <c r="U2072" i="1" l="1"/>
  <c r="V2071" i="1"/>
  <c r="V2072" i="1" l="1"/>
  <c r="U2073" i="1"/>
  <c r="V2073" i="1" l="1"/>
  <c r="U2074" i="1"/>
  <c r="V2074" i="1" l="1"/>
  <c r="U2075" i="1"/>
  <c r="V2075" i="1" l="1"/>
  <c r="U2076" i="1"/>
  <c r="V2076" i="1" l="1"/>
  <c r="U2077" i="1"/>
  <c r="U2078" i="1" l="1"/>
  <c r="V2077" i="1"/>
  <c r="V2078" i="1" l="1"/>
  <c r="U2079" i="1"/>
  <c r="U2080" i="1" l="1"/>
  <c r="V2079" i="1"/>
  <c r="V2080" i="1" l="1"/>
  <c r="U2081" i="1"/>
  <c r="V2081" i="1" l="1"/>
  <c r="U2082" i="1"/>
  <c r="V2082" i="1" l="1"/>
  <c r="U2083" i="1"/>
  <c r="V2083" i="1" l="1"/>
  <c r="U2084" i="1"/>
  <c r="V2084" i="1" l="1"/>
  <c r="U2085" i="1"/>
  <c r="U2086" i="1" l="1"/>
  <c r="V2085" i="1"/>
  <c r="V2086" i="1" l="1"/>
  <c r="U2087" i="1"/>
  <c r="U2088" i="1" l="1"/>
  <c r="V2087" i="1"/>
  <c r="U2089" i="1" l="1"/>
  <c r="V2088" i="1"/>
  <c r="V2089" i="1" l="1"/>
  <c r="U2090" i="1"/>
  <c r="V2090" i="1" l="1"/>
  <c r="U2091" i="1"/>
  <c r="V2091" i="1" l="1"/>
  <c r="U2092" i="1"/>
  <c r="V2092" i="1" l="1"/>
  <c r="U2093" i="1"/>
  <c r="U2094" i="1" l="1"/>
  <c r="V2093" i="1"/>
  <c r="V2094" i="1" l="1"/>
  <c r="U2095" i="1"/>
  <c r="U2096" i="1" l="1"/>
  <c r="V2095" i="1"/>
  <c r="V2096" i="1" l="1"/>
  <c r="U2097" i="1"/>
  <c r="V2097" i="1" l="1"/>
  <c r="U2098" i="1"/>
  <c r="V2098" i="1" l="1"/>
  <c r="U2099" i="1"/>
  <c r="V2099" i="1" l="1"/>
  <c r="U2100" i="1"/>
  <c r="V2100" i="1" l="1"/>
  <c r="U2101" i="1"/>
  <c r="U2102" i="1" l="1"/>
  <c r="V2101" i="1"/>
  <c r="V2102" i="1" l="1"/>
  <c r="U2103" i="1"/>
  <c r="U2104" i="1" l="1"/>
  <c r="V2103" i="1"/>
  <c r="V2104" i="1" l="1"/>
  <c r="U2105" i="1"/>
  <c r="V2105" i="1" l="1"/>
  <c r="U2106" i="1"/>
  <c r="V2106" i="1" l="1"/>
  <c r="U2107" i="1"/>
  <c r="V2107" i="1" l="1"/>
  <c r="U2108" i="1"/>
  <c r="V2108" i="1" l="1"/>
  <c r="U2109" i="1"/>
  <c r="U2110" i="1" l="1"/>
  <c r="V2109" i="1"/>
  <c r="V2110" i="1" l="1"/>
  <c r="U2111" i="1"/>
  <c r="U2112" i="1" l="1"/>
  <c r="V2111" i="1"/>
  <c r="V2112" i="1" l="1"/>
  <c r="U2113" i="1"/>
  <c r="V2113" i="1" l="1"/>
  <c r="U2114" i="1"/>
  <c r="V2114" i="1" l="1"/>
  <c r="U2115" i="1"/>
  <c r="V2115" i="1" l="1"/>
  <c r="U2116" i="1"/>
  <c r="V2116" i="1" l="1"/>
  <c r="U2117" i="1"/>
  <c r="U2118" i="1" l="1"/>
  <c r="V2117" i="1"/>
  <c r="V2118" i="1" l="1"/>
  <c r="U2119" i="1"/>
  <c r="U2120" i="1" l="1"/>
  <c r="V2119" i="1"/>
  <c r="V2120" i="1" l="1"/>
  <c r="U2121" i="1"/>
  <c r="V2121" i="1" l="1"/>
  <c r="U2122" i="1"/>
  <c r="V2122" i="1" l="1"/>
  <c r="U2123" i="1"/>
  <c r="V2123" i="1" l="1"/>
  <c r="U2124" i="1"/>
  <c r="V2124" i="1" l="1"/>
  <c r="U2125" i="1"/>
  <c r="U2126" i="1" l="1"/>
  <c r="V2125" i="1"/>
  <c r="V2126" i="1" l="1"/>
  <c r="U2127" i="1"/>
  <c r="V2127" i="1" l="1"/>
  <c r="U2128" i="1"/>
  <c r="V2128" i="1" l="1"/>
  <c r="U2129" i="1"/>
  <c r="V2129" i="1" l="1"/>
  <c r="U2130" i="1"/>
  <c r="V2130" i="1" l="1"/>
  <c r="U2131" i="1"/>
  <c r="V2131" i="1" l="1"/>
  <c r="U2132" i="1"/>
  <c r="V2132" i="1" l="1"/>
  <c r="U2133" i="1"/>
  <c r="V2133" i="1" l="1"/>
  <c r="U2134" i="1"/>
  <c r="V2134" i="1" l="1"/>
  <c r="U2135" i="1"/>
  <c r="V2135" i="1" l="1"/>
  <c r="U2136" i="1"/>
  <c r="V2136" i="1" l="1"/>
  <c r="U2137" i="1"/>
  <c r="V2137" i="1" l="1"/>
  <c r="U2138" i="1"/>
  <c r="V2138" i="1" l="1"/>
  <c r="U2139" i="1"/>
  <c r="V2139" i="1" l="1"/>
  <c r="U2140" i="1"/>
  <c r="V2140" i="1" l="1"/>
  <c r="U2141" i="1"/>
  <c r="V2141" i="1" l="1"/>
  <c r="U2142" i="1"/>
  <c r="V2142" i="1" l="1"/>
  <c r="U2143" i="1"/>
  <c r="V2143" i="1" l="1"/>
  <c r="U2144" i="1"/>
  <c r="V2144" i="1" l="1"/>
  <c r="U2145" i="1"/>
  <c r="V2145" i="1" l="1"/>
  <c r="U2146" i="1"/>
  <c r="V2146" i="1" l="1"/>
  <c r="U2147" i="1"/>
  <c r="V2147" i="1" l="1"/>
  <c r="U2148" i="1"/>
  <c r="V2148" i="1" l="1"/>
  <c r="U2149" i="1"/>
  <c r="V2149" i="1" l="1"/>
  <c r="U2150" i="1"/>
  <c r="U2151" i="1" l="1"/>
  <c r="V2150" i="1"/>
  <c r="V2151" i="1" l="1"/>
  <c r="U2152" i="1"/>
  <c r="V2152" i="1" l="1"/>
  <c r="U2153" i="1"/>
  <c r="V2153" i="1" l="1"/>
  <c r="U2154" i="1"/>
  <c r="V2154" i="1" l="1"/>
  <c r="U2155" i="1"/>
  <c r="V2155" i="1" l="1"/>
  <c r="U2156" i="1"/>
  <c r="V2156" i="1" l="1"/>
  <c r="U2157" i="1"/>
  <c r="V2157" i="1" l="1"/>
  <c r="U2158" i="1"/>
  <c r="V2158" i="1" l="1"/>
  <c r="U2159" i="1"/>
  <c r="V2159" i="1" l="1"/>
  <c r="U2160" i="1"/>
  <c r="V2160" i="1" l="1"/>
  <c r="U2161" i="1"/>
  <c r="V2161" i="1" l="1"/>
  <c r="U2162" i="1"/>
  <c r="V2162" i="1" l="1"/>
  <c r="U2163" i="1"/>
  <c r="V2163" i="1" l="1"/>
  <c r="U2164" i="1"/>
  <c r="V2164" i="1" l="1"/>
  <c r="U2165" i="1"/>
  <c r="V2165" i="1" l="1"/>
  <c r="U2166" i="1"/>
  <c r="V2166" i="1" l="1"/>
  <c r="U2167" i="1"/>
  <c r="V2167" i="1" l="1"/>
  <c r="U2168" i="1"/>
  <c r="V2168" i="1" l="1"/>
  <c r="U2169" i="1"/>
  <c r="V2169" i="1" l="1"/>
  <c r="U2170" i="1"/>
  <c r="V2170" i="1" l="1"/>
  <c r="U2171" i="1"/>
  <c r="V2171" i="1" l="1"/>
  <c r="U2172" i="1"/>
  <c r="V2172" i="1" l="1"/>
  <c r="U2173" i="1"/>
  <c r="V2173" i="1" l="1"/>
  <c r="U2174" i="1"/>
  <c r="V2174" i="1" l="1"/>
  <c r="U2175" i="1"/>
  <c r="V2175" i="1" l="1"/>
  <c r="U2176" i="1"/>
  <c r="V2176" i="1" l="1"/>
  <c r="U2177" i="1"/>
  <c r="V2177" i="1" l="1"/>
  <c r="U2178" i="1"/>
  <c r="V2178" i="1" l="1"/>
  <c r="U2179" i="1"/>
  <c r="V2179" i="1" l="1"/>
  <c r="U2180" i="1"/>
  <c r="V2180" i="1" l="1"/>
  <c r="U2181" i="1"/>
  <c r="U2182" i="1" l="1"/>
  <c r="V2181" i="1"/>
  <c r="V2182" i="1" l="1"/>
  <c r="U2183" i="1"/>
  <c r="C11" i="2" s="1"/>
  <c r="V2183" i="1" l="1"/>
  <c r="U2184" i="1"/>
  <c r="V2184" i="1" l="1"/>
  <c r="U2185" i="1"/>
  <c r="O11" i="2"/>
  <c r="Q11" i="2"/>
  <c r="P11" i="2"/>
  <c r="V2185" i="1" l="1"/>
  <c r="U2186" i="1"/>
  <c r="V2186" i="1" l="1"/>
  <c r="U2187" i="1"/>
  <c r="V2187" i="1" l="1"/>
  <c r="U2188" i="1"/>
  <c r="V2188" i="1" l="1"/>
  <c r="U2189" i="1"/>
  <c r="V2189" i="1" l="1"/>
  <c r="U2190" i="1"/>
  <c r="V2190" i="1" l="1"/>
  <c r="U2191" i="1"/>
  <c r="V2191" i="1" l="1"/>
  <c r="U2192" i="1"/>
  <c r="V2192" i="1" l="1"/>
  <c r="U2193" i="1"/>
  <c r="V2193" i="1" l="1"/>
  <c r="U2194" i="1"/>
  <c r="V2194" i="1" l="1"/>
  <c r="U2195" i="1"/>
  <c r="V2195" i="1" l="1"/>
  <c r="U2196" i="1"/>
  <c r="V2196" i="1" l="1"/>
  <c r="U2197" i="1"/>
  <c r="V2197" i="1" l="1"/>
  <c r="U2198" i="1"/>
  <c r="V2198" i="1" l="1"/>
  <c r="U2199" i="1"/>
  <c r="V2199" i="1" l="1"/>
  <c r="U2200" i="1"/>
  <c r="V2200" i="1" l="1"/>
  <c r="U2201" i="1"/>
  <c r="V2201" i="1" l="1"/>
  <c r="U2202" i="1"/>
  <c r="V2202" i="1" l="1"/>
  <c r="U2203" i="1"/>
  <c r="V2203" i="1" l="1"/>
  <c r="U2204" i="1"/>
  <c r="V2204" i="1" l="1"/>
  <c r="U2205" i="1"/>
  <c r="V2205" i="1" l="1"/>
  <c r="U2206" i="1"/>
  <c r="V2206" i="1" l="1"/>
  <c r="U2207" i="1"/>
  <c r="V2207" i="1" l="1"/>
  <c r="U2208" i="1"/>
  <c r="V2208" i="1" l="1"/>
  <c r="U2209" i="1"/>
  <c r="V2209" i="1" l="1"/>
  <c r="U2210" i="1"/>
  <c r="V2210" i="1" l="1"/>
  <c r="U2211" i="1"/>
  <c r="V2211" i="1" l="1"/>
  <c r="U2212" i="1"/>
  <c r="V2212" i="1" l="1"/>
  <c r="U2213" i="1"/>
  <c r="V2213" i="1" l="1"/>
  <c r="U2214" i="1"/>
  <c r="V2214" i="1" l="1"/>
  <c r="U2215" i="1"/>
  <c r="V2215" i="1" l="1"/>
  <c r="U2216" i="1"/>
  <c r="V2216" i="1" l="1"/>
  <c r="U2217" i="1"/>
  <c r="V2217" i="1" l="1"/>
  <c r="U2218" i="1"/>
  <c r="V2218" i="1" l="1"/>
  <c r="U2219" i="1"/>
  <c r="V2219" i="1" l="1"/>
  <c r="U2220" i="1"/>
  <c r="V2220" i="1" l="1"/>
  <c r="U2221" i="1"/>
  <c r="V2221" i="1" l="1"/>
  <c r="U2222" i="1"/>
  <c r="V2222" i="1" l="1"/>
  <c r="U2223" i="1"/>
  <c r="V2223" i="1" l="1"/>
  <c r="U2224" i="1"/>
  <c r="V2224" i="1" l="1"/>
  <c r="U2225" i="1"/>
  <c r="V2225" i="1" l="1"/>
  <c r="U2226" i="1"/>
  <c r="V2226" i="1" l="1"/>
  <c r="U2227" i="1"/>
  <c r="V2227" i="1" l="1"/>
  <c r="U2228" i="1"/>
  <c r="V2228" i="1" l="1"/>
  <c r="U2229" i="1"/>
  <c r="V2229" i="1" l="1"/>
  <c r="U2230" i="1"/>
  <c r="V2230" i="1" l="1"/>
  <c r="U2231" i="1"/>
  <c r="V2231" i="1" l="1"/>
  <c r="U2232" i="1"/>
  <c r="V2232" i="1" l="1"/>
  <c r="U2233" i="1"/>
  <c r="V2233" i="1" l="1"/>
  <c r="U2234" i="1"/>
  <c r="V2234" i="1" l="1"/>
  <c r="U2235" i="1"/>
  <c r="V2235" i="1" l="1"/>
  <c r="U2236" i="1"/>
  <c r="V2236" i="1" l="1"/>
  <c r="U2237" i="1"/>
  <c r="V2237" i="1" l="1"/>
  <c r="U2238" i="1"/>
  <c r="V2238" i="1" l="1"/>
  <c r="U2239" i="1"/>
  <c r="V2239" i="1" l="1"/>
  <c r="U2240" i="1"/>
  <c r="V2240" i="1" l="1"/>
  <c r="U2241" i="1"/>
  <c r="V2241" i="1" l="1"/>
  <c r="U2242" i="1"/>
  <c r="V2242" i="1" l="1"/>
  <c r="U2243" i="1"/>
  <c r="V2243" i="1" l="1"/>
  <c r="U2244" i="1"/>
  <c r="V2244" i="1" l="1"/>
  <c r="U2245" i="1"/>
  <c r="V2245" i="1" l="1"/>
  <c r="U2246" i="1"/>
  <c r="U2247" i="1" l="1"/>
  <c r="V2246" i="1"/>
  <c r="V2247" i="1" l="1"/>
  <c r="U2248" i="1"/>
  <c r="V2248" i="1" l="1"/>
  <c r="U2249" i="1"/>
  <c r="V2249" i="1" l="1"/>
  <c r="U2250" i="1"/>
  <c r="V2250" i="1" l="1"/>
  <c r="U2251" i="1"/>
  <c r="V2251" i="1" l="1"/>
  <c r="U2252" i="1"/>
  <c r="V2252" i="1" l="1"/>
  <c r="U2253" i="1"/>
  <c r="V2253" i="1" l="1"/>
  <c r="U2254" i="1"/>
  <c r="V2254" i="1" l="1"/>
  <c r="U2255" i="1"/>
  <c r="V2255" i="1" l="1"/>
  <c r="U2256" i="1"/>
  <c r="V2256" i="1" l="1"/>
  <c r="U2257" i="1"/>
  <c r="V2257" i="1" l="1"/>
  <c r="U2258" i="1"/>
  <c r="V2258" i="1" l="1"/>
  <c r="U2259" i="1"/>
  <c r="V2259" i="1" l="1"/>
  <c r="U2260" i="1"/>
  <c r="V2260" i="1" l="1"/>
  <c r="U2261" i="1"/>
  <c r="V2261" i="1" l="1"/>
  <c r="U2262" i="1"/>
  <c r="V2262" i="1" l="1"/>
  <c r="U2263" i="1"/>
  <c r="V2263" i="1" l="1"/>
  <c r="U2264" i="1"/>
  <c r="V2264" i="1" l="1"/>
  <c r="U2265" i="1"/>
  <c r="V2265" i="1" l="1"/>
  <c r="U2266" i="1"/>
  <c r="V2266" i="1" l="1"/>
  <c r="U2267" i="1"/>
  <c r="V2267" i="1" l="1"/>
  <c r="U2268" i="1"/>
  <c r="V2268" i="1" l="1"/>
  <c r="U2269" i="1"/>
  <c r="V2269" i="1" l="1"/>
  <c r="U2270" i="1"/>
  <c r="V2270" i="1" l="1"/>
  <c r="U2271" i="1"/>
  <c r="V2271" i="1" l="1"/>
  <c r="U2272" i="1"/>
  <c r="V2272" i="1" l="1"/>
  <c r="U2273" i="1"/>
  <c r="V2273" i="1" l="1"/>
  <c r="U2274" i="1"/>
  <c r="V2274" i="1" l="1"/>
  <c r="U2275" i="1"/>
  <c r="V2275" i="1" l="1"/>
  <c r="U2276" i="1"/>
  <c r="V2276" i="1" l="1"/>
  <c r="U2277" i="1"/>
  <c r="V2277" i="1" l="1"/>
  <c r="U2278" i="1"/>
  <c r="V2278" i="1" l="1"/>
  <c r="U2279" i="1"/>
  <c r="V2279" i="1" l="1"/>
  <c r="U2280" i="1"/>
  <c r="V2280" i="1" l="1"/>
  <c r="U2281" i="1"/>
  <c r="V2281" i="1" l="1"/>
  <c r="U2282" i="1"/>
  <c r="V2282" i="1" l="1"/>
  <c r="U2283" i="1"/>
  <c r="V2283" i="1" l="1"/>
  <c r="U2284" i="1"/>
  <c r="V2284" i="1" l="1"/>
  <c r="U2285" i="1"/>
  <c r="V2285" i="1" l="1"/>
  <c r="U2286" i="1"/>
  <c r="V2286" i="1" l="1"/>
  <c r="U2287" i="1"/>
  <c r="V2287" i="1" l="1"/>
  <c r="U2288" i="1"/>
  <c r="V2288" i="1" l="1"/>
  <c r="U2289" i="1"/>
  <c r="V2289" i="1" l="1"/>
  <c r="U2290" i="1"/>
  <c r="V2290" i="1" l="1"/>
  <c r="U2291" i="1"/>
  <c r="V2291" i="1" l="1"/>
  <c r="U2292" i="1"/>
  <c r="V2292" i="1" l="1"/>
  <c r="U2293" i="1"/>
  <c r="V2293" i="1" l="1"/>
  <c r="U2294" i="1"/>
  <c r="V2294" i="1" l="1"/>
  <c r="U2295" i="1"/>
  <c r="V2295" i="1" l="1"/>
  <c r="U2296" i="1"/>
  <c r="V2296" i="1" l="1"/>
  <c r="U2297" i="1"/>
  <c r="V2297" i="1" l="1"/>
  <c r="U2298" i="1"/>
  <c r="U2299" i="1" l="1"/>
  <c r="V2298" i="1"/>
  <c r="V2299" i="1" l="1"/>
  <c r="U2300" i="1"/>
  <c r="V2300" i="1" l="1"/>
  <c r="U2301" i="1"/>
  <c r="V2301" i="1" l="1"/>
  <c r="U2302" i="1"/>
  <c r="V2302" i="1" l="1"/>
  <c r="U2303" i="1"/>
  <c r="V2303" i="1" l="1"/>
  <c r="U2304" i="1"/>
  <c r="V2304" i="1" l="1"/>
  <c r="U2305" i="1"/>
  <c r="V2305" i="1" l="1"/>
  <c r="U2306" i="1"/>
  <c r="V2306" i="1" l="1"/>
  <c r="U2307" i="1"/>
  <c r="V2307" i="1" l="1"/>
  <c r="U2308" i="1"/>
  <c r="V2308" i="1" l="1"/>
  <c r="U2309" i="1"/>
  <c r="V2309" i="1" l="1"/>
  <c r="U2310" i="1"/>
  <c r="U2311" i="1" l="1"/>
  <c r="V2310" i="1"/>
  <c r="V2311" i="1" l="1"/>
  <c r="U2312" i="1"/>
  <c r="V2312" i="1" l="1"/>
  <c r="U2313" i="1"/>
  <c r="V2313" i="1" l="1"/>
  <c r="U2314" i="1"/>
  <c r="U2315" i="1" l="1"/>
  <c r="V2314" i="1"/>
  <c r="V2315" i="1" l="1"/>
  <c r="U2316" i="1"/>
  <c r="V2316" i="1" l="1"/>
  <c r="U2317" i="1"/>
  <c r="V2317" i="1" l="1"/>
  <c r="U2318" i="1"/>
  <c r="V2318" i="1" l="1"/>
  <c r="U2319" i="1"/>
  <c r="V2319" i="1" l="1"/>
  <c r="U2320" i="1"/>
  <c r="V2320" i="1" l="1"/>
  <c r="U2321" i="1"/>
  <c r="V2321" i="1" l="1"/>
  <c r="U2322" i="1"/>
  <c r="V2322" i="1" l="1"/>
  <c r="U2323" i="1"/>
  <c r="V2323" i="1" l="1"/>
  <c r="U2324" i="1"/>
  <c r="V2324" i="1" l="1"/>
  <c r="U2325" i="1"/>
  <c r="U2326" i="1" l="1"/>
  <c r="V2325" i="1"/>
  <c r="U2327" i="1" l="1"/>
  <c r="V2326" i="1"/>
  <c r="V2327" i="1" l="1"/>
  <c r="U2328" i="1"/>
  <c r="V2328" i="1" l="1"/>
  <c r="U2329" i="1"/>
  <c r="V2329" i="1" l="1"/>
  <c r="U2330" i="1"/>
  <c r="U2331" i="1" l="1"/>
  <c r="V2330" i="1"/>
  <c r="V2331" i="1" l="1"/>
  <c r="U2332" i="1"/>
  <c r="V2332" i="1" l="1"/>
  <c r="U2333" i="1"/>
  <c r="V2333" i="1" l="1"/>
  <c r="U2334" i="1"/>
  <c r="V2334" i="1" l="1"/>
  <c r="U2335" i="1"/>
  <c r="V2335" i="1" l="1"/>
  <c r="U2336" i="1"/>
  <c r="V2336" i="1" l="1"/>
  <c r="U2337" i="1"/>
  <c r="V2337" i="1" l="1"/>
  <c r="U2338" i="1"/>
  <c r="V2338" i="1" l="1"/>
  <c r="U2339" i="1"/>
  <c r="V2339" i="1" l="1"/>
  <c r="U2340" i="1"/>
  <c r="V2340" i="1" l="1"/>
  <c r="U2341" i="1"/>
  <c r="V2341" i="1" l="1"/>
  <c r="U2342" i="1"/>
  <c r="V2342" i="1" l="1"/>
  <c r="U2343" i="1"/>
  <c r="V2343" i="1" l="1"/>
  <c r="U2344" i="1"/>
  <c r="V2344" i="1" l="1"/>
  <c r="U2345" i="1"/>
  <c r="V2345" i="1" l="1"/>
  <c r="U2346" i="1"/>
  <c r="U2347" i="1" l="1"/>
  <c r="V2346" i="1"/>
  <c r="V2347" i="1" l="1"/>
  <c r="U2348" i="1"/>
  <c r="V2348" i="1" l="1"/>
  <c r="U2349" i="1"/>
  <c r="V2349" i="1" l="1"/>
  <c r="U2350" i="1"/>
  <c r="V2350" i="1" l="1"/>
  <c r="U2351" i="1"/>
  <c r="V2351" i="1" l="1"/>
  <c r="U2352" i="1"/>
  <c r="V2352" i="1" l="1"/>
  <c r="U2353" i="1"/>
  <c r="V2353" i="1" l="1"/>
  <c r="U2354" i="1"/>
  <c r="V2354" i="1" l="1"/>
  <c r="U2355" i="1"/>
  <c r="V2355" i="1" l="1"/>
  <c r="U2356" i="1"/>
  <c r="V2356" i="1" l="1"/>
  <c r="U2357" i="1"/>
  <c r="V2357" i="1" l="1"/>
  <c r="U2358" i="1"/>
  <c r="V2358" i="1" l="1"/>
  <c r="U2359" i="1"/>
  <c r="V2359" i="1" l="1"/>
  <c r="U2360" i="1"/>
  <c r="V2360" i="1" l="1"/>
  <c r="U2361" i="1"/>
  <c r="V2361" i="1" l="1"/>
  <c r="U2362" i="1"/>
  <c r="U2363" i="1" l="1"/>
  <c r="V2362" i="1"/>
  <c r="V2363" i="1" l="1"/>
  <c r="U2364" i="1"/>
  <c r="V2364" i="1" l="1"/>
  <c r="U2365" i="1"/>
  <c r="V2365" i="1" l="1"/>
  <c r="U2366" i="1"/>
  <c r="V2366" i="1" l="1"/>
  <c r="U2367" i="1"/>
  <c r="V2367" i="1" l="1"/>
  <c r="U2368" i="1"/>
  <c r="V2368" i="1" l="1"/>
  <c r="U2369" i="1"/>
  <c r="V2369" i="1" l="1"/>
  <c r="U2370" i="1"/>
  <c r="V2370" i="1" l="1"/>
  <c r="U2371" i="1"/>
  <c r="V2371" i="1" l="1"/>
  <c r="U2372" i="1"/>
  <c r="V2372" i="1" l="1"/>
  <c r="U2373" i="1"/>
  <c r="V2373" i="1" l="1"/>
  <c r="U2374" i="1"/>
  <c r="U2375" i="1" l="1"/>
  <c r="V2374" i="1"/>
  <c r="V2375" i="1" l="1"/>
  <c r="U2376" i="1"/>
  <c r="V2376" i="1" l="1"/>
  <c r="U2377" i="1"/>
  <c r="V2377" i="1" l="1"/>
  <c r="U2378" i="1"/>
  <c r="U2379" i="1" l="1"/>
  <c r="V2378" i="1"/>
  <c r="V2379" i="1" l="1"/>
  <c r="U2380" i="1"/>
  <c r="V2380" i="1" l="1"/>
  <c r="U2381" i="1"/>
  <c r="V2381" i="1" l="1"/>
  <c r="U2382" i="1"/>
  <c r="V2382" i="1" l="1"/>
  <c r="U2383" i="1"/>
  <c r="V2383" i="1" l="1"/>
  <c r="U2384" i="1"/>
  <c r="V2384" i="1" l="1"/>
  <c r="U2385" i="1"/>
  <c r="V2385" i="1" l="1"/>
  <c r="U2386" i="1"/>
  <c r="V2386" i="1" l="1"/>
  <c r="U2387" i="1"/>
  <c r="V2387" i="1" l="1"/>
  <c r="U2388" i="1"/>
  <c r="V2388" i="1" l="1"/>
  <c r="U2389" i="1"/>
  <c r="V2389" i="1" l="1"/>
  <c r="U2390" i="1"/>
  <c r="V2390" i="1" l="1"/>
  <c r="U2391" i="1"/>
  <c r="V2391" i="1" l="1"/>
  <c r="U2392" i="1"/>
  <c r="V2392" i="1" l="1"/>
  <c r="U2393" i="1"/>
  <c r="V2393" i="1" l="1"/>
  <c r="U2394" i="1"/>
  <c r="U2395" i="1" l="1"/>
  <c r="V2394" i="1"/>
  <c r="V2395" i="1" l="1"/>
  <c r="U2396" i="1"/>
  <c r="V2396" i="1" l="1"/>
  <c r="U2397" i="1"/>
  <c r="V2397" i="1" l="1"/>
  <c r="U2398" i="1"/>
  <c r="U2399" i="1" l="1"/>
  <c r="V2398" i="1"/>
  <c r="V2399" i="1" l="1"/>
  <c r="U2400" i="1"/>
  <c r="V2400" i="1" l="1"/>
  <c r="U2401" i="1"/>
  <c r="V2401" i="1" l="1"/>
  <c r="U2402" i="1"/>
  <c r="V2402" i="1" l="1"/>
  <c r="U2403" i="1"/>
  <c r="V2403" i="1" l="1"/>
  <c r="U2404" i="1"/>
  <c r="V2404" i="1" l="1"/>
  <c r="U2405" i="1"/>
  <c r="V2405" i="1" l="1"/>
  <c r="U2406" i="1"/>
  <c r="U2407" i="1" l="1"/>
  <c r="V2406" i="1"/>
  <c r="V2407" i="1" l="1"/>
  <c r="U2408" i="1"/>
  <c r="V2408" i="1" l="1"/>
  <c r="U2409" i="1"/>
  <c r="V2409" i="1" l="1"/>
  <c r="U2410" i="1"/>
  <c r="U2411" i="1" l="1"/>
  <c r="V2410" i="1"/>
  <c r="V2411" i="1" l="1"/>
  <c r="U2412" i="1"/>
  <c r="V2412" i="1" l="1"/>
  <c r="U2413" i="1"/>
  <c r="V2413" i="1" l="1"/>
  <c r="U2414" i="1"/>
  <c r="V2414" i="1" l="1"/>
  <c r="U2415" i="1"/>
  <c r="V2415" i="1" l="1"/>
  <c r="U2416" i="1"/>
  <c r="U2417" i="1" l="1"/>
  <c r="V2416" i="1"/>
  <c r="V2417" i="1" l="1"/>
  <c r="U2418" i="1"/>
  <c r="V2418" i="1" l="1"/>
  <c r="U2419" i="1"/>
  <c r="V2419" i="1" l="1"/>
  <c r="U2420" i="1"/>
  <c r="U2421" i="1" l="1"/>
  <c r="V2420" i="1"/>
  <c r="V2421" i="1" l="1"/>
  <c r="U2422" i="1"/>
  <c r="U2423" i="1" l="1"/>
  <c r="V2422" i="1"/>
  <c r="V2423" i="1" l="1"/>
  <c r="U2424" i="1"/>
  <c r="U2425" i="1" l="1"/>
  <c r="V2424" i="1"/>
  <c r="V2425" i="1" l="1"/>
  <c r="U2426" i="1"/>
  <c r="V2426" i="1" l="1"/>
  <c r="U2427" i="1"/>
  <c r="V2427" i="1" l="1"/>
  <c r="U2428" i="1"/>
  <c r="C12" i="2" s="1"/>
  <c r="V2428" i="1" l="1"/>
  <c r="U2429" i="1"/>
  <c r="P12" i="2" l="1"/>
  <c r="Q12" i="2"/>
  <c r="O12" i="2"/>
  <c r="V2429" i="1"/>
  <c r="U2430" i="1"/>
  <c r="V2430" i="1" l="1"/>
  <c r="U2431" i="1"/>
  <c r="V2431" i="1" l="1"/>
  <c r="U2432" i="1"/>
  <c r="V2432" i="1" l="1"/>
  <c r="U2433" i="1"/>
  <c r="V2433" i="1" l="1"/>
  <c r="U2434" i="1"/>
  <c r="V2434" i="1" l="1"/>
  <c r="U2435" i="1"/>
  <c r="V2435" i="1" l="1"/>
  <c r="U2436" i="1"/>
  <c r="U2437" i="1" l="1"/>
  <c r="V2436" i="1"/>
  <c r="V2437" i="1" l="1"/>
  <c r="U2438" i="1"/>
  <c r="V2438" i="1" l="1"/>
  <c r="U2439" i="1"/>
  <c r="V2439" i="1" l="1"/>
  <c r="U2440" i="1"/>
  <c r="U2441" i="1" l="1"/>
  <c r="V2440" i="1"/>
  <c r="V2441" i="1" l="1"/>
  <c r="U2442" i="1"/>
  <c r="V2442" i="1" l="1"/>
  <c r="U2443" i="1"/>
  <c r="V2443" i="1" l="1"/>
  <c r="U2444" i="1"/>
  <c r="U2445" i="1" l="1"/>
  <c r="V2444" i="1"/>
  <c r="V2445" i="1" l="1"/>
  <c r="U2446" i="1"/>
  <c r="U2447" i="1" l="1"/>
  <c r="V2446" i="1"/>
  <c r="V2447" i="1" l="1"/>
  <c r="U2448" i="1"/>
  <c r="V2448" i="1" l="1"/>
  <c r="U2449" i="1"/>
  <c r="V2449" i="1" l="1"/>
  <c r="U2450" i="1"/>
  <c r="V2450" i="1" l="1"/>
  <c r="U2451" i="1"/>
  <c r="V2451" i="1" l="1"/>
  <c r="U2452" i="1"/>
  <c r="U2453" i="1" l="1"/>
  <c r="V2452" i="1"/>
  <c r="V2453" i="1" l="1"/>
  <c r="U2454" i="1"/>
  <c r="V2454" i="1" l="1"/>
  <c r="U2455" i="1"/>
  <c r="V2455" i="1" l="1"/>
  <c r="U2456" i="1"/>
  <c r="V2456" i="1" l="1"/>
  <c r="U2457" i="1"/>
  <c r="V2457" i="1" l="1"/>
  <c r="U2458" i="1"/>
  <c r="V2458" i="1" l="1"/>
  <c r="U2459" i="1"/>
  <c r="V2459" i="1" l="1"/>
  <c r="U2460" i="1"/>
  <c r="U2461" i="1" l="1"/>
  <c r="V2460" i="1"/>
  <c r="V2461" i="1" l="1"/>
  <c r="U2462" i="1"/>
  <c r="V2462" i="1" l="1"/>
  <c r="U2463" i="1"/>
  <c r="V2463" i="1" l="1"/>
  <c r="U2464" i="1"/>
  <c r="V2464" i="1" l="1"/>
  <c r="U2465" i="1"/>
  <c r="V2465" i="1" l="1"/>
  <c r="U2466" i="1"/>
  <c r="U2467" i="1" l="1"/>
  <c r="V2466" i="1"/>
  <c r="V2467" i="1" l="1"/>
  <c r="U2468" i="1"/>
  <c r="U2469" i="1" l="1"/>
  <c r="V2468" i="1"/>
  <c r="V2469" i="1" l="1"/>
  <c r="U2470" i="1"/>
  <c r="V2470" i="1" l="1"/>
  <c r="U2471" i="1"/>
  <c r="V2471" i="1" l="1"/>
  <c r="U2472" i="1"/>
  <c r="U2473" i="1" l="1"/>
  <c r="V2472" i="1"/>
  <c r="V2473" i="1" l="1"/>
  <c r="U2474" i="1"/>
  <c r="V2474" i="1" l="1"/>
  <c r="U2475" i="1"/>
  <c r="V2475" i="1" l="1"/>
  <c r="U2476" i="1"/>
  <c r="U2477" i="1" l="1"/>
  <c r="V2476" i="1"/>
  <c r="V2477" i="1" l="1"/>
  <c r="U2478" i="1"/>
  <c r="V2478" i="1" l="1"/>
  <c r="U2479" i="1"/>
  <c r="V2479" i="1" l="1"/>
  <c r="U2480" i="1"/>
  <c r="U2481" i="1" l="1"/>
  <c r="V2480" i="1"/>
  <c r="V2481" i="1" l="1"/>
  <c r="U2482" i="1"/>
  <c r="V2482" i="1" l="1"/>
  <c r="U2483" i="1"/>
  <c r="V2483" i="1" l="1"/>
  <c r="U2484" i="1"/>
  <c r="V2484" i="1" l="1"/>
  <c r="U2485" i="1"/>
  <c r="V2485" i="1" l="1"/>
  <c r="U2486" i="1"/>
  <c r="V2486" i="1" l="1"/>
  <c r="U2487" i="1"/>
  <c r="V2487" i="1" l="1"/>
  <c r="U2488" i="1"/>
  <c r="V2488" i="1" l="1"/>
  <c r="U2489" i="1"/>
  <c r="V2489" i="1" l="1"/>
  <c r="U2490" i="1"/>
  <c r="V2490" i="1" l="1"/>
  <c r="U2491" i="1"/>
  <c r="V2491" i="1" l="1"/>
  <c r="U2492" i="1"/>
  <c r="V2492" i="1" l="1"/>
  <c r="U2493" i="1"/>
  <c r="V2493" i="1" l="1"/>
  <c r="U2494" i="1"/>
  <c r="V2494" i="1" l="1"/>
  <c r="U2495" i="1"/>
  <c r="V2495" i="1" l="1"/>
  <c r="U2496" i="1"/>
  <c r="V2496" i="1" l="1"/>
  <c r="U2497" i="1"/>
  <c r="V2497" i="1" l="1"/>
  <c r="U2498" i="1"/>
  <c r="V2498" i="1" l="1"/>
  <c r="U2499" i="1"/>
  <c r="V2499" i="1" l="1"/>
  <c r="U2500" i="1"/>
  <c r="V2500" i="1" l="1"/>
  <c r="U2501" i="1"/>
  <c r="V2501" i="1" l="1"/>
  <c r="U2502" i="1"/>
  <c r="V2502" i="1" l="1"/>
  <c r="U2503" i="1"/>
  <c r="V2503" i="1" l="1"/>
  <c r="U2504" i="1"/>
  <c r="V2504" i="1" l="1"/>
  <c r="U2505" i="1"/>
  <c r="V2505" i="1" l="1"/>
  <c r="U2506" i="1"/>
  <c r="V2506" i="1" l="1"/>
  <c r="U2507" i="1"/>
  <c r="V2507" i="1" l="1"/>
  <c r="U2508" i="1"/>
  <c r="V2508" i="1" l="1"/>
  <c r="U2509" i="1"/>
  <c r="V2509" i="1" l="1"/>
  <c r="U2510" i="1"/>
  <c r="V2510" i="1" l="1"/>
  <c r="U2511" i="1"/>
  <c r="V2511" i="1" l="1"/>
  <c r="U2512" i="1"/>
  <c r="V2512" i="1" l="1"/>
  <c r="U2513" i="1"/>
  <c r="V2513" i="1" l="1"/>
  <c r="U2514" i="1"/>
  <c r="V2514" i="1" l="1"/>
  <c r="U2515" i="1"/>
  <c r="V2515" i="1" l="1"/>
  <c r="U2516" i="1"/>
  <c r="V2516" i="1" l="1"/>
  <c r="U2517" i="1"/>
  <c r="V2517" i="1" l="1"/>
  <c r="U2518" i="1"/>
  <c r="V2518" i="1" l="1"/>
  <c r="U2519" i="1"/>
  <c r="V2519" i="1" l="1"/>
  <c r="U2520" i="1"/>
  <c r="V2520" i="1" l="1"/>
  <c r="U2521" i="1"/>
  <c r="V2521" i="1" l="1"/>
  <c r="U2522" i="1"/>
  <c r="V2522" i="1" l="1"/>
  <c r="U2523" i="1"/>
  <c r="V2523" i="1" l="1"/>
  <c r="U2524" i="1"/>
  <c r="V2524" i="1" l="1"/>
  <c r="U2525" i="1"/>
  <c r="V2525" i="1" l="1"/>
  <c r="U2526" i="1"/>
  <c r="V2526" i="1" l="1"/>
  <c r="U2527" i="1"/>
  <c r="V2527" i="1" l="1"/>
  <c r="U2528" i="1"/>
  <c r="V2528" i="1" l="1"/>
  <c r="U2529" i="1"/>
  <c r="V2529" i="1" l="1"/>
  <c r="U2530" i="1"/>
  <c r="V2530" i="1" l="1"/>
  <c r="U2531" i="1"/>
  <c r="V2531" i="1" l="1"/>
  <c r="U2532" i="1"/>
  <c r="V2532" i="1" l="1"/>
  <c r="U2533" i="1"/>
  <c r="V2533" i="1" l="1"/>
  <c r="U2534" i="1"/>
  <c r="V2534" i="1" l="1"/>
  <c r="U2535" i="1"/>
  <c r="V2535" i="1" l="1"/>
  <c r="U2536" i="1"/>
  <c r="V2536" i="1" l="1"/>
  <c r="U2537" i="1"/>
  <c r="V2537" i="1" l="1"/>
  <c r="U2538" i="1"/>
  <c r="V2538" i="1" l="1"/>
  <c r="U2539" i="1"/>
  <c r="V2539" i="1" l="1"/>
  <c r="U2540" i="1"/>
  <c r="V2540" i="1" l="1"/>
  <c r="U2541" i="1"/>
  <c r="V2541" i="1" l="1"/>
  <c r="U2542" i="1"/>
  <c r="V2542" i="1" l="1"/>
  <c r="U2543" i="1"/>
  <c r="V2543" i="1" l="1"/>
  <c r="U2544" i="1"/>
  <c r="V2544" i="1" l="1"/>
  <c r="U2545" i="1"/>
  <c r="V2545" i="1" l="1"/>
  <c r="U2546" i="1"/>
  <c r="V2546" i="1" l="1"/>
  <c r="U2547" i="1"/>
  <c r="V2547" i="1" l="1"/>
  <c r="U2548" i="1"/>
  <c r="V2548" i="1" l="1"/>
  <c r="U2549" i="1"/>
  <c r="V2549" i="1" l="1"/>
  <c r="U2550" i="1"/>
  <c r="V2550" i="1" l="1"/>
  <c r="U2551" i="1"/>
  <c r="V2551" i="1" l="1"/>
  <c r="U2552" i="1"/>
  <c r="V2552" i="1" l="1"/>
  <c r="U2553" i="1"/>
  <c r="V2553" i="1" l="1"/>
  <c r="U2554" i="1"/>
  <c r="V2554" i="1" l="1"/>
  <c r="U2555" i="1"/>
  <c r="V2555" i="1" l="1"/>
  <c r="U2556" i="1"/>
  <c r="V2556" i="1" l="1"/>
  <c r="U2557" i="1"/>
  <c r="V2557" i="1" l="1"/>
  <c r="U2558" i="1"/>
  <c r="V2558" i="1" l="1"/>
  <c r="U2559" i="1"/>
  <c r="V2559" i="1" l="1"/>
  <c r="U2560" i="1"/>
  <c r="V2560" i="1" l="1"/>
  <c r="U2561" i="1"/>
  <c r="V2561" i="1" l="1"/>
  <c r="U2562" i="1"/>
  <c r="V2562" i="1" l="1"/>
  <c r="U2563" i="1"/>
  <c r="V2563" i="1" l="1"/>
  <c r="U2564" i="1"/>
  <c r="V2564" i="1" l="1"/>
  <c r="U2565" i="1"/>
  <c r="V2565" i="1" l="1"/>
  <c r="U2566" i="1"/>
  <c r="V2566" i="1" l="1"/>
  <c r="U2567" i="1"/>
  <c r="V2567" i="1" l="1"/>
  <c r="U2568" i="1"/>
  <c r="V2568" i="1" l="1"/>
  <c r="U2569" i="1"/>
  <c r="V2569" i="1" l="1"/>
  <c r="U2570" i="1"/>
  <c r="V2570" i="1" l="1"/>
  <c r="U2571" i="1"/>
  <c r="V2571" i="1" l="1"/>
  <c r="U2572" i="1"/>
  <c r="V2572" i="1" l="1"/>
  <c r="U2573" i="1"/>
  <c r="V2573" i="1" l="1"/>
  <c r="U2574" i="1"/>
  <c r="V2574" i="1" l="1"/>
  <c r="U2575" i="1"/>
  <c r="V2575" i="1" l="1"/>
  <c r="U2576" i="1"/>
  <c r="V2576" i="1" l="1"/>
  <c r="U2577" i="1"/>
  <c r="V2577" i="1" l="1"/>
  <c r="U2578" i="1"/>
  <c r="V2578" i="1" l="1"/>
  <c r="U2579" i="1"/>
  <c r="V2579" i="1" l="1"/>
  <c r="U2580" i="1"/>
  <c r="V2580" i="1" l="1"/>
  <c r="U2581" i="1"/>
  <c r="V2581" i="1" l="1"/>
  <c r="U2582" i="1"/>
  <c r="V2582" i="1" l="1"/>
  <c r="U2583" i="1"/>
  <c r="V2583" i="1" l="1"/>
  <c r="U2584" i="1"/>
  <c r="V2584" i="1" l="1"/>
  <c r="U2585" i="1"/>
  <c r="V2585" i="1" l="1"/>
  <c r="U2586" i="1"/>
  <c r="V2586" i="1" l="1"/>
  <c r="U2587" i="1"/>
  <c r="V2587" i="1" l="1"/>
  <c r="U2588" i="1"/>
  <c r="V2588" i="1" l="1"/>
  <c r="U2589" i="1"/>
  <c r="V2589" i="1" l="1"/>
  <c r="U2590" i="1"/>
  <c r="V2590" i="1" l="1"/>
  <c r="U2591" i="1"/>
  <c r="V2591" i="1" l="1"/>
  <c r="U2592" i="1"/>
  <c r="V2592" i="1" l="1"/>
  <c r="U2593" i="1"/>
  <c r="V2593" i="1" l="1"/>
  <c r="U2594" i="1"/>
  <c r="V2594" i="1" l="1"/>
  <c r="U2595" i="1"/>
  <c r="V2595" i="1" l="1"/>
  <c r="U2596" i="1"/>
  <c r="V2596" i="1" l="1"/>
  <c r="U2597" i="1"/>
  <c r="V2597" i="1" l="1"/>
  <c r="U2598" i="1"/>
  <c r="V2598" i="1" l="1"/>
  <c r="U2599" i="1"/>
  <c r="V2599" i="1" l="1"/>
  <c r="U2600" i="1"/>
  <c r="V2600" i="1" l="1"/>
  <c r="U2601" i="1"/>
  <c r="V2601" i="1" l="1"/>
  <c r="U2602" i="1"/>
  <c r="V2602" i="1" l="1"/>
  <c r="U2603" i="1"/>
  <c r="V2603" i="1" l="1"/>
  <c r="U2604" i="1"/>
  <c r="V2604" i="1" l="1"/>
  <c r="U2605" i="1"/>
  <c r="V2605" i="1" l="1"/>
  <c r="U2606" i="1"/>
  <c r="V2606" i="1" l="1"/>
  <c r="U2607" i="1"/>
  <c r="V2607" i="1" l="1"/>
  <c r="U2608" i="1"/>
  <c r="V2608" i="1" l="1"/>
  <c r="U2609" i="1"/>
  <c r="V2609" i="1" l="1"/>
  <c r="U2610" i="1"/>
  <c r="V2610" i="1" l="1"/>
  <c r="U2611" i="1"/>
  <c r="V2611" i="1" l="1"/>
  <c r="U2612" i="1"/>
  <c r="V2612" i="1" l="1"/>
  <c r="U2613" i="1"/>
  <c r="V2613" i="1" l="1"/>
  <c r="U2614" i="1"/>
  <c r="V2614" i="1" l="1"/>
  <c r="U2615" i="1"/>
  <c r="V2615" i="1" l="1"/>
  <c r="U2616" i="1"/>
  <c r="V2616" i="1" l="1"/>
  <c r="U2617" i="1"/>
  <c r="V2617" i="1" l="1"/>
  <c r="U2618" i="1"/>
  <c r="V2618" i="1" l="1"/>
  <c r="U2619" i="1"/>
  <c r="V2619" i="1" l="1"/>
  <c r="U2620" i="1"/>
  <c r="V2620" i="1" l="1"/>
  <c r="U2621" i="1"/>
  <c r="V2621" i="1" l="1"/>
  <c r="U2622" i="1"/>
  <c r="V2622" i="1" l="1"/>
  <c r="U2623" i="1"/>
  <c r="V2623" i="1" l="1"/>
  <c r="U2624" i="1"/>
  <c r="V2624" i="1" l="1"/>
  <c r="U2625" i="1"/>
  <c r="V2625" i="1" l="1"/>
  <c r="U2626" i="1"/>
  <c r="V2626" i="1" l="1"/>
  <c r="U2627" i="1"/>
  <c r="V2627" i="1" l="1"/>
  <c r="U2628" i="1"/>
  <c r="V2628" i="1" l="1"/>
  <c r="U2629" i="1"/>
  <c r="V2629" i="1" l="1"/>
  <c r="U2630" i="1"/>
  <c r="V2630" i="1" l="1"/>
  <c r="U2631" i="1"/>
  <c r="V2631" i="1" l="1"/>
  <c r="U2632" i="1"/>
  <c r="V2632" i="1" l="1"/>
  <c r="U2633" i="1"/>
  <c r="V2633" i="1" l="1"/>
  <c r="U2634" i="1"/>
  <c r="V2634" i="1" l="1"/>
  <c r="U2635" i="1"/>
  <c r="V2635" i="1" l="1"/>
  <c r="U2636" i="1"/>
  <c r="U2637" i="1" l="1"/>
  <c r="V2636" i="1"/>
  <c r="V2637" i="1" l="1"/>
  <c r="U2638" i="1"/>
  <c r="V2638" i="1" l="1"/>
  <c r="U2639" i="1"/>
  <c r="V2639" i="1" l="1"/>
  <c r="U2640" i="1"/>
  <c r="V2640" i="1" l="1"/>
  <c r="U2641" i="1"/>
  <c r="V2641" i="1" l="1"/>
  <c r="U2642" i="1"/>
  <c r="V2642" i="1" l="1"/>
  <c r="U2643" i="1"/>
  <c r="V2643" i="1" l="1"/>
  <c r="U2644" i="1"/>
  <c r="V2644" i="1" l="1"/>
  <c r="U2645" i="1"/>
  <c r="V2645" i="1" l="1"/>
  <c r="U2646" i="1"/>
  <c r="V2646" i="1" l="1"/>
  <c r="U2647" i="1"/>
  <c r="V2647" i="1" l="1"/>
  <c r="U2648" i="1"/>
  <c r="V2648" i="1" l="1"/>
  <c r="U2649" i="1"/>
  <c r="V2649" i="1" l="1"/>
  <c r="U2650" i="1"/>
  <c r="V2650" i="1" l="1"/>
  <c r="U2651" i="1"/>
  <c r="V2651" i="1" l="1"/>
  <c r="U2652" i="1"/>
  <c r="V2652" i="1" l="1"/>
  <c r="U2653" i="1"/>
  <c r="V2653" i="1" l="1"/>
  <c r="U2654" i="1"/>
  <c r="V2654" i="1" l="1"/>
  <c r="U2655" i="1"/>
  <c r="V2655" i="1" l="1"/>
  <c r="U2656" i="1"/>
  <c r="V2656" i="1" l="1"/>
  <c r="U2657" i="1"/>
  <c r="V2657" i="1" l="1"/>
  <c r="U2658" i="1"/>
  <c r="V2658" i="1" l="1"/>
  <c r="U2659" i="1"/>
  <c r="V2659" i="1" l="1"/>
  <c r="U2660" i="1"/>
  <c r="V2660" i="1" l="1"/>
  <c r="U2661" i="1"/>
  <c r="V2661" i="1" l="1"/>
  <c r="U2662" i="1"/>
  <c r="V2662" i="1" l="1"/>
  <c r="U2663" i="1"/>
  <c r="V2663" i="1" l="1"/>
  <c r="U2664" i="1"/>
  <c r="V2664" i="1" l="1"/>
  <c r="U2665" i="1"/>
  <c r="V2665" i="1" l="1"/>
  <c r="U2666" i="1"/>
  <c r="V2666" i="1" l="1"/>
  <c r="U2667" i="1"/>
  <c r="V2667" i="1" l="1"/>
  <c r="U2668" i="1"/>
  <c r="V2668" i="1" l="1"/>
  <c r="U2669" i="1"/>
  <c r="V2669" i="1" l="1"/>
  <c r="U2670" i="1"/>
  <c r="V2670" i="1" l="1"/>
  <c r="U2671" i="1"/>
  <c r="V2671" i="1" l="1"/>
  <c r="U2672" i="1"/>
  <c r="C13" i="2" s="1"/>
  <c r="V2672" i="1" l="1"/>
  <c r="U2673" i="1"/>
  <c r="Q13" i="2" l="1"/>
  <c r="P13" i="2"/>
  <c r="O13" i="2"/>
  <c r="V2673" i="1"/>
  <c r="U2674" i="1"/>
  <c r="V2674" i="1" l="1"/>
  <c r="U2675" i="1"/>
  <c r="V2675" i="1" l="1"/>
  <c r="U2676" i="1"/>
  <c r="V2676" i="1" l="1"/>
  <c r="U2677" i="1"/>
  <c r="V2677" i="1" l="1"/>
  <c r="U2678" i="1"/>
  <c r="V2678" i="1" l="1"/>
  <c r="U2679" i="1"/>
  <c r="V2679" i="1" l="1"/>
  <c r="U2680" i="1"/>
  <c r="V2680" i="1" l="1"/>
  <c r="U2681" i="1"/>
  <c r="V2681" i="1" l="1"/>
  <c r="U2682" i="1"/>
  <c r="V2682" i="1" l="1"/>
  <c r="U2683" i="1"/>
  <c r="V2683" i="1" l="1"/>
  <c r="U2684" i="1"/>
  <c r="V2684" i="1" l="1"/>
  <c r="U2685" i="1"/>
  <c r="V2685" i="1" l="1"/>
  <c r="U2686" i="1"/>
  <c r="V2686" i="1" l="1"/>
  <c r="U2687" i="1"/>
  <c r="V2687" i="1" l="1"/>
  <c r="U2688" i="1"/>
  <c r="V2688" i="1" l="1"/>
  <c r="U2689" i="1"/>
  <c r="V2689" i="1" l="1"/>
  <c r="U2690" i="1"/>
  <c r="V2690" i="1" l="1"/>
  <c r="U2691" i="1"/>
  <c r="V2691" i="1" l="1"/>
  <c r="U2692" i="1"/>
  <c r="V2692" i="1" l="1"/>
  <c r="U2693" i="1"/>
  <c r="V2693" i="1" l="1"/>
  <c r="U2694" i="1"/>
  <c r="V2694" i="1" l="1"/>
  <c r="U2695" i="1"/>
  <c r="V2695" i="1" l="1"/>
  <c r="U2696" i="1"/>
  <c r="V2696" i="1" l="1"/>
  <c r="U2697" i="1"/>
  <c r="V2697" i="1" l="1"/>
  <c r="U2698" i="1"/>
  <c r="V2698" i="1" l="1"/>
  <c r="U2699" i="1"/>
  <c r="V2699" i="1" l="1"/>
  <c r="U2700" i="1"/>
  <c r="V2700" i="1" l="1"/>
  <c r="U2701" i="1"/>
  <c r="V2701" i="1" l="1"/>
  <c r="U2702" i="1"/>
  <c r="V2702" i="1" l="1"/>
  <c r="U2703" i="1"/>
  <c r="V2703" i="1" l="1"/>
  <c r="U2704" i="1"/>
  <c r="V2704" i="1" l="1"/>
  <c r="U2705" i="1"/>
  <c r="V2705" i="1" l="1"/>
  <c r="U2706" i="1"/>
  <c r="V2706" i="1" l="1"/>
  <c r="U2707" i="1"/>
  <c r="V2707" i="1" l="1"/>
  <c r="U2708" i="1"/>
  <c r="V2708" i="1" l="1"/>
  <c r="U2709" i="1"/>
  <c r="V2709" i="1" l="1"/>
  <c r="U2710" i="1"/>
  <c r="V2710" i="1" l="1"/>
  <c r="U2711" i="1"/>
  <c r="V2711" i="1" l="1"/>
  <c r="U2712" i="1"/>
  <c r="V2712" i="1" l="1"/>
  <c r="U2713" i="1"/>
  <c r="V2713" i="1" l="1"/>
  <c r="U2714" i="1"/>
  <c r="V2714" i="1" l="1"/>
  <c r="U2715" i="1"/>
  <c r="V2715" i="1" l="1"/>
  <c r="U2716" i="1"/>
  <c r="V2716" i="1" l="1"/>
  <c r="U2717" i="1"/>
  <c r="V2717" i="1" l="1"/>
  <c r="U2718" i="1"/>
  <c r="V2718" i="1" l="1"/>
  <c r="U2719" i="1"/>
  <c r="V2719" i="1" l="1"/>
  <c r="U2720" i="1"/>
  <c r="V2720" i="1" l="1"/>
  <c r="U2721" i="1"/>
  <c r="V2721" i="1" l="1"/>
  <c r="U2722" i="1"/>
  <c r="V2722" i="1" l="1"/>
  <c r="U2723" i="1"/>
  <c r="V2723" i="1" l="1"/>
  <c r="U2724" i="1"/>
  <c r="V2724" i="1" l="1"/>
  <c r="U2725" i="1"/>
  <c r="V2725" i="1" l="1"/>
  <c r="U2726" i="1"/>
  <c r="V2726" i="1" l="1"/>
  <c r="U2727" i="1"/>
  <c r="V2727" i="1" l="1"/>
  <c r="U2728" i="1"/>
  <c r="V2728" i="1" l="1"/>
  <c r="U2729" i="1"/>
  <c r="V2729" i="1" l="1"/>
  <c r="U2730" i="1"/>
  <c r="V2730" i="1" l="1"/>
  <c r="U2731" i="1"/>
  <c r="V2731" i="1" l="1"/>
  <c r="U2732" i="1"/>
  <c r="V2732" i="1" l="1"/>
  <c r="U2733" i="1"/>
  <c r="V2733" i="1" l="1"/>
  <c r="U2734" i="1"/>
  <c r="V2734" i="1" l="1"/>
  <c r="U2735" i="1"/>
  <c r="V2735" i="1" l="1"/>
  <c r="U2736" i="1"/>
  <c r="V2736" i="1" l="1"/>
  <c r="U2737" i="1"/>
  <c r="V2737" i="1" l="1"/>
  <c r="U2738" i="1"/>
  <c r="V2738" i="1" l="1"/>
  <c r="U2739" i="1"/>
  <c r="V2739" i="1" l="1"/>
  <c r="U2740" i="1"/>
  <c r="V2740" i="1" l="1"/>
  <c r="U2741" i="1"/>
  <c r="V2741" i="1" l="1"/>
  <c r="U2742" i="1"/>
  <c r="V2742" i="1" l="1"/>
  <c r="U2743" i="1"/>
  <c r="V2743" i="1" l="1"/>
  <c r="U2744" i="1"/>
  <c r="V2744" i="1" l="1"/>
  <c r="U2745" i="1"/>
  <c r="V2745" i="1" l="1"/>
  <c r="U2746" i="1"/>
  <c r="V2746" i="1" l="1"/>
  <c r="U2747" i="1"/>
  <c r="V2747" i="1" l="1"/>
  <c r="U2748" i="1"/>
  <c r="V2748" i="1" l="1"/>
  <c r="U2749" i="1"/>
  <c r="V2749" i="1" l="1"/>
  <c r="U2750" i="1"/>
  <c r="V2750" i="1" l="1"/>
  <c r="U2751" i="1"/>
  <c r="V2751" i="1" l="1"/>
  <c r="U2752" i="1"/>
  <c r="V2752" i="1" l="1"/>
  <c r="U2753" i="1"/>
  <c r="V2753" i="1" l="1"/>
  <c r="U2754" i="1"/>
  <c r="V2754" i="1" l="1"/>
  <c r="U2755" i="1"/>
  <c r="V2755" i="1" l="1"/>
  <c r="U2756" i="1"/>
  <c r="V2756" i="1" l="1"/>
  <c r="U2757" i="1"/>
  <c r="V2757" i="1" l="1"/>
  <c r="U2758" i="1"/>
  <c r="V2758" i="1" l="1"/>
  <c r="U2759" i="1"/>
  <c r="V2759" i="1" l="1"/>
  <c r="U2760" i="1"/>
  <c r="V2760" i="1" l="1"/>
  <c r="U2761" i="1"/>
  <c r="V2761" i="1" l="1"/>
  <c r="U2762" i="1"/>
  <c r="V2762" i="1" l="1"/>
  <c r="U2763" i="1"/>
  <c r="V2763" i="1" l="1"/>
  <c r="U2764" i="1"/>
  <c r="V2764" i="1" l="1"/>
  <c r="U2765" i="1"/>
  <c r="V2765" i="1" l="1"/>
  <c r="U2766" i="1"/>
  <c r="V2766" i="1" l="1"/>
  <c r="U2767" i="1"/>
  <c r="V2767" i="1" l="1"/>
  <c r="U2768" i="1"/>
  <c r="V2768" i="1" l="1"/>
  <c r="U2769" i="1"/>
  <c r="V2769" i="1" l="1"/>
  <c r="U2770" i="1"/>
  <c r="V2770" i="1" l="1"/>
  <c r="U2771" i="1"/>
  <c r="V2771" i="1" l="1"/>
  <c r="U2772" i="1"/>
  <c r="V2772" i="1" l="1"/>
  <c r="U2773" i="1"/>
  <c r="V2773" i="1" l="1"/>
  <c r="U2774" i="1"/>
  <c r="V2774" i="1" l="1"/>
  <c r="U2775" i="1"/>
  <c r="V2775" i="1" l="1"/>
  <c r="U2776" i="1"/>
  <c r="V2776" i="1" l="1"/>
  <c r="U2777" i="1"/>
  <c r="V2777" i="1" l="1"/>
  <c r="U2778" i="1"/>
  <c r="V2778" i="1" l="1"/>
  <c r="U2779" i="1"/>
  <c r="V2779" i="1" l="1"/>
  <c r="U2780" i="1"/>
  <c r="V2780" i="1" l="1"/>
  <c r="U2781" i="1"/>
  <c r="V2781" i="1" l="1"/>
  <c r="U2782" i="1"/>
  <c r="V2782" i="1" l="1"/>
  <c r="U2783" i="1"/>
  <c r="V2783" i="1" l="1"/>
  <c r="U2784" i="1"/>
  <c r="V2784" i="1" l="1"/>
  <c r="U2785" i="1"/>
  <c r="V2785" i="1" l="1"/>
  <c r="U2786" i="1"/>
  <c r="V2786" i="1" l="1"/>
  <c r="U2787" i="1"/>
  <c r="V2787" i="1" l="1"/>
  <c r="U2788" i="1"/>
  <c r="V2788" i="1" l="1"/>
  <c r="U2789" i="1"/>
  <c r="V2789" i="1" l="1"/>
  <c r="U2790" i="1"/>
  <c r="V2790" i="1" l="1"/>
  <c r="U2791" i="1"/>
  <c r="V2791" i="1" l="1"/>
  <c r="U2792" i="1"/>
  <c r="V2792" i="1" l="1"/>
  <c r="U2793" i="1"/>
  <c r="V2793" i="1" l="1"/>
  <c r="U2794" i="1"/>
  <c r="V2794" i="1" l="1"/>
  <c r="U2795" i="1"/>
  <c r="V2795" i="1" l="1"/>
  <c r="U2796" i="1"/>
  <c r="V2796" i="1" l="1"/>
  <c r="U2797" i="1"/>
  <c r="V2797" i="1" l="1"/>
  <c r="U2798" i="1"/>
  <c r="V2798" i="1" l="1"/>
  <c r="U2799" i="1"/>
  <c r="V2799" i="1" l="1"/>
  <c r="U2800" i="1"/>
  <c r="V2800" i="1" l="1"/>
  <c r="U2801" i="1"/>
  <c r="V2801" i="1" l="1"/>
  <c r="U2802" i="1"/>
  <c r="V2802" i="1" l="1"/>
  <c r="U2803" i="1"/>
  <c r="V2803" i="1" l="1"/>
  <c r="U2804" i="1"/>
  <c r="V2804" i="1" l="1"/>
  <c r="U2805" i="1"/>
  <c r="V2805" i="1" l="1"/>
  <c r="U2806" i="1"/>
  <c r="V2806" i="1" l="1"/>
  <c r="U2807" i="1"/>
  <c r="V2807" i="1" l="1"/>
  <c r="U2808" i="1"/>
  <c r="V2808" i="1" l="1"/>
  <c r="U2809" i="1"/>
  <c r="V2809" i="1" l="1"/>
  <c r="U2810" i="1"/>
  <c r="V2810" i="1" l="1"/>
  <c r="U2811" i="1"/>
  <c r="V2811" i="1" l="1"/>
  <c r="U2812" i="1"/>
  <c r="V2812" i="1" l="1"/>
  <c r="U2813" i="1"/>
  <c r="V2813" i="1" l="1"/>
  <c r="U2814" i="1"/>
  <c r="V2814" i="1" l="1"/>
  <c r="U2815" i="1"/>
  <c r="V2815" i="1" l="1"/>
  <c r="U2816" i="1"/>
  <c r="V2816" i="1" l="1"/>
  <c r="U2817" i="1"/>
  <c r="V2817" i="1" l="1"/>
  <c r="U2818" i="1"/>
  <c r="V2818" i="1" l="1"/>
  <c r="U2819" i="1"/>
  <c r="V2819" i="1" l="1"/>
  <c r="U2820" i="1"/>
  <c r="V2820" i="1" l="1"/>
  <c r="U2821" i="1"/>
  <c r="V2821" i="1" l="1"/>
  <c r="U2822" i="1"/>
  <c r="V2822" i="1" l="1"/>
  <c r="U2823" i="1"/>
  <c r="V2823" i="1" l="1"/>
  <c r="U2824" i="1"/>
  <c r="V2824" i="1" l="1"/>
  <c r="U2825" i="1"/>
  <c r="V2825" i="1" l="1"/>
  <c r="U2826" i="1"/>
  <c r="V2826" i="1" l="1"/>
  <c r="U2827" i="1"/>
  <c r="V2827" i="1" l="1"/>
  <c r="U2828" i="1"/>
  <c r="V2828" i="1" l="1"/>
  <c r="U2829" i="1"/>
  <c r="V2829" i="1" l="1"/>
  <c r="U2830" i="1"/>
  <c r="V2830" i="1" l="1"/>
  <c r="U2831" i="1"/>
  <c r="V2831" i="1" l="1"/>
  <c r="U2832" i="1"/>
  <c r="V2832" i="1" l="1"/>
  <c r="U2833" i="1"/>
  <c r="V2833" i="1" l="1"/>
  <c r="U2834" i="1"/>
  <c r="V2834" i="1" l="1"/>
  <c r="U2835" i="1"/>
  <c r="V2835" i="1" l="1"/>
  <c r="U2836" i="1"/>
  <c r="V2836" i="1" l="1"/>
  <c r="U2837" i="1"/>
  <c r="V2837" i="1" l="1"/>
  <c r="U2838" i="1"/>
  <c r="V2838" i="1" l="1"/>
  <c r="U2839" i="1"/>
  <c r="V2839" i="1" l="1"/>
  <c r="U2840" i="1"/>
  <c r="V2840" i="1" l="1"/>
  <c r="U2841" i="1"/>
  <c r="V2841" i="1" l="1"/>
  <c r="U2842" i="1"/>
  <c r="V2842" i="1" l="1"/>
  <c r="U2843" i="1"/>
  <c r="V2843" i="1" l="1"/>
  <c r="U2844" i="1"/>
  <c r="V2844" i="1" l="1"/>
  <c r="U2845" i="1"/>
  <c r="V2845" i="1" l="1"/>
  <c r="U2846" i="1"/>
  <c r="V2846" i="1" l="1"/>
  <c r="U2847" i="1"/>
  <c r="V2847" i="1" l="1"/>
  <c r="U2848" i="1"/>
  <c r="V2848" i="1" l="1"/>
  <c r="U2849" i="1"/>
  <c r="V2849" i="1" l="1"/>
  <c r="U2850" i="1"/>
  <c r="V2850" i="1" l="1"/>
  <c r="U2851" i="1"/>
  <c r="V2851" i="1" l="1"/>
  <c r="U2852" i="1"/>
  <c r="V2852" i="1" l="1"/>
  <c r="U2853" i="1"/>
  <c r="V2853" i="1" l="1"/>
  <c r="U2854" i="1"/>
  <c r="V2854" i="1" l="1"/>
  <c r="U2855" i="1"/>
  <c r="V2855" i="1" l="1"/>
  <c r="U2856" i="1"/>
  <c r="V2856" i="1" l="1"/>
  <c r="U2857" i="1"/>
  <c r="V2857" i="1" l="1"/>
  <c r="U2858" i="1"/>
  <c r="V2858" i="1" l="1"/>
  <c r="U2859" i="1"/>
  <c r="V2859" i="1" l="1"/>
  <c r="U2860" i="1"/>
  <c r="V2860" i="1" l="1"/>
  <c r="U2861" i="1"/>
  <c r="V2861" i="1" l="1"/>
  <c r="U2862" i="1"/>
  <c r="V2862" i="1" l="1"/>
  <c r="U2863" i="1"/>
  <c r="V2863" i="1" l="1"/>
  <c r="U2864" i="1"/>
  <c r="V2864" i="1" l="1"/>
  <c r="U2865" i="1"/>
  <c r="V2865" i="1" l="1"/>
  <c r="U2866" i="1"/>
  <c r="V2866" i="1" l="1"/>
  <c r="U2867" i="1"/>
  <c r="V2867" i="1" l="1"/>
  <c r="U2868" i="1"/>
  <c r="V2868" i="1" l="1"/>
  <c r="U2869" i="1"/>
  <c r="V2869" i="1" l="1"/>
  <c r="U2870" i="1"/>
  <c r="V2870" i="1" l="1"/>
  <c r="U2871" i="1"/>
  <c r="V2871" i="1" l="1"/>
  <c r="U2872" i="1"/>
  <c r="V2872" i="1" l="1"/>
  <c r="U2873" i="1"/>
  <c r="V2873" i="1" l="1"/>
  <c r="U2874" i="1"/>
  <c r="V2874" i="1" l="1"/>
  <c r="U2875" i="1"/>
  <c r="V2875" i="1" l="1"/>
  <c r="U2876" i="1"/>
  <c r="V2876" i="1" l="1"/>
  <c r="U2877" i="1"/>
  <c r="V2877" i="1" l="1"/>
  <c r="U2878" i="1"/>
  <c r="V2878" i="1" l="1"/>
  <c r="U2879" i="1"/>
  <c r="V2879" i="1" l="1"/>
  <c r="U2880" i="1"/>
  <c r="V2880" i="1" l="1"/>
  <c r="U2881" i="1"/>
  <c r="V2881" i="1" l="1"/>
  <c r="U2882" i="1"/>
  <c r="V2882" i="1" l="1"/>
  <c r="U2883" i="1"/>
  <c r="V2883" i="1" l="1"/>
  <c r="U2884" i="1"/>
  <c r="V2884" i="1" l="1"/>
  <c r="U2885" i="1"/>
  <c r="V2885" i="1" l="1"/>
  <c r="U2886" i="1"/>
  <c r="V2886" i="1" l="1"/>
  <c r="U2887" i="1"/>
  <c r="V2887" i="1" l="1"/>
  <c r="U2888" i="1"/>
  <c r="V2888" i="1" l="1"/>
  <c r="U2889" i="1"/>
  <c r="V2889" i="1" l="1"/>
  <c r="U2890" i="1"/>
  <c r="V2890" i="1" l="1"/>
  <c r="U2891" i="1"/>
  <c r="C14" i="2" s="1"/>
  <c r="V2891" i="1" l="1"/>
  <c r="Q14" i="2" l="1"/>
  <c r="O14" i="2"/>
  <c r="P14" i="2"/>
  <c r="P15" i="2"/>
  <c r="P16" i="2" s="1"/>
  <c r="P18" i="2" s="1"/>
  <c r="O15" i="2"/>
  <c r="O16" i="2" s="1"/>
  <c r="O18" i="2" s="1"/>
  <c r="Q15" i="2"/>
  <c r="Q16" i="2" s="1"/>
  <c r="Q18" i="2" s="1"/>
  <c r="P17" i="2"/>
  <c r="Q17" i="2"/>
  <c r="O17" i="2"/>
</calcChain>
</file>

<file path=xl/sharedStrings.xml><?xml version="1.0" encoding="utf-8"?>
<sst xmlns="http://schemas.openxmlformats.org/spreadsheetml/2006/main" count="56" uniqueCount="43">
  <si>
    <t xml:space="preserve">      时间</t>
  </si>
  <si>
    <t xml:space="preserve">    收盘</t>
  </si>
  <si>
    <t>回撤</t>
    <phoneticPr fontId="18" type="noConversion"/>
  </si>
  <si>
    <t>日收益率</t>
    <phoneticPr fontId="18" type="noConversion"/>
  </si>
  <si>
    <t>净值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</si>
  <si>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</si>
  <si>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</si>
  <si>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</si>
  <si>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佣金及印花税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</si>
  <si>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</si>
  <si>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</si>
  <si>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</si>
  <si>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</si>
  <si>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</si>
  <si>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  <phoneticPr fontId="18" type="noConversion"/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</si>
  <si>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</si>
  <si>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</si>
  <si>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</si>
  <si>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夏普比例</t>
    <phoneticPr fontId="18" type="noConversion"/>
  </si>
  <si>
    <t>年平均交易次数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</si>
  <si>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</si>
  <si>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</si>
  <si>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</si>
  <si>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</si>
  <si>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</si>
  <si>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</si>
  <si>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条件1：</t>
    <phoneticPr fontId="18" type="noConversion"/>
  </si>
  <si>
    <t>IF(I3&gt;J3,"买","卖")</t>
    <phoneticPr fontId="18" type="noConversion"/>
  </si>
  <si>
    <t>条件2：</t>
    <phoneticPr fontId="18" type="noConversion"/>
  </si>
  <si>
    <t>IF(ROW()&gt;计算结果!B$19+1,IF(AND(I3&gt;OFFSET(I3,-计算结果!B$19,0,1,1),'000300'!E3&lt;OFFSET('000300'!E3,-计算结果!B$19,0,1,1)),"买",IF(AND(I3&lt;OFFSET(I3,-计算结果!B$19,0,1,1),'000300'!E3&gt;OFFSET('000300'!E3,-计算结果!B$19,0,1,1)),"卖",K2)),"买")</t>
    <phoneticPr fontId="18" type="noConversion"/>
  </si>
  <si>
    <t>HH</t>
    <phoneticPr fontId="18" type="noConversion"/>
  </si>
  <si>
    <t>LL</t>
    <phoneticPr fontId="18" type="noConversion"/>
  </si>
  <si>
    <t>WERK</t>
    <phoneticPr fontId="18" type="noConversion"/>
  </si>
  <si>
    <t>MIDR</t>
    <phoneticPr fontId="18" type="noConversion"/>
  </si>
  <si>
    <t>STOR</t>
    <phoneticPr fontId="18" type="noConversion"/>
  </si>
  <si>
    <t>WEKS</t>
    <phoneticPr fontId="18" type="noConversion"/>
  </si>
  <si>
    <t>MIDS</t>
    <phoneticPr fontId="18" type="noConversion"/>
  </si>
  <si>
    <t>STOS</t>
    <phoneticPr fontId="18" type="noConversion"/>
  </si>
  <si>
    <t>买</t>
    <phoneticPr fontId="18" type="noConversion"/>
  </si>
  <si>
    <t>TYPMA</t>
    <phoneticPr fontId="18" type="noConversion"/>
  </si>
  <si>
    <t>初级压力线、初级支撑线，N=36-44</t>
    <phoneticPr fontId="18" type="noConversion"/>
  </si>
  <si>
    <t>中级压力线、中级支撑线，N=36-44</t>
    <phoneticPr fontId="18" type="noConversion"/>
  </si>
  <si>
    <t>强力压力线、强力支撑线，N=36-44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</si>
</sst>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_);[Red]\(0.00\)"/>
    <numFmt numFmtId="178" formatCode="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6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178" fontId="0" fillId="0" borderId="0" xfId="0" applyNumberFormat="1">
      <alignment vertical="center"/>
    </xf>
    <xf numFmtId="9" fontId="0" fillId="33" borderId="0" xfId="1" applyFont="1" applyFill="1">
      <alignment vertical="center"/>
    </xf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6" fontId="0" fillId="0" borderId="10" xfId="1" applyNumberFormat="1" applyFont="1" applyBorder="1">
      <alignment vertical="center"/>
    </xf>
    <xf numFmtId="178" fontId="0" fillId="0" borderId="0" xfId="0" applyNumberFormat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6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12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I2" sqref="I2:I2891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1.625" style="16" customWidth="1"/>
    <col min="7" max="8" width="9.5" style="2" customWidth="1"/>
    <col min="9" max="9" width="10" style="32" customWidth="1"/>
    <col min="10" max="17" width="10" style="44" customWidth="1"/>
    <col min="20" max="20" width="9" style="3"/>
    <col min="21" max="21" width="9" style="2"/>
    <col min="22" max="22" width="9.5" style="2" customWidth="1"/>
  </cols>
  <sheetData>
    <row r="1" spans="1:25" x14ac:dyDescent="0.15">
      <c r="A1" s="1" t="s">
        <v>0</v>
      </c>
      <c r="B1" t="s">
        <v>10</v>
      </c>
      <c r="C1" t="s">
        <v>11</v>
      </c>
      <c r="D1" t="s">
        <v>12</v>
      </c>
      <c r="E1" s="2" t="s">
        <v>1</v>
      </c>
      <c r="F1" s="17" t="s">
        <v>9</v>
      </c>
      <c r="G1" s="2" t="s">
        <v>5</v>
      </c>
      <c r="H1" s="2" t="s">
        <v>2</v>
      </c>
      <c r="I1" s="32" t="s">
        <v>39</v>
      </c>
      <c r="J1" s="44" t="s">
        <v>30</v>
      </c>
      <c r="K1" s="44" t="s">
        <v>31</v>
      </c>
      <c r="L1" s="44" t="s">
        <v>32</v>
      </c>
      <c r="M1" s="44" t="s">
        <v>33</v>
      </c>
      <c r="N1" s="44" t="s">
        <v>34</v>
      </c>
      <c r="O1" s="44" t="s">
        <v>35</v>
      </c>
      <c r="P1" s="44" t="s">
        <v>36</v>
      </c>
      <c r="Q1" s="44" t="s">
        <v>37</v>
      </c>
      <c r="R1" s="2"/>
      <c r="S1" s="2" t="s">
        <v>7</v>
      </c>
      <c r="T1" s="3" t="s">
        <v>3</v>
      </c>
      <c r="U1" s="2" t="s">
        <v>4</v>
      </c>
      <c r="V1" s="2" t="s">
        <v>2</v>
      </c>
    </row>
    <row r="2" spans="1:25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6">
        <v>4431977472</v>
      </c>
      <c r="I2" s="35">
        <f ca="1">IF(ROW()&gt;计算结果!B$18+1,AVERAGE(OFFSET(C2,0,0,-计算结果!B$18,3)),AVERAGE(OFFSET(C2,0,0,-ROW(),3)))</f>
        <v>986.06666666666661</v>
      </c>
      <c r="J2" s="35">
        <f ca="1">IF(ROW()&gt;计算结果!B$18+1,MAX(OFFSET(C2,0,0,-计算结果!B$18,1)),MAX(OFFSET(C2,0,0,-ROW(),1)))</f>
        <v>994.76</v>
      </c>
      <c r="K2" s="35">
        <f ca="1">IF(ROW()&gt;计算结果!B$18+1,MIN(OFFSET(D2,0,0,-计算结果!B$18,1)),MIN(OFFSET(D2,0,0,-ROW(),1)))</f>
        <v>980.65</v>
      </c>
      <c r="L2" s="35">
        <f ca="1">I2+I2-K2</f>
        <v>991.48333333333323</v>
      </c>
      <c r="M2" s="35">
        <f ca="1">I2+J2-K2</f>
        <v>1000.1766666666666</v>
      </c>
      <c r="N2" s="35">
        <f ca="1">2*J2-K2</f>
        <v>1008.87</v>
      </c>
      <c r="O2" s="35">
        <f ca="1">I2-(J2-I2)</f>
        <v>977.37333333333322</v>
      </c>
      <c r="P2" s="35">
        <f ca="1">I2-(J2-K2)</f>
        <v>971.95666666666659</v>
      </c>
      <c r="Q2" s="35">
        <f ca="1">2*K2-J2</f>
        <v>966.54</v>
      </c>
      <c r="R2" t="s">
        <v>38</v>
      </c>
      <c r="U2" s="2">
        <v>1</v>
      </c>
    </row>
    <row r="3" spans="1:25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6">
        <v>4529208320</v>
      </c>
      <c r="G3" s="3">
        <f t="shared" ref="G3:G66" si="0">E3/E2-1</f>
        <v>9.9410860916371302E-3</v>
      </c>
      <c r="H3" s="3">
        <f>1-E3/MAX(E$2:E3)</f>
        <v>0</v>
      </c>
      <c r="I3" s="35">
        <f ca="1">IF(ROW()&gt;计算结果!B$18+1,AVERAGE(OFFSET(C3,0,0,-计算结果!B$18,3)),AVERAGE(OFFSET(C3,0,0,-ROW(),3)))</f>
        <v>987.99166666666679</v>
      </c>
      <c r="J3" s="35">
        <f ca="1">IF(ROW()&gt;计算结果!B$18+1,MAX(OFFSET(C3,0,0,-计算结果!B$18,1)),MAX(OFFSET(C3,0,0,-ROW(),1)))</f>
        <v>997.32</v>
      </c>
      <c r="K3" s="35">
        <f ca="1">IF(ROW()&gt;计算结果!B$18+1,MIN(OFFSET(D3,0,0,-计算结果!B$18,1)),MIN(OFFSET(D3,0,0,-ROW(),1)))</f>
        <v>979.87</v>
      </c>
      <c r="L3" s="35">
        <f t="shared" ref="L3:L66" ca="1" si="1">I3+I3-K3</f>
        <v>996.11333333333357</v>
      </c>
      <c r="M3" s="35">
        <f t="shared" ref="M3:M66" ca="1" si="2">I3+J3-K3</f>
        <v>1005.4416666666669</v>
      </c>
      <c r="N3" s="35">
        <f t="shared" ref="N3:N66" ca="1" si="3">2*J3-K3</f>
        <v>1014.7700000000001</v>
      </c>
      <c r="O3" s="35">
        <f t="shared" ref="O3:O66" ca="1" si="4">I3-(J3-I3)</f>
        <v>978.66333333333353</v>
      </c>
      <c r="P3" s="35">
        <f t="shared" ref="P3:P66" ca="1" si="5">I3-(J3-K3)</f>
        <v>970.54166666666674</v>
      </c>
      <c r="Q3" s="35">
        <f t="shared" ref="Q3:Q66" ca="1" si="6">2*K3-J3</f>
        <v>962.42</v>
      </c>
      <c r="R3" s="34" t="str">
        <f ca="1">IF(OR(AND(E3&lt;N3,E3&gt;I3),E3&lt;Q3),"买","卖")</f>
        <v>买</v>
      </c>
      <c r="S3" s="4"/>
      <c r="T3" s="3">
        <f>IF(R2="买",E3/E2-1,"")</f>
        <v>9.9410860916371302E-3</v>
      </c>
      <c r="U3" s="2">
        <f>IFERROR(U2*(1+T3),U2)</f>
        <v>1.0099410860916371</v>
      </c>
      <c r="V3" s="3">
        <f>1-U3/MAX(U$2:U3)</f>
        <v>0</v>
      </c>
      <c r="W3" s="35">
        <f ca="1">E3-O3</f>
        <v>13.89666666666642</v>
      </c>
      <c r="X3" t="s">
        <v>26</v>
      </c>
      <c r="Y3" t="s">
        <v>27</v>
      </c>
    </row>
    <row r="4" spans="1:25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6">
        <v>3921015296</v>
      </c>
      <c r="G4" s="3">
        <f t="shared" si="0"/>
        <v>-9.4603852663818211E-3</v>
      </c>
      <c r="H4" s="3">
        <f>1-E4/MAX(E$2:E4)</f>
        <v>9.4603852663818211E-3</v>
      </c>
      <c r="I4" s="35">
        <f ca="1">IF(ROW()&gt;计算结果!B$18+1,AVERAGE(OFFSET(C4,0,0,-计算结果!B$18,3)),AVERAGE(OFFSET(C4,0,0,-ROW(),3)))</f>
        <v>987.24777777777774</v>
      </c>
      <c r="J4" s="35">
        <f ca="1">IF(ROW()&gt;计算结果!B$18+1,MAX(OFFSET(C4,0,0,-计算结果!B$18,1)),MAX(OFFSET(C4,0,0,-ROW(),1)))</f>
        <v>997.32</v>
      </c>
      <c r="K4" s="35">
        <f ca="1">IF(ROW()&gt;计算结果!B$18+1,MIN(OFFSET(D4,0,0,-计算结果!B$18,1)),MIN(OFFSET(D4,0,0,-ROW(),1)))</f>
        <v>979.87</v>
      </c>
      <c r="L4" s="35">
        <f t="shared" ca="1" si="1"/>
        <v>994.62555555555548</v>
      </c>
      <c r="M4" s="35">
        <f t="shared" ca="1" si="2"/>
        <v>1004.6977777777778</v>
      </c>
      <c r="N4" s="35">
        <f t="shared" ca="1" si="3"/>
        <v>1014.7700000000001</v>
      </c>
      <c r="O4" s="35">
        <f t="shared" ca="1" si="4"/>
        <v>977.17555555555543</v>
      </c>
      <c r="P4" s="35">
        <f t="shared" ca="1" si="5"/>
        <v>969.7977777777777</v>
      </c>
      <c r="Q4" s="35">
        <f t="shared" ca="1" si="6"/>
        <v>962.42</v>
      </c>
      <c r="R4" s="34" t="str">
        <f t="shared" ref="R4:R67" ca="1" si="7">IF(OR(AND(E4&lt;N4,E4&gt;I4),E4&lt;Q4),"买","卖")</f>
        <v>卖</v>
      </c>
      <c r="S4" s="4">
        <f t="shared" ref="S4:S67" ca="1" si="8">IF(R3&lt;&gt;R4,1,"")</f>
        <v>1</v>
      </c>
      <c r="T4" s="3">
        <f ca="1">IF(R3="买",E4/E3-1,0)-IF(S4=1,计算结果!B$17,0)</f>
        <v>-9.4603852663818211E-3</v>
      </c>
      <c r="U4" s="2">
        <f t="shared" ref="U4:U67" ca="1" si="9">IFERROR(U3*(1+T4),U3)</f>
        <v>1.0003866543208622</v>
      </c>
      <c r="V4" s="3">
        <f ca="1">1-U4/MAX(U$2:U4)</f>
        <v>9.4603852663818211E-3</v>
      </c>
      <c r="W4" s="35">
        <f t="shared" ref="W4:W67" ca="1" si="10">E4-O4</f>
        <v>5.9944444444445253</v>
      </c>
      <c r="X4" t="s">
        <v>28</v>
      </c>
      <c r="Y4" t="s">
        <v>29</v>
      </c>
    </row>
    <row r="5" spans="1:25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6">
        <v>4737469440</v>
      </c>
      <c r="G5" s="3">
        <f t="shared" si="0"/>
        <v>7.9335211611430978E-4</v>
      </c>
      <c r="H5" s="3">
        <f>1-E5/MAX(E$2:E5)</f>
        <v>8.6745385669378949E-3</v>
      </c>
      <c r="I5" s="35">
        <f ca="1">IF(ROW()&gt;计算结果!B$18+1,AVERAGE(OFFSET(C5,0,0,-计算结果!B$18,3)),AVERAGE(OFFSET(C5,0,0,-ROW(),3)))</f>
        <v>987.05833333333328</v>
      </c>
      <c r="J5" s="35">
        <f ca="1">IF(ROW()&gt;计算结果!B$18+1,MAX(OFFSET(C5,0,0,-计算结果!B$18,1)),MAX(OFFSET(C5,0,0,-ROW(),1)))</f>
        <v>997.32</v>
      </c>
      <c r="K5" s="35">
        <f ca="1">IF(ROW()&gt;计算结果!B$18+1,MIN(OFFSET(D5,0,0,-计算结果!B$18,1)),MIN(OFFSET(D5,0,0,-ROW(),1)))</f>
        <v>979.81</v>
      </c>
      <c r="L5" s="35">
        <f t="shared" ca="1" si="1"/>
        <v>994.30666666666662</v>
      </c>
      <c r="M5" s="35">
        <f t="shared" ca="1" si="2"/>
        <v>1004.5683333333334</v>
      </c>
      <c r="N5" s="35">
        <f t="shared" ca="1" si="3"/>
        <v>1014.8300000000002</v>
      </c>
      <c r="O5" s="35">
        <f t="shared" ca="1" si="4"/>
        <v>976.79666666666651</v>
      </c>
      <c r="P5" s="35">
        <f t="shared" ca="1" si="5"/>
        <v>969.54833333333318</v>
      </c>
      <c r="Q5" s="35">
        <f t="shared" ca="1" si="6"/>
        <v>962.29999999999984</v>
      </c>
      <c r="R5" s="34" t="str">
        <f t="shared" ca="1" si="7"/>
        <v>卖</v>
      </c>
      <c r="S5" s="4" t="str">
        <f t="shared" ca="1" si="8"/>
        <v/>
      </c>
      <c r="T5" s="3">
        <f ca="1">IF(R4="买",E5/E4-1,0)-IF(S5=1,计算结果!B$17,0)</f>
        <v>0</v>
      </c>
      <c r="U5" s="2">
        <f t="shared" ca="1" si="9"/>
        <v>1.0003866543208622</v>
      </c>
      <c r="V5" s="3">
        <f ca="1">1-U5/MAX(U$2:U5)</f>
        <v>9.4603852663818211E-3</v>
      </c>
      <c r="W5" s="35">
        <f t="shared" ca="1" si="10"/>
        <v>7.1533333333335349</v>
      </c>
    </row>
    <row r="6" spans="1:25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6">
        <v>3762932992</v>
      </c>
      <c r="G6" s="3">
        <f t="shared" si="0"/>
        <v>1.0081813100259129E-2</v>
      </c>
      <c r="H6" s="3">
        <f>1-E6/MAX(E$2:E6)</f>
        <v>0</v>
      </c>
      <c r="I6" s="35">
        <f ca="1">IF(ROW()&gt;计算结果!B$18+1,AVERAGE(OFFSET(C6,0,0,-计算结果!B$18,3)),AVERAGE(OFFSET(C6,0,0,-ROW(),3)))</f>
        <v>987.48666666666679</v>
      </c>
      <c r="J6" s="35">
        <f ca="1">IF(ROW()&gt;计算结果!B$18+1,MAX(OFFSET(C6,0,0,-计算结果!B$18,1)),MAX(OFFSET(C6,0,0,-ROW(),1)))</f>
        <v>997.32</v>
      </c>
      <c r="K6" s="35">
        <f ca="1">IF(ROW()&gt;计算结果!B$18+1,MIN(OFFSET(D6,0,0,-计算结果!B$18,1)),MIN(OFFSET(D6,0,0,-ROW(),1)))</f>
        <v>979.78</v>
      </c>
      <c r="L6" s="35">
        <f t="shared" ca="1" si="1"/>
        <v>995.19333333333361</v>
      </c>
      <c r="M6" s="35">
        <f t="shared" ca="1" si="2"/>
        <v>1005.0266666666669</v>
      </c>
      <c r="N6" s="35">
        <f t="shared" ca="1" si="3"/>
        <v>1014.8600000000001</v>
      </c>
      <c r="O6" s="35">
        <f t="shared" ca="1" si="4"/>
        <v>977.65333333333353</v>
      </c>
      <c r="P6" s="35">
        <f t="shared" ca="1" si="5"/>
        <v>969.94666666666672</v>
      </c>
      <c r="Q6" s="35">
        <f t="shared" ca="1" si="6"/>
        <v>962.2399999999999</v>
      </c>
      <c r="R6" s="34" t="str">
        <f t="shared" ca="1" si="7"/>
        <v>买</v>
      </c>
      <c r="S6" s="4">
        <f t="shared" ca="1" si="8"/>
        <v>1</v>
      </c>
      <c r="T6" s="3">
        <f ca="1">IF(R5="买",E6/E5-1,0)-IF(S6=1,计算结果!B$17,0)</f>
        <v>0</v>
      </c>
      <c r="U6" s="2">
        <f t="shared" ca="1" si="9"/>
        <v>1.0003866543208622</v>
      </c>
      <c r="V6" s="3">
        <f ca="1">1-U6/MAX(U$2:U6)</f>
        <v>9.4603852663818211E-3</v>
      </c>
      <c r="W6" s="35">
        <f t="shared" ca="1" si="10"/>
        <v>16.21666666666647</v>
      </c>
    </row>
    <row r="7" spans="1:25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6">
        <v>3704076800</v>
      </c>
      <c r="G7" s="3">
        <f t="shared" si="0"/>
        <v>3.2801070562549217E-3</v>
      </c>
      <c r="H7" s="3">
        <f>1-E7/MAX(E$2:E7)</f>
        <v>0</v>
      </c>
      <c r="I7" s="35">
        <f ca="1">IF(ROW()&gt;计算结果!B$18+1,AVERAGE(OFFSET(C7,0,0,-计算结果!B$18,3)),AVERAGE(OFFSET(C7,0,0,-ROW(),3)))</f>
        <v>988.89277777777772</v>
      </c>
      <c r="J7" s="35">
        <f ca="1">IF(ROW()&gt;计算结果!B$18+1,MAX(OFFSET(C7,0,0,-计算结果!B$18,1)),MAX(OFFSET(C7,0,0,-ROW(),1)))</f>
        <v>999.55</v>
      </c>
      <c r="K7" s="35">
        <f ca="1">IF(ROW()&gt;计算结果!B$18+1,MIN(OFFSET(D7,0,0,-计算结果!B$18,1)),MIN(OFFSET(D7,0,0,-ROW(),1)))</f>
        <v>979.78</v>
      </c>
      <c r="L7" s="35">
        <f t="shared" ca="1" si="1"/>
        <v>998.00555555555547</v>
      </c>
      <c r="M7" s="35">
        <f t="shared" ca="1" si="2"/>
        <v>1008.6627777777778</v>
      </c>
      <c r="N7" s="35">
        <f t="shared" ca="1" si="3"/>
        <v>1019.3199999999999</v>
      </c>
      <c r="O7" s="35">
        <f t="shared" ca="1" si="4"/>
        <v>978.23555555555549</v>
      </c>
      <c r="P7" s="35">
        <f t="shared" ca="1" si="5"/>
        <v>969.12277777777774</v>
      </c>
      <c r="Q7" s="35">
        <f t="shared" ca="1" si="6"/>
        <v>960.01</v>
      </c>
      <c r="R7" s="34" t="str">
        <f t="shared" ca="1" si="7"/>
        <v>买</v>
      </c>
      <c r="S7" s="4" t="str">
        <f t="shared" ca="1" si="8"/>
        <v/>
      </c>
      <c r="T7" s="3">
        <f ca="1">IF(R6="买",E7/E6-1,0)-IF(S7=1,计算结果!B$17,0)</f>
        <v>3.2801070562549217E-3</v>
      </c>
      <c r="U7" s="2">
        <f t="shared" ca="1" si="9"/>
        <v>1.0036680296446834</v>
      </c>
      <c r="V7" s="3">
        <f ca="1">1-U7/MAX(U$2:U7)</f>
        <v>6.211309286593969E-3</v>
      </c>
      <c r="W7" s="35">
        <f t="shared" ca="1" si="10"/>
        <v>18.894444444444503</v>
      </c>
    </row>
    <row r="8" spans="1:25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6">
        <v>3093299712</v>
      </c>
      <c r="G8" s="3">
        <f t="shared" si="0"/>
        <v>-3.9112252163708838E-4</v>
      </c>
      <c r="H8" s="3">
        <f>1-E8/MAX(E$2:E8)</f>
        <v>3.9112252163708838E-4</v>
      </c>
      <c r="I8" s="35">
        <f ca="1">IF(ROW()&gt;计算结果!B$18+1,AVERAGE(OFFSET(C8,0,0,-计算结果!B$18,3)),AVERAGE(OFFSET(C8,0,0,-ROW(),3)))</f>
        <v>989.66809523809536</v>
      </c>
      <c r="J8" s="35">
        <f ca="1">IF(ROW()&gt;计算结果!B$18+1,MAX(OFFSET(C8,0,0,-计算结果!B$18,1)),MAX(OFFSET(C8,0,0,-ROW(),1)))</f>
        <v>999.55</v>
      </c>
      <c r="K8" s="35">
        <f ca="1">IF(ROW()&gt;计算结果!B$18+1,MIN(OFFSET(D8,0,0,-计算结果!B$18,1)),MIN(OFFSET(D8,0,0,-ROW(),1)))</f>
        <v>979.78</v>
      </c>
      <c r="L8" s="35">
        <f t="shared" ca="1" si="1"/>
        <v>999.55619047619075</v>
      </c>
      <c r="M8" s="35">
        <f t="shared" ca="1" si="2"/>
        <v>1009.4380952380955</v>
      </c>
      <c r="N8" s="35">
        <f t="shared" ca="1" si="3"/>
        <v>1019.3199999999999</v>
      </c>
      <c r="O8" s="35">
        <f t="shared" ca="1" si="4"/>
        <v>979.78619047619077</v>
      </c>
      <c r="P8" s="35">
        <f t="shared" ca="1" si="5"/>
        <v>969.89809523809538</v>
      </c>
      <c r="Q8" s="35">
        <f t="shared" ca="1" si="6"/>
        <v>960.01</v>
      </c>
      <c r="R8" s="34" t="str">
        <f t="shared" ca="1" si="7"/>
        <v>买</v>
      </c>
      <c r="S8" s="4" t="str">
        <f t="shared" ca="1" si="8"/>
        <v/>
      </c>
      <c r="T8" s="3">
        <f ca="1">IF(R7="买",E8/E7-1,0)-IF(S8=1,计算结果!B$17,0)</f>
        <v>-3.9112252163708838E-4</v>
      </c>
      <c r="U8" s="2">
        <f t="shared" ca="1" si="9"/>
        <v>1.0032754724740423</v>
      </c>
      <c r="V8" s="3">
        <f ca="1">1-U8/MAX(U$2:U8)</f>
        <v>6.6000024252801381E-3</v>
      </c>
      <c r="W8" s="35">
        <f t="shared" ca="1" si="10"/>
        <v>16.953809523809241</v>
      </c>
    </row>
    <row r="9" spans="1:25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6">
        <v>3842173184</v>
      </c>
      <c r="G9" s="3">
        <f t="shared" si="0"/>
        <v>1.3042518610673071E-4</v>
      </c>
      <c r="H9" s="3">
        <f>1-E9/MAX(E$2:E9)</f>
        <v>2.6074834775802191E-4</v>
      </c>
      <c r="I9" s="35">
        <f ca="1">IF(ROW()&gt;计算结果!B$18+1,AVERAGE(OFFSET(C9,0,0,-计算结果!B$18,3)),AVERAGE(OFFSET(C9,0,0,-ROW(),3)))</f>
        <v>990.50250000000005</v>
      </c>
      <c r="J9" s="35">
        <f ca="1">IF(ROW()&gt;计算结果!B$18+1,MAX(OFFSET(C9,0,0,-计算结果!B$18,1)),MAX(OFFSET(C9,0,0,-ROW(),1)))</f>
        <v>999.55</v>
      </c>
      <c r="K9" s="35">
        <f ca="1">IF(ROW()&gt;计算结果!B$18+1,MIN(OFFSET(D9,0,0,-计算结果!B$18,1)),MIN(OFFSET(D9,0,0,-ROW(),1)))</f>
        <v>979.78</v>
      </c>
      <c r="L9" s="35">
        <f t="shared" ca="1" si="1"/>
        <v>1001.2250000000001</v>
      </c>
      <c r="M9" s="35">
        <f t="shared" ca="1" si="2"/>
        <v>1010.2725</v>
      </c>
      <c r="N9" s="35">
        <f t="shared" ca="1" si="3"/>
        <v>1019.3199999999999</v>
      </c>
      <c r="O9" s="35">
        <f t="shared" ca="1" si="4"/>
        <v>981.45500000000015</v>
      </c>
      <c r="P9" s="35">
        <f t="shared" ca="1" si="5"/>
        <v>970.73250000000007</v>
      </c>
      <c r="Q9" s="35">
        <f t="shared" ca="1" si="6"/>
        <v>960.01</v>
      </c>
      <c r="R9" s="34" t="str">
        <f t="shared" ca="1" si="7"/>
        <v>买</v>
      </c>
      <c r="S9" s="4" t="str">
        <f t="shared" ca="1" si="8"/>
        <v/>
      </c>
      <c r="T9" s="3">
        <f ca="1">IF(R8="买",E9/E8-1,0)-IF(S9=1,计算结果!B$17,0)</f>
        <v>1.3042518610673071E-4</v>
      </c>
      <c r="U9" s="2">
        <f t="shared" ca="1" si="9"/>
        <v>1.003406324864256</v>
      </c>
      <c r="V9" s="3">
        <f ca="1">1-U9/MAX(U$2:U9)</f>
        <v>6.4704380457181188E-3</v>
      </c>
      <c r="W9" s="35">
        <f t="shared" ca="1" si="10"/>
        <v>15.41499999999985</v>
      </c>
    </row>
    <row r="10" spans="1:25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6">
        <v>4162921216</v>
      </c>
      <c r="G10" s="3">
        <f t="shared" si="0"/>
        <v>-8.5969083230511556E-3</v>
      </c>
      <c r="H10" s="3">
        <f>1-E10/MAX(E$2:E10)</f>
        <v>8.8554150411681576E-3</v>
      </c>
      <c r="I10" s="35">
        <f ca="1">IF(ROW()&gt;计算结果!B$18+1,AVERAGE(OFFSET(C10,0,0,-计算结果!B$18,3)),AVERAGE(OFFSET(C10,0,0,-ROW(),3)))</f>
        <v>990.89074074074074</v>
      </c>
      <c r="J10" s="35">
        <f ca="1">IF(ROW()&gt;计算结果!B$18+1,MAX(OFFSET(C10,0,0,-计算结果!B$18,1)),MAX(OFFSET(C10,0,0,-ROW(),1)))</f>
        <v>1006.46</v>
      </c>
      <c r="K10" s="35">
        <f ca="1">IF(ROW()&gt;计算结果!B$18+1,MIN(OFFSET(D10,0,0,-计算结果!B$18,1)),MIN(OFFSET(D10,0,0,-ROW(),1)))</f>
        <v>979.78</v>
      </c>
      <c r="L10" s="35">
        <f t="shared" ca="1" si="1"/>
        <v>1002.0014814814815</v>
      </c>
      <c r="M10" s="35">
        <f t="shared" ca="1" si="2"/>
        <v>1017.5707407407408</v>
      </c>
      <c r="N10" s="35">
        <f t="shared" ca="1" si="3"/>
        <v>1033.1400000000001</v>
      </c>
      <c r="O10" s="35">
        <f t="shared" ca="1" si="4"/>
        <v>975.32148148148144</v>
      </c>
      <c r="P10" s="35">
        <f t="shared" ca="1" si="5"/>
        <v>964.21074074074068</v>
      </c>
      <c r="Q10" s="35">
        <f t="shared" ca="1" si="6"/>
        <v>953.09999999999991</v>
      </c>
      <c r="R10" s="34" t="str">
        <f t="shared" ca="1" si="7"/>
        <v>卖</v>
      </c>
      <c r="S10" s="4">
        <f t="shared" ca="1" si="8"/>
        <v>1</v>
      </c>
      <c r="T10" s="3">
        <f ca="1">IF(R9="买",E10/E9-1,0)-IF(S10=1,计算结果!B$17,0)</f>
        <v>-8.5969083230511556E-3</v>
      </c>
      <c r="U10" s="2">
        <f t="shared" ca="1" si="9"/>
        <v>0.9947801326786283</v>
      </c>
      <c r="V10" s="3">
        <f ca="1">1-U10/MAX(U$2:U10)</f>
        <v>1.5011720606080137E-2</v>
      </c>
      <c r="W10" s="35">
        <f t="shared" ca="1" si="10"/>
        <v>12.978518518518513</v>
      </c>
    </row>
    <row r="11" spans="1:25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6">
        <v>4249807872</v>
      </c>
      <c r="G11" s="3">
        <f t="shared" si="0"/>
        <v>-2.109683294546183E-2</v>
      </c>
      <c r="H11" s="3">
        <f>1-E11/MAX(E$2:E11)</f>
        <v>2.9765426774843728E-2</v>
      </c>
      <c r="I11" s="35">
        <f ca="1">IF(ROW()&gt;计算结果!B$18+1,AVERAGE(OFFSET(C11,0,0,-计算结果!B$18,3)),AVERAGE(OFFSET(C11,0,0,-ROW(),3)))</f>
        <v>988.93633333333332</v>
      </c>
      <c r="J11" s="35">
        <f ca="1">IF(ROW()&gt;计算结果!B$18+1,MAX(OFFSET(C11,0,0,-计算结果!B$18,1)),MAX(OFFSET(C11,0,0,-ROW(),1)))</f>
        <v>1006.46</v>
      </c>
      <c r="K11" s="35">
        <f ca="1">IF(ROW()&gt;计算结果!B$18+1,MIN(OFFSET(D11,0,0,-计算结果!B$18,1)),MIN(OFFSET(D11,0,0,-ROW(),1)))</f>
        <v>965.07</v>
      </c>
      <c r="L11" s="35">
        <f t="shared" ca="1" si="1"/>
        <v>1012.8026666666666</v>
      </c>
      <c r="M11" s="35">
        <f t="shared" ca="1" si="2"/>
        <v>1030.3263333333334</v>
      </c>
      <c r="N11" s="35">
        <f t="shared" ca="1" si="3"/>
        <v>1047.8499999999999</v>
      </c>
      <c r="O11" s="35">
        <f t="shared" ca="1" si="4"/>
        <v>971.41266666666661</v>
      </c>
      <c r="P11" s="35">
        <f t="shared" ca="1" si="5"/>
        <v>947.54633333333334</v>
      </c>
      <c r="Q11" s="35">
        <f t="shared" ca="1" si="6"/>
        <v>923.68000000000006</v>
      </c>
      <c r="R11" s="34" t="str">
        <f t="shared" ca="1" si="7"/>
        <v>卖</v>
      </c>
      <c r="S11" s="4" t="str">
        <f t="shared" ca="1" si="8"/>
        <v/>
      </c>
      <c r="T11" s="3">
        <f ca="1">IF(R10="买",E11/E10-1,0)-IF(S11=1,计算结果!B$17,0)</f>
        <v>0</v>
      </c>
      <c r="U11" s="2">
        <f t="shared" ca="1" si="9"/>
        <v>0.9947801326786283</v>
      </c>
      <c r="V11" s="3">
        <f ca="1">1-U11/MAX(U$2:U11)</f>
        <v>1.5011720606080137E-2</v>
      </c>
      <c r="W11" s="35">
        <f t="shared" ca="1" si="10"/>
        <v>-3.9626666666665642</v>
      </c>
    </row>
    <row r="12" spans="1:25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6">
        <v>4117944064</v>
      </c>
      <c r="G12" s="3">
        <f t="shared" si="0"/>
        <v>7.4732544317535066E-3</v>
      </c>
      <c r="H12" s="3">
        <f>1-E12/MAX(E$2:E12)</f>
        <v>2.2514616950648381E-2</v>
      </c>
      <c r="I12" s="35">
        <f ca="1">IF(ROW()&gt;计算结果!B$18+1,AVERAGE(OFFSET(C12,0,0,-计算结果!B$18,3)),AVERAGE(OFFSET(C12,0,0,-ROW(),3)))</f>
        <v>987.21</v>
      </c>
      <c r="J12" s="35">
        <f ca="1">IF(ROW()&gt;计算结果!B$18+1,MAX(OFFSET(C12,0,0,-计算结果!B$18,1)),MAX(OFFSET(C12,0,0,-ROW(),1)))</f>
        <v>1006.46</v>
      </c>
      <c r="K12" s="35">
        <f ca="1">IF(ROW()&gt;计算结果!B$18+1,MIN(OFFSET(D12,0,0,-计算结果!B$18,1)),MIN(OFFSET(D12,0,0,-ROW(),1)))</f>
        <v>960.29</v>
      </c>
      <c r="L12" s="35">
        <f t="shared" ca="1" si="1"/>
        <v>1014.1300000000001</v>
      </c>
      <c r="M12" s="35">
        <f t="shared" ca="1" si="2"/>
        <v>1033.3800000000001</v>
      </c>
      <c r="N12" s="35">
        <f t="shared" ca="1" si="3"/>
        <v>1052.6300000000001</v>
      </c>
      <c r="O12" s="35">
        <f t="shared" ca="1" si="4"/>
        <v>967.96</v>
      </c>
      <c r="P12" s="35">
        <f t="shared" ca="1" si="5"/>
        <v>941.04</v>
      </c>
      <c r="Q12" s="35">
        <f t="shared" ca="1" si="6"/>
        <v>914.11999999999989</v>
      </c>
      <c r="R12" s="34" t="str">
        <f t="shared" ca="1" si="7"/>
        <v>卖</v>
      </c>
      <c r="S12" s="4" t="str">
        <f t="shared" ca="1" si="8"/>
        <v/>
      </c>
      <c r="T12" s="3">
        <f ca="1">IF(R11="买",E12/E11-1,0)-IF(S12=1,计算结果!B$17,0)</f>
        <v>0</v>
      </c>
      <c r="U12" s="2">
        <f t="shared" ca="1" si="9"/>
        <v>0.9947801326786283</v>
      </c>
      <c r="V12" s="3">
        <f ca="1">1-U12/MAX(U$2:U12)</f>
        <v>1.5011720606080137E-2</v>
      </c>
      <c r="W12" s="35">
        <f t="shared" ca="1" si="10"/>
        <v>6.7199999999999136</v>
      </c>
    </row>
    <row r="13" spans="1:25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6">
        <v>3427951360</v>
      </c>
      <c r="G13" s="3">
        <f t="shared" si="0"/>
        <v>-7.6640538433125904E-3</v>
      </c>
      <c r="H13" s="3">
        <f>1-E13/MAX(E$2:E13)</f>
        <v>3.0006117557389689E-2</v>
      </c>
      <c r="I13" s="35">
        <f ca="1">IF(ROW()&gt;计算结果!B$18+1,AVERAGE(OFFSET(C13,0,0,-计算结果!B$18,3)),AVERAGE(OFFSET(C13,0,0,-ROW(),3)))</f>
        <v>985.68666666666672</v>
      </c>
      <c r="J13" s="35">
        <f ca="1">IF(ROW()&gt;计算结果!B$18+1,MAX(OFFSET(C13,0,0,-计算结果!B$18,1)),MAX(OFFSET(C13,0,0,-ROW(),1)))</f>
        <v>1006.46</v>
      </c>
      <c r="K13" s="35">
        <f ca="1">IF(ROW()&gt;计算结果!B$18+1,MIN(OFFSET(D13,0,0,-计算结果!B$18,1)),MIN(OFFSET(D13,0,0,-ROW(),1)))</f>
        <v>960.29</v>
      </c>
      <c r="L13" s="35">
        <f t="shared" ca="1" si="1"/>
        <v>1011.0833333333335</v>
      </c>
      <c r="M13" s="35">
        <f t="shared" ca="1" si="2"/>
        <v>1031.8566666666668</v>
      </c>
      <c r="N13" s="35">
        <f t="shared" ca="1" si="3"/>
        <v>1052.6300000000001</v>
      </c>
      <c r="O13" s="35">
        <f t="shared" ca="1" si="4"/>
        <v>964.91333333333341</v>
      </c>
      <c r="P13" s="35">
        <f t="shared" ca="1" si="5"/>
        <v>939.51666666666665</v>
      </c>
      <c r="Q13" s="35">
        <f t="shared" ca="1" si="6"/>
        <v>914.11999999999989</v>
      </c>
      <c r="R13" s="34" t="str">
        <f t="shared" ca="1" si="7"/>
        <v>卖</v>
      </c>
      <c r="S13" s="4" t="str">
        <f t="shared" ca="1" si="8"/>
        <v/>
      </c>
      <c r="T13" s="3">
        <f ca="1">IF(R12="买",E13/E12-1,0)-IF(S13=1,计算结果!B$17,0)</f>
        <v>0</v>
      </c>
      <c r="U13" s="2">
        <f t="shared" ca="1" si="9"/>
        <v>0.9947801326786283</v>
      </c>
      <c r="V13" s="3">
        <f ca="1">1-U13/MAX(U$2:U13)</f>
        <v>1.5011720606080137E-2</v>
      </c>
      <c r="W13" s="35">
        <f t="shared" ca="1" si="10"/>
        <v>2.2966666666666242</v>
      </c>
    </row>
    <row r="14" spans="1:25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6">
        <v>4399350784</v>
      </c>
      <c r="G14" s="3">
        <f t="shared" si="0"/>
        <v>-1.1341900931545412E-2</v>
      </c>
      <c r="H14" s="3">
        <f>1-E14/MAX(E$2:E14)</f>
        <v>4.1007692076258873E-2</v>
      </c>
      <c r="I14" s="35">
        <f ca="1">IF(ROW()&gt;计算结果!B$18+1,AVERAGE(OFFSET(C14,0,0,-计算结果!B$18,3)),AVERAGE(OFFSET(C14,0,0,-ROW(),3)))</f>
        <v>983.49743589743593</v>
      </c>
      <c r="J14" s="35">
        <f ca="1">IF(ROW()&gt;计算结果!B$18+1,MAX(OFFSET(C14,0,0,-计算结果!B$18,1)),MAX(OFFSET(C14,0,0,-ROW(),1)))</f>
        <v>1006.46</v>
      </c>
      <c r="K14" s="35">
        <f ca="1">IF(ROW()&gt;计算结果!B$18+1,MIN(OFFSET(D14,0,0,-计算结果!B$18,1)),MIN(OFFSET(D14,0,0,-ROW(),1)))</f>
        <v>952.23</v>
      </c>
      <c r="L14" s="35">
        <f t="shared" ca="1" si="1"/>
        <v>1014.7648717948719</v>
      </c>
      <c r="M14" s="35">
        <f t="shared" ca="1" si="2"/>
        <v>1037.727435897436</v>
      </c>
      <c r="N14" s="35">
        <f t="shared" ca="1" si="3"/>
        <v>1060.69</v>
      </c>
      <c r="O14" s="35">
        <f t="shared" ca="1" si="4"/>
        <v>960.53487179487183</v>
      </c>
      <c r="P14" s="35">
        <f t="shared" ca="1" si="5"/>
        <v>929.26743589743592</v>
      </c>
      <c r="Q14" s="35">
        <f t="shared" ca="1" si="6"/>
        <v>898</v>
      </c>
      <c r="R14" s="34" t="str">
        <f t="shared" ca="1" si="7"/>
        <v>卖</v>
      </c>
      <c r="S14" s="4" t="str">
        <f t="shared" ca="1" si="8"/>
        <v/>
      </c>
      <c r="T14" s="3">
        <f ca="1">IF(R13="买",E14/E13-1,0)-IF(S14=1,计算结果!B$17,0)</f>
        <v>0</v>
      </c>
      <c r="U14" s="2">
        <f t="shared" ca="1" si="9"/>
        <v>0.9947801326786283</v>
      </c>
      <c r="V14" s="3">
        <f ca="1">1-U14/MAX(U$2:U14)</f>
        <v>1.5011720606080137E-2</v>
      </c>
      <c r="W14" s="35">
        <f t="shared" ca="1" si="10"/>
        <v>-4.294871794871824</v>
      </c>
    </row>
    <row r="15" spans="1:25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6">
        <v>8152086016</v>
      </c>
      <c r="G15" s="3">
        <f t="shared" si="0"/>
        <v>2.7566301346942268E-2</v>
      </c>
      <c r="H15" s="3">
        <f>1-E15/MAX(E$2:E15)</f>
        <v>1.4571821126633355E-2</v>
      </c>
      <c r="I15" s="35">
        <f ca="1">IF(ROW()&gt;计算结果!B$18+1,AVERAGE(OFFSET(C15,0,0,-计算结果!B$18,3)),AVERAGE(OFFSET(C15,0,0,-ROW(),3)))</f>
        <v>982.54047619047617</v>
      </c>
      <c r="J15" s="35">
        <f ca="1">IF(ROW()&gt;计算结果!B$18+1,MAX(OFFSET(C15,0,0,-计算结果!B$18,1)),MAX(OFFSET(C15,0,0,-ROW(),1)))</f>
        <v>1006.46</v>
      </c>
      <c r="K15" s="35">
        <f ca="1">IF(ROW()&gt;计算结果!B$18+1,MIN(OFFSET(D15,0,0,-计算结果!B$18,1)),MIN(OFFSET(D15,0,0,-ROW(),1)))</f>
        <v>943.43</v>
      </c>
      <c r="L15" s="35">
        <f t="shared" ca="1" si="1"/>
        <v>1021.6509523809524</v>
      </c>
      <c r="M15" s="35">
        <f t="shared" ca="1" si="2"/>
        <v>1045.5704761904763</v>
      </c>
      <c r="N15" s="35">
        <f t="shared" ca="1" si="3"/>
        <v>1069.4900000000002</v>
      </c>
      <c r="O15" s="35">
        <f t="shared" ca="1" si="4"/>
        <v>958.6209523809523</v>
      </c>
      <c r="P15" s="35">
        <f t="shared" ca="1" si="5"/>
        <v>919.51047619047608</v>
      </c>
      <c r="Q15" s="35">
        <f t="shared" ca="1" si="6"/>
        <v>880.39999999999986</v>
      </c>
      <c r="R15" s="34" t="str">
        <f t="shared" ca="1" si="7"/>
        <v>买</v>
      </c>
      <c r="S15" s="4">
        <f t="shared" ca="1" si="8"/>
        <v>1</v>
      </c>
      <c r="T15" s="3">
        <f ca="1">IF(R14="买",E15/E14-1,0)-IF(S15=1,计算结果!B$17,0)</f>
        <v>0</v>
      </c>
      <c r="U15" s="2">
        <f t="shared" ca="1" si="9"/>
        <v>0.9947801326786283</v>
      </c>
      <c r="V15" s="3">
        <f ca="1">1-U15/MAX(U$2:U15)</f>
        <v>1.5011720606080137E-2</v>
      </c>
      <c r="W15" s="35">
        <f t="shared" ca="1" si="10"/>
        <v>23.979047619047719</v>
      </c>
    </row>
    <row r="16" spans="1:25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6">
        <v>8360161280</v>
      </c>
      <c r="G16" s="3">
        <f t="shared" si="0"/>
        <v>1.5805007123956827E-2</v>
      </c>
      <c r="H16" s="3">
        <f>1-E16/MAX(E$2:E16)</f>
        <v>0</v>
      </c>
      <c r="I16" s="35">
        <f ca="1">IF(ROW()&gt;计算结果!B$18+1,AVERAGE(OFFSET(C16,0,0,-计算结果!B$18,3)),AVERAGE(OFFSET(C16,0,0,-ROW(),3)))</f>
        <v>983.39799999999991</v>
      </c>
      <c r="J16" s="35">
        <f ca="1">IF(ROW()&gt;计算结果!B$18+1,MAX(OFFSET(C16,0,0,-计算结果!B$18,1)),MAX(OFFSET(C16,0,0,-ROW(),1)))</f>
        <v>1006.46</v>
      </c>
      <c r="K16" s="35">
        <f ca="1">IF(ROW()&gt;计算结果!B$18+1,MIN(OFFSET(D16,0,0,-计算结果!B$18,1)),MIN(OFFSET(D16,0,0,-ROW(),1)))</f>
        <v>943.43</v>
      </c>
      <c r="L16" s="35">
        <f t="shared" ca="1" si="1"/>
        <v>1023.3659999999999</v>
      </c>
      <c r="M16" s="35">
        <f t="shared" ca="1" si="2"/>
        <v>1046.4279999999999</v>
      </c>
      <c r="N16" s="35">
        <f t="shared" ca="1" si="3"/>
        <v>1069.4900000000002</v>
      </c>
      <c r="O16" s="35">
        <f t="shared" ca="1" si="4"/>
        <v>960.33599999999979</v>
      </c>
      <c r="P16" s="35">
        <f t="shared" ca="1" si="5"/>
        <v>920.36799999999982</v>
      </c>
      <c r="Q16" s="35">
        <f t="shared" ca="1" si="6"/>
        <v>880.39999999999986</v>
      </c>
      <c r="R16" s="34" t="str">
        <f t="shared" ca="1" si="7"/>
        <v>买</v>
      </c>
      <c r="S16" s="4" t="str">
        <f t="shared" ca="1" si="8"/>
        <v/>
      </c>
      <c r="T16" s="3">
        <f ca="1">IF(R15="买",E16/E15-1,0)-IF(S16=1,计算结果!B$17,0)</f>
        <v>1.5805007123956827E-2</v>
      </c>
      <c r="U16" s="2">
        <f t="shared" ca="1" si="9"/>
        <v>1.0105026397623846</v>
      </c>
      <c r="V16" s="3">
        <f ca="1">1-U16/MAX(U$2:U16)</f>
        <v>0</v>
      </c>
      <c r="W16" s="35">
        <f t="shared" ca="1" si="10"/>
        <v>37.79400000000021</v>
      </c>
    </row>
    <row r="17" spans="1:23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6">
        <v>6157022208</v>
      </c>
      <c r="G17" s="3">
        <f t="shared" si="0"/>
        <v>-3.6067446124254943E-4</v>
      </c>
      <c r="H17" s="3">
        <f>1-E17/MAX(E$2:E17)</f>
        <v>3.6067446124254943E-4</v>
      </c>
      <c r="I17" s="35">
        <f ca="1">IF(ROW()&gt;计算结果!B$18+1,AVERAGE(OFFSET(C17,0,0,-计算结果!B$18,3)),AVERAGE(OFFSET(C17,0,0,-ROW(),3)))</f>
        <v>984.03874999999982</v>
      </c>
      <c r="J17" s="35">
        <f ca="1">IF(ROW()&gt;计算结果!B$18+1,MAX(OFFSET(C17,0,0,-计算结果!B$18,1)),MAX(OFFSET(C17,0,0,-ROW(),1)))</f>
        <v>1006.46</v>
      </c>
      <c r="K17" s="35">
        <f ca="1">IF(ROW()&gt;计算结果!B$18+1,MIN(OFFSET(D17,0,0,-计算结果!B$18,1)),MIN(OFFSET(D17,0,0,-ROW(),1)))</f>
        <v>943.43</v>
      </c>
      <c r="L17" s="35">
        <f t="shared" ca="1" si="1"/>
        <v>1024.6474999999996</v>
      </c>
      <c r="M17" s="35">
        <f t="shared" ca="1" si="2"/>
        <v>1047.0687499999999</v>
      </c>
      <c r="N17" s="35">
        <f t="shared" ca="1" si="3"/>
        <v>1069.4900000000002</v>
      </c>
      <c r="O17" s="35">
        <f t="shared" ca="1" si="4"/>
        <v>961.61749999999961</v>
      </c>
      <c r="P17" s="35">
        <f t="shared" ca="1" si="5"/>
        <v>921.00874999999974</v>
      </c>
      <c r="Q17" s="35">
        <f t="shared" ca="1" si="6"/>
        <v>880.39999999999986</v>
      </c>
      <c r="R17" s="34" t="str">
        <f t="shared" ca="1" si="7"/>
        <v>买</v>
      </c>
      <c r="S17" s="4" t="str">
        <f t="shared" ca="1" si="8"/>
        <v/>
      </c>
      <c r="T17" s="3">
        <f ca="1">IF(R16="买",E17/E16-1,0)-IF(S17=1,计算结果!B$17,0)</f>
        <v>-3.6067446124254943E-4</v>
      </c>
      <c r="U17" s="2">
        <f t="shared" ca="1" si="9"/>
        <v>1.0101381772672042</v>
      </c>
      <c r="V17" s="3">
        <f ca="1">1-U17/MAX(U$2:U17)</f>
        <v>3.606744612424384E-4</v>
      </c>
      <c r="W17" s="35">
        <f t="shared" ca="1" si="10"/>
        <v>36.152500000000373</v>
      </c>
    </row>
    <row r="18" spans="1:23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6">
        <v>4719440384</v>
      </c>
      <c r="G18" s="3">
        <f t="shared" si="0"/>
        <v>-7.8675446245126679E-3</v>
      </c>
      <c r="H18" s="3">
        <f>1-E18/MAX(E$2:E18)</f>
        <v>8.2253814633365119E-3</v>
      </c>
      <c r="I18" s="35">
        <f ca="1">IF(ROW()&gt;计算结果!B$18+1,AVERAGE(OFFSET(C18,0,0,-计算结果!B$18,3)),AVERAGE(OFFSET(C18,0,0,-ROW(),3)))</f>
        <v>984.54352941176455</v>
      </c>
      <c r="J18" s="35">
        <f ca="1">IF(ROW()&gt;计算结果!B$18+1,MAX(OFFSET(C18,0,0,-计算结果!B$18,1)),MAX(OFFSET(C18,0,0,-ROW(),1)))</f>
        <v>1006.46</v>
      </c>
      <c r="K18" s="35">
        <f ca="1">IF(ROW()&gt;计算结果!B$18+1,MIN(OFFSET(D18,0,0,-计算结果!B$18,1)),MIN(OFFSET(D18,0,0,-ROW(),1)))</f>
        <v>943.43</v>
      </c>
      <c r="L18" s="35">
        <f t="shared" ca="1" si="1"/>
        <v>1025.657058823529</v>
      </c>
      <c r="M18" s="35">
        <f t="shared" ca="1" si="2"/>
        <v>1047.5735294117649</v>
      </c>
      <c r="N18" s="35">
        <f t="shared" ca="1" si="3"/>
        <v>1069.4900000000002</v>
      </c>
      <c r="O18" s="35">
        <f t="shared" ca="1" si="4"/>
        <v>962.62705882352907</v>
      </c>
      <c r="P18" s="35">
        <f t="shared" ca="1" si="5"/>
        <v>921.51352941176447</v>
      </c>
      <c r="Q18" s="35">
        <f t="shared" ca="1" si="6"/>
        <v>880.39999999999986</v>
      </c>
      <c r="R18" s="34" t="str">
        <f t="shared" ca="1" si="7"/>
        <v>买</v>
      </c>
      <c r="S18" s="4" t="str">
        <f t="shared" ca="1" si="8"/>
        <v/>
      </c>
      <c r="T18" s="3">
        <f ca="1">IF(R17="买",E18/E17-1,0)-IF(S18=1,计算结果!B$17,0)</f>
        <v>-7.8675446245126679E-3</v>
      </c>
      <c r="U18" s="2">
        <f t="shared" ca="1" si="9"/>
        <v>1.0021908700806306</v>
      </c>
      <c r="V18" s="3">
        <f ca="1">1-U18/MAX(U$2:U18)</f>
        <v>8.2253814633364009E-3</v>
      </c>
      <c r="W18" s="35">
        <f t="shared" ca="1" si="10"/>
        <v>27.29294117647089</v>
      </c>
    </row>
    <row r="19" spans="1:23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6">
        <v>4094398976</v>
      </c>
      <c r="G19" s="3">
        <f t="shared" si="0"/>
        <v>-1.544569258121864E-2</v>
      </c>
      <c r="H19" s="3">
        <f>1-E19/MAX(E$2:E19)</f>
        <v>2.3544027331109163E-2</v>
      </c>
      <c r="I19" s="35">
        <f ca="1">IF(ROW()&gt;计算结果!B$18+1,AVERAGE(OFFSET(C19,0,0,-计算结果!B$18,3)),AVERAGE(OFFSET(C19,0,0,-ROW(),3)))</f>
        <v>984.21888888888861</v>
      </c>
      <c r="J19" s="35">
        <f ca="1">IF(ROW()&gt;计算结果!B$18+1,MAX(OFFSET(C19,0,0,-计算结果!B$18,1)),MAX(OFFSET(C19,0,0,-ROW(),1)))</f>
        <v>1006.46</v>
      </c>
      <c r="K19" s="35">
        <f ca="1">IF(ROW()&gt;计算结果!B$18+1,MIN(OFFSET(D19,0,0,-计算结果!B$18,1)),MIN(OFFSET(D19,0,0,-ROW(),1)))</f>
        <v>943.43</v>
      </c>
      <c r="L19" s="35">
        <f t="shared" ca="1" si="1"/>
        <v>1025.0077777777774</v>
      </c>
      <c r="M19" s="35">
        <f t="shared" ca="1" si="2"/>
        <v>1047.2488888888888</v>
      </c>
      <c r="N19" s="35">
        <f t="shared" ca="1" si="3"/>
        <v>1069.4900000000002</v>
      </c>
      <c r="O19" s="35">
        <f t="shared" ca="1" si="4"/>
        <v>961.97777777777719</v>
      </c>
      <c r="P19" s="35">
        <f t="shared" ca="1" si="5"/>
        <v>921.18888888888853</v>
      </c>
      <c r="Q19" s="35">
        <f t="shared" ca="1" si="6"/>
        <v>880.39999999999986</v>
      </c>
      <c r="R19" s="34" t="str">
        <f t="shared" ca="1" si="7"/>
        <v>卖</v>
      </c>
      <c r="S19" s="4">
        <f t="shared" ca="1" si="8"/>
        <v>1</v>
      </c>
      <c r="T19" s="3">
        <f ca="1">IF(R18="买",E19/E18-1,0)-IF(S19=1,计算结果!B$17,0)</f>
        <v>-1.544569258121864E-2</v>
      </c>
      <c r="U19" s="2">
        <f t="shared" ca="1" si="9"/>
        <v>0.98671133799366118</v>
      </c>
      <c r="V19" s="3">
        <f ca="1">1-U19/MAX(U$2:U19)</f>
        <v>2.3544027331109052E-2</v>
      </c>
      <c r="W19" s="35">
        <f t="shared" ca="1" si="10"/>
        <v>12.652222222222804</v>
      </c>
    </row>
    <row r="20" spans="1:23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6">
        <v>3280950272</v>
      </c>
      <c r="G20" s="3">
        <f t="shared" si="0"/>
        <v>-5.5713450232395267E-3</v>
      </c>
      <c r="H20" s="3">
        <f>1-E20/MAX(E$2:E20)</f>
        <v>2.8984200454850506E-2</v>
      </c>
      <c r="I20" s="35">
        <f ca="1">IF(ROW()&gt;计算结果!B$18+1,AVERAGE(OFFSET(C20,0,0,-计算结果!B$18,3)),AVERAGE(OFFSET(C20,0,0,-ROW(),3)))</f>
        <v>983.47087719298213</v>
      </c>
      <c r="J20" s="35">
        <f ca="1">IF(ROW()&gt;计算结果!B$18+1,MAX(OFFSET(C20,0,0,-计算结果!B$18,1)),MAX(OFFSET(C20,0,0,-ROW(),1)))</f>
        <v>1006.46</v>
      </c>
      <c r="K20" s="35">
        <f ca="1">IF(ROW()&gt;计算结果!B$18+1,MIN(OFFSET(D20,0,0,-计算结果!B$18,1)),MIN(OFFSET(D20,0,0,-ROW(),1)))</f>
        <v>943.43</v>
      </c>
      <c r="L20" s="35">
        <f t="shared" ca="1" si="1"/>
        <v>1023.5117543859643</v>
      </c>
      <c r="M20" s="35">
        <f t="shared" ca="1" si="2"/>
        <v>1046.5008771929824</v>
      </c>
      <c r="N20" s="35">
        <f t="shared" ca="1" si="3"/>
        <v>1069.4900000000002</v>
      </c>
      <c r="O20" s="35">
        <f t="shared" ca="1" si="4"/>
        <v>960.48175438596422</v>
      </c>
      <c r="P20" s="35">
        <f t="shared" ca="1" si="5"/>
        <v>920.44087719298204</v>
      </c>
      <c r="Q20" s="35">
        <f t="shared" ca="1" si="6"/>
        <v>880.39999999999986</v>
      </c>
      <c r="R20" s="34" t="str">
        <f t="shared" ca="1" si="7"/>
        <v>卖</v>
      </c>
      <c r="S20" s="4" t="str">
        <f t="shared" ca="1" si="8"/>
        <v/>
      </c>
      <c r="T20" s="3">
        <f ca="1">IF(R19="买",E20/E19-1,0)-IF(S20=1,计算结果!B$17,0)</f>
        <v>0</v>
      </c>
      <c r="U20" s="2">
        <f t="shared" ca="1" si="9"/>
        <v>0.98671133799366118</v>
      </c>
      <c r="V20" s="3">
        <f ca="1">1-U20/MAX(U$2:U20)</f>
        <v>2.3544027331109052E-2</v>
      </c>
      <c r="W20" s="35">
        <f t="shared" ca="1" si="10"/>
        <v>8.7182456140358227</v>
      </c>
    </row>
    <row r="21" spans="1:23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6">
        <v>3863573504</v>
      </c>
      <c r="G21" s="3">
        <f t="shared" si="0"/>
        <v>-1.4785390012381439E-2</v>
      </c>
      <c r="H21" s="3">
        <f>1-E21/MAX(E$2:E21)</f>
        <v>4.3341047759309914E-2</v>
      </c>
      <c r="I21" s="35">
        <f ca="1">IF(ROW()&gt;计算结果!B$18+1,AVERAGE(OFFSET(C21,0,0,-计算结果!B$18,3)),AVERAGE(OFFSET(C21,0,0,-ROW(),3)))</f>
        <v>982.19383333333303</v>
      </c>
      <c r="J21" s="35">
        <f ca="1">IF(ROW()&gt;计算结果!B$18+1,MAX(OFFSET(C21,0,0,-计算结果!B$18,1)),MAX(OFFSET(C21,0,0,-ROW(),1)))</f>
        <v>1006.46</v>
      </c>
      <c r="K21" s="35">
        <f ca="1">IF(ROW()&gt;计算结果!B$18+1,MIN(OFFSET(D21,0,0,-计算结果!B$18,1)),MIN(OFFSET(D21,0,0,-ROW(),1)))</f>
        <v>943.43</v>
      </c>
      <c r="L21" s="35">
        <f t="shared" ca="1" si="1"/>
        <v>1020.9576666666661</v>
      </c>
      <c r="M21" s="35">
        <f t="shared" ca="1" si="2"/>
        <v>1045.223833333333</v>
      </c>
      <c r="N21" s="35">
        <f t="shared" ca="1" si="3"/>
        <v>1069.4900000000002</v>
      </c>
      <c r="O21" s="35">
        <f t="shared" ca="1" si="4"/>
        <v>957.92766666666603</v>
      </c>
      <c r="P21" s="35">
        <f t="shared" ca="1" si="5"/>
        <v>919.16383333333295</v>
      </c>
      <c r="Q21" s="35">
        <f t="shared" ca="1" si="6"/>
        <v>880.39999999999986</v>
      </c>
      <c r="R21" s="34" t="str">
        <f t="shared" ca="1" si="7"/>
        <v>卖</v>
      </c>
      <c r="S21" s="4" t="str">
        <f t="shared" ca="1" si="8"/>
        <v/>
      </c>
      <c r="T21" s="3">
        <f ca="1">IF(R20="买",E21/E20-1,0)-IF(S21=1,计算结果!B$17,0)</f>
        <v>0</v>
      </c>
      <c r="U21" s="2">
        <f t="shared" ca="1" si="9"/>
        <v>0.98671133799366118</v>
      </c>
      <c r="V21" s="3">
        <f ca="1">1-U21/MAX(U$2:U21)</f>
        <v>2.3544027331109052E-2</v>
      </c>
      <c r="W21" s="35">
        <f t="shared" ca="1" si="10"/>
        <v>-3.057666666666023</v>
      </c>
    </row>
    <row r="22" spans="1:23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6">
        <v>4275706880</v>
      </c>
      <c r="G22" s="3">
        <f t="shared" si="0"/>
        <v>1.1310440164629121E-3</v>
      </c>
      <c r="H22" s="3">
        <f>1-E22/MAX(E$2:E22)</f>
        <v>4.2259024375582266E-2</v>
      </c>
      <c r="I22" s="35">
        <f ca="1">IF(ROW()&gt;计算结果!B$18+1,AVERAGE(OFFSET(C22,0,0,-计算结果!B$18,3)),AVERAGE(OFFSET(C22,0,0,-ROW(),3)))</f>
        <v>981.04428571428537</v>
      </c>
      <c r="J22" s="35">
        <f ca="1">IF(ROW()&gt;计算结果!B$18+1,MAX(OFFSET(C22,0,0,-计算结果!B$18,1)),MAX(OFFSET(C22,0,0,-ROW(),1)))</f>
        <v>1006.46</v>
      </c>
      <c r="K22" s="35">
        <f ca="1">IF(ROW()&gt;计算结果!B$18+1,MIN(OFFSET(D22,0,0,-计算结果!B$18,1)),MIN(OFFSET(D22,0,0,-ROW(),1)))</f>
        <v>943.43</v>
      </c>
      <c r="L22" s="35">
        <f t="shared" ca="1" si="1"/>
        <v>1018.6585714285708</v>
      </c>
      <c r="M22" s="35">
        <f t="shared" ca="1" si="2"/>
        <v>1044.0742857142855</v>
      </c>
      <c r="N22" s="35">
        <f t="shared" ca="1" si="3"/>
        <v>1069.4900000000002</v>
      </c>
      <c r="O22" s="35">
        <f t="shared" ca="1" si="4"/>
        <v>955.62857142857069</v>
      </c>
      <c r="P22" s="35">
        <f t="shared" ca="1" si="5"/>
        <v>918.01428571428528</v>
      </c>
      <c r="Q22" s="35">
        <f t="shared" ca="1" si="6"/>
        <v>880.39999999999986</v>
      </c>
      <c r="R22" s="34" t="str">
        <f t="shared" ca="1" si="7"/>
        <v>卖</v>
      </c>
      <c r="S22" s="4" t="str">
        <f t="shared" ca="1" si="8"/>
        <v/>
      </c>
      <c r="T22" s="3">
        <f ca="1">IF(R21="买",E22/E21-1,0)-IF(S22=1,计算结果!B$17,0)</f>
        <v>0</v>
      </c>
      <c r="U22" s="2">
        <f t="shared" ca="1" si="9"/>
        <v>0.98671133799366118</v>
      </c>
      <c r="V22" s="3">
        <f ca="1">1-U22/MAX(U$2:U22)</f>
        <v>2.3544027331109052E-2</v>
      </c>
      <c r="W22" s="35">
        <f t="shared" ca="1" si="10"/>
        <v>0.321428571429351</v>
      </c>
    </row>
    <row r="23" spans="1:23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6">
        <v>10202904576</v>
      </c>
      <c r="G23" s="3">
        <f t="shared" si="0"/>
        <v>5.3308227417751874E-2</v>
      </c>
      <c r="H23" s="3">
        <f>1-E23/MAX(E$2:E23)</f>
        <v>0</v>
      </c>
      <c r="I23" s="35">
        <f ca="1">IF(ROW()&gt;计算结果!B$18+1,AVERAGE(OFFSET(C23,0,0,-计算结果!B$18,3)),AVERAGE(OFFSET(C23,0,0,-ROW(),3)))</f>
        <v>981.45954545454515</v>
      </c>
      <c r="J23" s="35">
        <f ca="1">IF(ROW()&gt;计算结果!B$18+1,MAX(OFFSET(C23,0,0,-计算结果!B$18,1)),MAX(OFFSET(C23,0,0,-ROW(),1)))</f>
        <v>1006.93</v>
      </c>
      <c r="K23" s="35">
        <f ca="1">IF(ROW()&gt;计算结果!B$18+1,MIN(OFFSET(D23,0,0,-计算结果!B$18,1)),MIN(OFFSET(D23,0,0,-ROW(),1)))</f>
        <v>943.43</v>
      </c>
      <c r="L23" s="35">
        <f t="shared" ca="1" si="1"/>
        <v>1019.4890909090904</v>
      </c>
      <c r="M23" s="35">
        <f t="shared" ca="1" si="2"/>
        <v>1044.9595454545452</v>
      </c>
      <c r="N23" s="35">
        <f t="shared" ca="1" si="3"/>
        <v>1070.4299999999998</v>
      </c>
      <c r="O23" s="35">
        <f t="shared" ca="1" si="4"/>
        <v>955.98909090909035</v>
      </c>
      <c r="P23" s="35">
        <f t="shared" ca="1" si="5"/>
        <v>917.95954545454515</v>
      </c>
      <c r="Q23" s="35">
        <f t="shared" ca="1" si="6"/>
        <v>879.93</v>
      </c>
      <c r="R23" s="34" t="str">
        <f t="shared" ca="1" si="7"/>
        <v>买</v>
      </c>
      <c r="S23" s="4">
        <f t="shared" ca="1" si="8"/>
        <v>1</v>
      </c>
      <c r="T23" s="3">
        <f ca="1">IF(R22="买",E23/E22-1,0)-IF(S23=1,计算结果!B$17,0)</f>
        <v>0</v>
      </c>
      <c r="U23" s="2">
        <f t="shared" ca="1" si="9"/>
        <v>0.98671133799366118</v>
      </c>
      <c r="V23" s="3">
        <f ca="1">1-U23/MAX(U$2:U23)</f>
        <v>2.3544027331109052E-2</v>
      </c>
      <c r="W23" s="35">
        <f t="shared" ca="1" si="10"/>
        <v>50.920909090909618</v>
      </c>
    </row>
    <row r="24" spans="1:23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6">
        <v>10057310208</v>
      </c>
      <c r="G24" s="3">
        <f t="shared" si="0"/>
        <v>-1.3605982659820604E-2</v>
      </c>
      <c r="H24" s="3">
        <f>1-E24/MAX(E$2:E24)</f>
        <v>1.3605982659820604E-2</v>
      </c>
      <c r="I24" s="35">
        <f ca="1">IF(ROW()&gt;计算结果!B$18+1,AVERAGE(OFFSET(C24,0,0,-计算结果!B$18,3)),AVERAGE(OFFSET(C24,0,0,-ROW(),3)))</f>
        <v>982.25898550724605</v>
      </c>
      <c r="J24" s="35">
        <f ca="1">IF(ROW()&gt;计算结果!B$18+1,MAX(OFFSET(C24,0,0,-计算结果!B$18,1)),MAX(OFFSET(C24,0,0,-ROW(),1)))</f>
        <v>1014.18</v>
      </c>
      <c r="K24" s="35">
        <f ca="1">IF(ROW()&gt;计算结果!B$18+1,MIN(OFFSET(D24,0,0,-计算结果!B$18,1)),MIN(OFFSET(D24,0,0,-ROW(),1)))</f>
        <v>943.43</v>
      </c>
      <c r="L24" s="35">
        <f t="shared" ca="1" si="1"/>
        <v>1021.0879710144922</v>
      </c>
      <c r="M24" s="35">
        <f t="shared" ca="1" si="2"/>
        <v>1053.0089855072461</v>
      </c>
      <c r="N24" s="35">
        <f t="shared" ca="1" si="3"/>
        <v>1084.9299999999998</v>
      </c>
      <c r="O24" s="35">
        <f t="shared" ca="1" si="4"/>
        <v>950.33797101449215</v>
      </c>
      <c r="P24" s="35">
        <f t="shared" ca="1" si="5"/>
        <v>911.50898550724605</v>
      </c>
      <c r="Q24" s="35">
        <f t="shared" ca="1" si="6"/>
        <v>872.68</v>
      </c>
      <c r="R24" s="34" t="str">
        <f t="shared" ca="1" si="7"/>
        <v>买</v>
      </c>
      <c r="S24" s="4" t="str">
        <f t="shared" ca="1" si="8"/>
        <v/>
      </c>
      <c r="T24" s="3">
        <f ca="1">IF(R23="买",E24/E23-1,0)-IF(S24=1,计算结果!B$17,0)</f>
        <v>-1.3605982659820604E-2</v>
      </c>
      <c r="U24" s="2">
        <f t="shared" ca="1" si="9"/>
        <v>0.97328616063867102</v>
      </c>
      <c r="V24" s="3">
        <f ca="1">1-U24/MAX(U$2:U24)</f>
        <v>3.6829670363320299E-2</v>
      </c>
      <c r="W24" s="35">
        <f t="shared" ca="1" si="10"/>
        <v>42.872028985507882</v>
      </c>
    </row>
    <row r="25" spans="1:23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6">
        <v>9549871104</v>
      </c>
      <c r="G25" s="3">
        <f t="shared" si="0"/>
        <v>2.3801612951943607E-2</v>
      </c>
      <c r="H25" s="3">
        <f>1-E25/MAX(E$2:E25)</f>
        <v>0</v>
      </c>
      <c r="I25" s="35">
        <f ca="1">IF(ROW()&gt;计算结果!B$18+1,AVERAGE(OFFSET(C25,0,0,-计算结果!B$18,3)),AVERAGE(OFFSET(C25,0,0,-ROW(),3)))</f>
        <v>983.38430555555533</v>
      </c>
      <c r="J25" s="35">
        <f ca="1">IF(ROW()&gt;计算结果!B$18+1,MAX(OFFSET(C25,0,0,-计算结果!B$18,1)),MAX(OFFSET(C25,0,0,-ROW(),1)))</f>
        <v>1021.02</v>
      </c>
      <c r="K25" s="35">
        <f ca="1">IF(ROW()&gt;计算结果!B$18+1,MIN(OFFSET(D25,0,0,-计算结果!B$18,1)),MIN(OFFSET(D25,0,0,-ROW(),1)))</f>
        <v>943.43</v>
      </c>
      <c r="L25" s="35">
        <f t="shared" ca="1" si="1"/>
        <v>1023.3386111111107</v>
      </c>
      <c r="M25" s="35">
        <f t="shared" ca="1" si="2"/>
        <v>1060.9743055555555</v>
      </c>
      <c r="N25" s="35">
        <f t="shared" ca="1" si="3"/>
        <v>1098.6100000000001</v>
      </c>
      <c r="O25" s="35">
        <f t="shared" ca="1" si="4"/>
        <v>945.74861111111068</v>
      </c>
      <c r="P25" s="35">
        <f t="shared" ca="1" si="5"/>
        <v>905.7943055555553</v>
      </c>
      <c r="Q25" s="35">
        <f t="shared" ca="1" si="6"/>
        <v>865.83999999999992</v>
      </c>
      <c r="R25" s="34" t="str">
        <f t="shared" ca="1" si="7"/>
        <v>买</v>
      </c>
      <c r="S25" s="4" t="str">
        <f t="shared" ca="1" si="8"/>
        <v/>
      </c>
      <c r="T25" s="3">
        <f ca="1">IF(R24="买",E25/E24-1,0)-IF(S25=1,计算结果!B$17,0)</f>
        <v>2.3801612951943607E-2</v>
      </c>
      <c r="U25" s="2">
        <f t="shared" ca="1" si="9"/>
        <v>0.99645194112567592</v>
      </c>
      <c r="V25" s="3">
        <f ca="1">1-U25/MAX(U$2:U25)</f>
        <v>1.3904662970512072E-2</v>
      </c>
      <c r="W25" s="35">
        <f t="shared" ca="1" si="10"/>
        <v>71.101388888889346</v>
      </c>
    </row>
    <row r="26" spans="1:23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6">
        <v>7438168064</v>
      </c>
      <c r="G26" s="3">
        <f t="shared" si="0"/>
        <v>6.6184786350003133E-3</v>
      </c>
      <c r="H26" s="3">
        <f>1-E26/MAX(E$2:E26)</f>
        <v>0</v>
      </c>
      <c r="I26" s="35">
        <f ca="1">IF(ROW()&gt;计算结果!B$18+1,AVERAGE(OFFSET(C26,0,0,-计算结果!B$18,3)),AVERAGE(OFFSET(C26,0,0,-ROW(),3)))</f>
        <v>985.05293333333316</v>
      </c>
      <c r="J26" s="35">
        <f ca="1">IF(ROW()&gt;计算结果!B$18+1,MAX(OFFSET(C26,0,0,-计算结果!B$18,1)),MAX(OFFSET(C26,0,0,-ROW(),1)))</f>
        <v>1033.24</v>
      </c>
      <c r="K26" s="35">
        <f ca="1">IF(ROW()&gt;计算结果!B$18+1,MIN(OFFSET(D26,0,0,-计算结果!B$18,1)),MIN(OFFSET(D26,0,0,-ROW(),1)))</f>
        <v>943.43</v>
      </c>
      <c r="L26" s="35">
        <f t="shared" ca="1" si="1"/>
        <v>1026.6758666666665</v>
      </c>
      <c r="M26" s="35">
        <f t="shared" ca="1" si="2"/>
        <v>1074.8629333333333</v>
      </c>
      <c r="N26" s="35">
        <f t="shared" ca="1" si="3"/>
        <v>1123.0500000000002</v>
      </c>
      <c r="O26" s="35">
        <f t="shared" ca="1" si="4"/>
        <v>936.86586666666631</v>
      </c>
      <c r="P26" s="35">
        <f t="shared" ca="1" si="5"/>
        <v>895.2429333333331</v>
      </c>
      <c r="Q26" s="35">
        <f t="shared" ca="1" si="6"/>
        <v>853.61999999999989</v>
      </c>
      <c r="R26" s="34" t="str">
        <f t="shared" ca="1" si="7"/>
        <v>买</v>
      </c>
      <c r="S26" s="4" t="str">
        <f t="shared" ca="1" si="8"/>
        <v/>
      </c>
      <c r="T26" s="3">
        <f ca="1">IF(R25="买",E26/E25-1,0)-IF(S26=1,计算结果!B$17,0)</f>
        <v>6.6184786350003133E-3</v>
      </c>
      <c r="U26" s="2">
        <f t="shared" ca="1" si="9"/>
        <v>1.0030469370088209</v>
      </c>
      <c r="V26" s="3">
        <f ca="1">1-U26/MAX(U$2:U26)</f>
        <v>7.3782120503088633E-3</v>
      </c>
      <c r="W26" s="35">
        <f t="shared" ca="1" si="10"/>
        <v>86.714133333333734</v>
      </c>
    </row>
    <row r="27" spans="1:23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6">
        <v>5513063424</v>
      </c>
      <c r="G27" s="3">
        <f t="shared" si="0"/>
        <v>-2.9113503585455058E-3</v>
      </c>
      <c r="H27" s="3">
        <f>1-E27/MAX(E$2:E27)</f>
        <v>2.9113503585455058E-3</v>
      </c>
      <c r="I27" s="35">
        <f ca="1">IF(ROW()&gt;计算结果!B$18+1,AVERAGE(OFFSET(C27,0,0,-计算结果!B$18,3)),AVERAGE(OFFSET(C27,0,0,-ROW(),3)))</f>
        <v>986.33935897435879</v>
      </c>
      <c r="J27" s="35">
        <f ca="1">IF(ROW()&gt;计算结果!B$18+1,MAX(OFFSET(C27,0,0,-计算结果!B$18,1)),MAX(OFFSET(C27,0,0,-ROW(),1)))</f>
        <v>1033.24</v>
      </c>
      <c r="K27" s="35">
        <f ca="1">IF(ROW()&gt;计算结果!B$18+1,MIN(OFFSET(D27,0,0,-计算结果!B$18,1)),MIN(OFFSET(D27,0,0,-ROW(),1)))</f>
        <v>943.43</v>
      </c>
      <c r="L27" s="35">
        <f t="shared" ca="1" si="1"/>
        <v>1029.2487179487175</v>
      </c>
      <c r="M27" s="35">
        <f t="shared" ca="1" si="2"/>
        <v>1076.1493589743591</v>
      </c>
      <c r="N27" s="35">
        <f t="shared" ca="1" si="3"/>
        <v>1123.0500000000002</v>
      </c>
      <c r="O27" s="35">
        <f t="shared" ca="1" si="4"/>
        <v>939.43871794871757</v>
      </c>
      <c r="P27" s="35">
        <f t="shared" ca="1" si="5"/>
        <v>896.52935897435873</v>
      </c>
      <c r="Q27" s="35">
        <f t="shared" ca="1" si="6"/>
        <v>853.61999999999989</v>
      </c>
      <c r="R27" s="34" t="str">
        <f t="shared" ca="1" si="7"/>
        <v>买</v>
      </c>
      <c r="S27" s="4" t="str">
        <f t="shared" ca="1" si="8"/>
        <v/>
      </c>
      <c r="T27" s="3">
        <f ca="1">IF(R26="买",E27/E26-1,0)-IF(S27=1,计算结果!B$17,0)</f>
        <v>-2.9113503585455058E-3</v>
      </c>
      <c r="U27" s="2">
        <f t="shared" ca="1" si="9"/>
        <v>1.0001267159491223</v>
      </c>
      <c r="V27" s="3">
        <f ca="1">1-U27/MAX(U$2:U27)</f>
        <v>1.0268081848556321E-2</v>
      </c>
      <c r="W27" s="35">
        <f t="shared" ca="1" si="10"/>
        <v>81.161282051282456</v>
      </c>
    </row>
    <row r="28" spans="1:23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6">
        <v>4817732096</v>
      </c>
      <c r="G28" s="3">
        <f t="shared" si="0"/>
        <v>-1.4256319811875473E-2</v>
      </c>
      <c r="H28" s="3">
        <f>1-E28/MAX(E$2:E28)</f>
        <v>1.7126165028625073E-2</v>
      </c>
      <c r="I28" s="35">
        <f ca="1">IF(ROW()&gt;计算结果!B$18+1,AVERAGE(OFFSET(C28,0,0,-计算结果!B$18,3)),AVERAGE(OFFSET(C28,0,0,-ROW(),3)))</f>
        <v>987.25111111111107</v>
      </c>
      <c r="J28" s="35">
        <f ca="1">IF(ROW()&gt;计算结果!B$18+1,MAX(OFFSET(C28,0,0,-计算结果!B$18,1)),MAX(OFFSET(C28,0,0,-ROW(),1)))</f>
        <v>1033.24</v>
      </c>
      <c r="K28" s="35">
        <f ca="1">IF(ROW()&gt;计算结果!B$18+1,MIN(OFFSET(D28,0,0,-计算结果!B$18,1)),MIN(OFFSET(D28,0,0,-ROW(),1)))</f>
        <v>943.43</v>
      </c>
      <c r="L28" s="35">
        <f t="shared" ca="1" si="1"/>
        <v>1031.0722222222221</v>
      </c>
      <c r="M28" s="35">
        <f t="shared" ca="1" si="2"/>
        <v>1077.0611111111111</v>
      </c>
      <c r="N28" s="35">
        <f t="shared" ca="1" si="3"/>
        <v>1123.0500000000002</v>
      </c>
      <c r="O28" s="35">
        <f t="shared" ca="1" si="4"/>
        <v>941.26222222222214</v>
      </c>
      <c r="P28" s="35">
        <f t="shared" ca="1" si="5"/>
        <v>897.44111111111101</v>
      </c>
      <c r="Q28" s="35">
        <f t="shared" ca="1" si="6"/>
        <v>853.61999999999989</v>
      </c>
      <c r="R28" s="34" t="str">
        <f t="shared" ca="1" si="7"/>
        <v>买</v>
      </c>
      <c r="S28" s="4" t="str">
        <f t="shared" ca="1" si="8"/>
        <v/>
      </c>
      <c r="T28" s="3">
        <f ca="1">IF(R27="买",E28/E27-1,0)-IF(S28=1,计算结果!B$17,0)</f>
        <v>-1.4256319811875473E-2</v>
      </c>
      <c r="U28" s="2">
        <f t="shared" ca="1" si="9"/>
        <v>0.9858685896341508</v>
      </c>
      <c r="V28" s="3">
        <f ca="1">1-U28/MAX(U$2:U28)</f>
        <v>2.4378016601744323E-2</v>
      </c>
      <c r="W28" s="35">
        <f t="shared" ca="1" si="10"/>
        <v>64.787777777777819</v>
      </c>
    </row>
    <row r="29" spans="1:23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6">
        <v>6052395008</v>
      </c>
      <c r="G29" s="3">
        <f t="shared" si="0"/>
        <v>1.9462253367128923E-2</v>
      </c>
      <c r="H29" s="3">
        <f>1-E29/MAX(E$2:E29)</f>
        <v>0</v>
      </c>
      <c r="I29" s="35">
        <f ca="1">IF(ROW()&gt;计算结果!B$18+1,AVERAGE(OFFSET(C29,0,0,-计算结果!B$18,3)),AVERAGE(OFFSET(C29,0,0,-ROW(),3)))</f>
        <v>988.39654761904762</v>
      </c>
      <c r="J29" s="35">
        <f ca="1">IF(ROW()&gt;计算结果!B$18+1,MAX(OFFSET(C29,0,0,-计算结果!B$18,1)),MAX(OFFSET(C29,0,0,-ROW(),1)))</f>
        <v>1033.24</v>
      </c>
      <c r="K29" s="35">
        <f ca="1">IF(ROW()&gt;计算结果!B$18+1,MIN(OFFSET(D29,0,0,-计算结果!B$18,1)),MIN(OFFSET(D29,0,0,-ROW(),1)))</f>
        <v>943.43</v>
      </c>
      <c r="L29" s="35">
        <f t="shared" ca="1" si="1"/>
        <v>1033.3630952380954</v>
      </c>
      <c r="M29" s="35">
        <f t="shared" ca="1" si="2"/>
        <v>1078.2065476190478</v>
      </c>
      <c r="N29" s="35">
        <f t="shared" ca="1" si="3"/>
        <v>1123.0500000000002</v>
      </c>
      <c r="O29" s="35">
        <f t="shared" ca="1" si="4"/>
        <v>943.55309523809524</v>
      </c>
      <c r="P29" s="35">
        <f t="shared" ca="1" si="5"/>
        <v>898.58654761904756</v>
      </c>
      <c r="Q29" s="35">
        <f t="shared" ca="1" si="6"/>
        <v>853.61999999999989</v>
      </c>
      <c r="R29" s="34" t="str">
        <f t="shared" ca="1" si="7"/>
        <v>买</v>
      </c>
      <c r="S29" s="4" t="str">
        <f t="shared" ca="1" si="8"/>
        <v/>
      </c>
      <c r="T29" s="3">
        <f ca="1">IF(R28="买",E29/E28-1,0)-IF(S29=1,计算结果!B$17,0)</f>
        <v>1.9462253367128923E-2</v>
      </c>
      <c r="U29" s="2">
        <f t="shared" ca="1" si="9"/>
        <v>1.0050558139123047</v>
      </c>
      <c r="V29" s="3">
        <f ca="1">1-U29/MAX(U$2:U29)</f>
        <v>5.390214370306623E-3</v>
      </c>
      <c r="W29" s="35">
        <f t="shared" ca="1" si="10"/>
        <v>82.076904761904871</v>
      </c>
    </row>
    <row r="30" spans="1:23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6">
        <v>10922776576</v>
      </c>
      <c r="G30" s="3">
        <f t="shared" si="0"/>
        <v>2.0582471261565871E-2</v>
      </c>
      <c r="H30" s="3">
        <f>1-E30/MAX(E$2:E30)</f>
        <v>0</v>
      </c>
      <c r="I30" s="35">
        <f ca="1">IF(ROW()&gt;计算结果!B$18+1,AVERAGE(OFFSET(C30,0,0,-计算结果!B$18,3)),AVERAGE(OFFSET(C30,0,0,-ROW(),3)))</f>
        <v>990.17517241379312</v>
      </c>
      <c r="J30" s="35">
        <f ca="1">IF(ROW()&gt;计算结果!B$18+1,MAX(OFFSET(C30,0,0,-计算结果!B$18,1)),MAX(OFFSET(C30,0,0,-ROW(),1)))</f>
        <v>1048.67</v>
      </c>
      <c r="K30" s="35">
        <f ca="1">IF(ROW()&gt;计算结果!B$18+1,MIN(OFFSET(D30,0,0,-计算结果!B$18,1)),MIN(OFFSET(D30,0,0,-ROW(),1)))</f>
        <v>943.43</v>
      </c>
      <c r="L30" s="35">
        <f t="shared" ca="1" si="1"/>
        <v>1036.9203448275862</v>
      </c>
      <c r="M30" s="35">
        <f t="shared" ca="1" si="2"/>
        <v>1095.4151724137932</v>
      </c>
      <c r="N30" s="35">
        <f t="shared" ca="1" si="3"/>
        <v>1153.9100000000003</v>
      </c>
      <c r="O30" s="35">
        <f t="shared" ca="1" si="4"/>
        <v>931.68034482758617</v>
      </c>
      <c r="P30" s="35">
        <f t="shared" ca="1" si="5"/>
        <v>884.935172413793</v>
      </c>
      <c r="Q30" s="35">
        <f t="shared" ca="1" si="6"/>
        <v>838.18999999999983</v>
      </c>
      <c r="R30" s="34" t="str">
        <f t="shared" ca="1" si="7"/>
        <v>买</v>
      </c>
      <c r="S30" s="4" t="str">
        <f t="shared" ca="1" si="8"/>
        <v/>
      </c>
      <c r="T30" s="3">
        <f ca="1">IF(R29="买",E30/E29-1,0)-IF(S30=1,计算结果!B$17,0)</f>
        <v>2.0582471261565871E-2</v>
      </c>
      <c r="U30" s="2">
        <f t="shared" ca="1" si="9"/>
        <v>1.0257423463184243</v>
      </c>
      <c r="V30" s="3">
        <f ca="1">1-U30/MAX(U$2:U30)</f>
        <v>0</v>
      </c>
      <c r="W30" s="35">
        <f t="shared" ca="1" si="10"/>
        <v>115.05965517241384</v>
      </c>
    </row>
    <row r="31" spans="1:23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6">
        <v>11231940608</v>
      </c>
      <c r="G31" s="3">
        <f t="shared" si="0"/>
        <v>-2.6845252880370873E-3</v>
      </c>
      <c r="H31" s="3">
        <f>1-E31/MAX(E$2:E31)</f>
        <v>2.6845252880370873E-3</v>
      </c>
      <c r="I31" s="35">
        <f ca="1">IF(ROW()&gt;计算结果!B$18+1,AVERAGE(OFFSET(C31,0,0,-计算结果!B$18,3)),AVERAGE(OFFSET(C31,0,0,-ROW(),3)))</f>
        <v>991.94877777777776</v>
      </c>
      <c r="J31" s="35">
        <f ca="1">IF(ROW()&gt;计算结果!B$18+1,MAX(OFFSET(C31,0,0,-计算结果!B$18,1)),MAX(OFFSET(C31,0,0,-ROW(),1)))</f>
        <v>1049.5999999999999</v>
      </c>
      <c r="K31" s="35">
        <f ca="1">IF(ROW()&gt;计算结果!B$18+1,MIN(OFFSET(D31,0,0,-计算结果!B$18,1)),MIN(OFFSET(D31,0,0,-ROW(),1)))</f>
        <v>943.43</v>
      </c>
      <c r="L31" s="35">
        <f t="shared" ca="1" si="1"/>
        <v>1040.4675555555555</v>
      </c>
      <c r="M31" s="35">
        <f t="shared" ca="1" si="2"/>
        <v>1098.1187777777777</v>
      </c>
      <c r="N31" s="35">
        <f t="shared" ca="1" si="3"/>
        <v>1155.77</v>
      </c>
      <c r="O31" s="35">
        <f t="shared" ca="1" si="4"/>
        <v>934.29755555555562</v>
      </c>
      <c r="P31" s="35">
        <f t="shared" ca="1" si="5"/>
        <v>885.7787777777778</v>
      </c>
      <c r="Q31" s="35">
        <f t="shared" ca="1" si="6"/>
        <v>837.26</v>
      </c>
      <c r="R31" s="34" t="str">
        <f t="shared" ca="1" si="7"/>
        <v>买</v>
      </c>
      <c r="S31" s="4" t="str">
        <f t="shared" ca="1" si="8"/>
        <v/>
      </c>
      <c r="T31" s="3">
        <f ca="1">IF(R30="买",E31/E30-1,0)-IF(S31=1,计算结果!B$17,0)</f>
        <v>-2.6845252880370873E-3</v>
      </c>
      <c r="U31" s="2">
        <f t="shared" ca="1" si="9"/>
        <v>1.022988715050722</v>
      </c>
      <c r="V31" s="3">
        <f ca="1">1-U31/MAX(U$2:U31)</f>
        <v>2.6845252880370873E-3</v>
      </c>
      <c r="W31" s="35">
        <f t="shared" ca="1" si="10"/>
        <v>109.63244444444445</v>
      </c>
    </row>
    <row r="32" spans="1:23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6">
        <v>8993752064</v>
      </c>
      <c r="G32" s="3">
        <f t="shared" si="0"/>
        <v>1.4656155106185231E-3</v>
      </c>
      <c r="H32" s="3">
        <f>1-E32/MAX(E$2:E32)</f>
        <v>1.2228442593194E-3</v>
      </c>
      <c r="I32" s="35">
        <f ca="1">IF(ROW()&gt;计算结果!B$18+1,AVERAGE(OFFSET(C32,0,0,-计算结果!B$18,3)),AVERAGE(OFFSET(C32,0,0,-ROW(),3)))</f>
        <v>993.56483870967736</v>
      </c>
      <c r="J32" s="35">
        <f ca="1">IF(ROW()&gt;计算结果!B$18+1,MAX(OFFSET(C32,0,0,-计算结果!B$18,1)),MAX(OFFSET(C32,0,0,-ROW(),1)))</f>
        <v>1049.5999999999999</v>
      </c>
      <c r="K32" s="35">
        <f ca="1">IF(ROW()&gt;计算结果!B$18+1,MIN(OFFSET(D32,0,0,-计算结果!B$18,1)),MIN(OFFSET(D32,0,0,-ROW(),1)))</f>
        <v>943.43</v>
      </c>
      <c r="L32" s="35">
        <f t="shared" ca="1" si="1"/>
        <v>1043.6996774193549</v>
      </c>
      <c r="M32" s="35">
        <f t="shared" ca="1" si="2"/>
        <v>1099.7348387096772</v>
      </c>
      <c r="N32" s="35">
        <f t="shared" ca="1" si="3"/>
        <v>1155.77</v>
      </c>
      <c r="O32" s="35">
        <f t="shared" ca="1" si="4"/>
        <v>937.52967741935481</v>
      </c>
      <c r="P32" s="35">
        <f t="shared" ca="1" si="5"/>
        <v>887.3948387096774</v>
      </c>
      <c r="Q32" s="35">
        <f t="shared" ca="1" si="6"/>
        <v>837.26</v>
      </c>
      <c r="R32" s="34" t="str">
        <f t="shared" ca="1" si="7"/>
        <v>买</v>
      </c>
      <c r="S32" s="4" t="str">
        <f t="shared" ca="1" si="8"/>
        <v/>
      </c>
      <c r="T32" s="3">
        <f ca="1">IF(R31="买",E32/E31-1,0)-IF(S32=1,计算结果!B$17,0)</f>
        <v>1.4656155106185231E-3</v>
      </c>
      <c r="U32" s="2">
        <f t="shared" ca="1" si="9"/>
        <v>1.0244880231786879</v>
      </c>
      <c r="V32" s="3">
        <f ca="1">1-U32/MAX(U$2:U32)</f>
        <v>1.222844259319511E-3</v>
      </c>
      <c r="W32" s="35">
        <f t="shared" ca="1" si="10"/>
        <v>107.93032258064522</v>
      </c>
    </row>
    <row r="33" spans="1:23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6">
        <v>11489960960</v>
      </c>
      <c r="G33" s="3">
        <f t="shared" si="0"/>
        <v>1.2434717731906186E-3</v>
      </c>
      <c r="H33" s="3">
        <f>1-E33/MAX(E$2:E33)</f>
        <v>0</v>
      </c>
      <c r="I33" s="35">
        <f ca="1">IF(ROW()&gt;计算结果!B$18+1,AVERAGE(OFFSET(C33,0,0,-计算结果!B$18,3)),AVERAGE(OFFSET(C33,0,0,-ROW(),3)))</f>
        <v>995.35156249999989</v>
      </c>
      <c r="J33" s="35">
        <f ca="1">IF(ROW()&gt;计算结果!B$18+1,MAX(OFFSET(C33,0,0,-计算结果!B$18,1)),MAX(OFFSET(C33,0,0,-ROW(),1)))</f>
        <v>1059.48</v>
      </c>
      <c r="K33" s="35">
        <f ca="1">IF(ROW()&gt;计算结果!B$18+1,MIN(OFFSET(D33,0,0,-计算结果!B$18,1)),MIN(OFFSET(D33,0,0,-ROW(),1)))</f>
        <v>943.43</v>
      </c>
      <c r="L33" s="35">
        <f t="shared" ca="1" si="1"/>
        <v>1047.2731249999997</v>
      </c>
      <c r="M33" s="35">
        <f t="shared" ca="1" si="2"/>
        <v>1111.4015625000002</v>
      </c>
      <c r="N33" s="35">
        <f t="shared" ca="1" si="3"/>
        <v>1175.5300000000002</v>
      </c>
      <c r="O33" s="35">
        <f t="shared" ca="1" si="4"/>
        <v>931.22312499999975</v>
      </c>
      <c r="P33" s="35">
        <f t="shared" ca="1" si="5"/>
        <v>879.30156249999982</v>
      </c>
      <c r="Q33" s="35">
        <f t="shared" ca="1" si="6"/>
        <v>827.37999999999988</v>
      </c>
      <c r="R33" s="34" t="str">
        <f t="shared" ca="1" si="7"/>
        <v>买</v>
      </c>
      <c r="S33" s="4" t="str">
        <f t="shared" ca="1" si="8"/>
        <v/>
      </c>
      <c r="T33" s="3">
        <f ca="1">IF(R32="买",E33/E32-1,0)-IF(S33=1,计算结果!B$17,0)</f>
        <v>1.2434717731906186E-3</v>
      </c>
      <c r="U33" s="2">
        <f t="shared" ca="1" si="9"/>
        <v>1.0257619451174824</v>
      </c>
      <c r="V33" s="3">
        <f ca="1">1-U33/MAX(U$2:U33)</f>
        <v>0</v>
      </c>
      <c r="W33" s="35">
        <f t="shared" ca="1" si="10"/>
        <v>115.53687500000024</v>
      </c>
    </row>
    <row r="34" spans="1:23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6">
        <v>8190101504</v>
      </c>
      <c r="G34" s="3">
        <f t="shared" si="0"/>
        <v>-6.477129427949091E-3</v>
      </c>
      <c r="H34" s="3">
        <f>1-E34/MAX(E$2:E34)</f>
        <v>6.477129427949091E-3</v>
      </c>
      <c r="I34" s="35">
        <f ca="1">IF(ROW()&gt;计算结果!B$18+1,AVERAGE(OFFSET(C34,0,0,-计算结果!B$18,3)),AVERAGE(OFFSET(C34,0,0,-ROW(),3)))</f>
        <v>996.73767676767659</v>
      </c>
      <c r="J34" s="35">
        <f ca="1">IF(ROW()&gt;计算结果!B$18+1,MAX(OFFSET(C34,0,0,-计算结果!B$18,1)),MAX(OFFSET(C34,0,0,-ROW(),1)))</f>
        <v>1059.48</v>
      </c>
      <c r="K34" s="35">
        <f ca="1">IF(ROW()&gt;计算结果!B$18+1,MIN(OFFSET(D34,0,0,-计算结果!B$18,1)),MIN(OFFSET(D34,0,0,-ROW(),1)))</f>
        <v>943.43</v>
      </c>
      <c r="L34" s="35">
        <f t="shared" ca="1" si="1"/>
        <v>1050.0453535353531</v>
      </c>
      <c r="M34" s="35">
        <f t="shared" ca="1" si="2"/>
        <v>1112.7876767676767</v>
      </c>
      <c r="N34" s="35">
        <f t="shared" ca="1" si="3"/>
        <v>1175.5300000000002</v>
      </c>
      <c r="O34" s="35">
        <f t="shared" ca="1" si="4"/>
        <v>933.99535353535316</v>
      </c>
      <c r="P34" s="35">
        <f t="shared" ca="1" si="5"/>
        <v>880.68767676767652</v>
      </c>
      <c r="Q34" s="35">
        <f t="shared" ca="1" si="6"/>
        <v>827.37999999999988</v>
      </c>
      <c r="R34" s="34" t="str">
        <f t="shared" ca="1" si="7"/>
        <v>买</v>
      </c>
      <c r="S34" s="4" t="str">
        <f t="shared" ca="1" si="8"/>
        <v/>
      </c>
      <c r="T34" s="3">
        <f ca="1">IF(R33="买",E34/E33-1,0)-IF(S34=1,计算结果!B$17,0)</f>
        <v>-6.477129427949091E-3</v>
      </c>
      <c r="U34" s="2">
        <f t="shared" ca="1" si="9"/>
        <v>1.0191179522366918</v>
      </c>
      <c r="V34" s="3">
        <f ca="1">1-U34/MAX(U$2:U34)</f>
        <v>6.4771294279489799E-3</v>
      </c>
      <c r="W34" s="35">
        <f t="shared" ca="1" si="10"/>
        <v>105.98464646464686</v>
      </c>
    </row>
    <row r="35" spans="1:23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6">
        <v>6288790528</v>
      </c>
      <c r="G35" s="3">
        <f t="shared" si="0"/>
        <v>-3.894305659724151E-3</v>
      </c>
      <c r="H35" s="3">
        <f>1-E35/MAX(E$2:E35)</f>
        <v>1.034621116588319E-2</v>
      </c>
      <c r="I35" s="35">
        <f ca="1">IF(ROW()&gt;计算结果!B$18+1,AVERAGE(OFFSET(C35,0,0,-计算结果!B$18,3)),AVERAGE(OFFSET(C35,0,0,-ROW(),3)))</f>
        <v>997.9102941176468</v>
      </c>
      <c r="J35" s="35">
        <f ca="1">IF(ROW()&gt;计算结果!B$18+1,MAX(OFFSET(C35,0,0,-计算结果!B$18,1)),MAX(OFFSET(C35,0,0,-ROW(),1)))</f>
        <v>1059.48</v>
      </c>
      <c r="K35" s="35">
        <f ca="1">IF(ROW()&gt;计算结果!B$18+1,MIN(OFFSET(D35,0,0,-计算结果!B$18,1)),MIN(OFFSET(D35,0,0,-ROW(),1)))</f>
        <v>943.43</v>
      </c>
      <c r="L35" s="35">
        <f t="shared" ca="1" si="1"/>
        <v>1052.3905882352938</v>
      </c>
      <c r="M35" s="35">
        <f t="shared" ca="1" si="2"/>
        <v>1113.9602941176468</v>
      </c>
      <c r="N35" s="35">
        <f t="shared" ca="1" si="3"/>
        <v>1175.5300000000002</v>
      </c>
      <c r="O35" s="35">
        <f t="shared" ca="1" si="4"/>
        <v>936.34058823529358</v>
      </c>
      <c r="P35" s="35">
        <f t="shared" ca="1" si="5"/>
        <v>881.86029411764673</v>
      </c>
      <c r="Q35" s="35">
        <f t="shared" ca="1" si="6"/>
        <v>827.37999999999988</v>
      </c>
      <c r="R35" s="34" t="str">
        <f t="shared" ca="1" si="7"/>
        <v>买</v>
      </c>
      <c r="S35" s="4" t="str">
        <f t="shared" ca="1" si="8"/>
        <v/>
      </c>
      <c r="T35" s="3">
        <f ca="1">IF(R34="买",E35/E34-1,0)-IF(S35=1,计算结果!B$17,0)</f>
        <v>-3.894305659724151E-3</v>
      </c>
      <c r="U35" s="2">
        <f t="shared" ca="1" si="9"/>
        <v>1.0151491954273699</v>
      </c>
      <c r="V35" s="3">
        <f ca="1">1-U35/MAX(U$2:U35)</f>
        <v>1.0346211165883079E-2</v>
      </c>
      <c r="W35" s="35">
        <f t="shared" ca="1" si="10"/>
        <v>99.589411764706483</v>
      </c>
    </row>
    <row r="36" spans="1:23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6">
        <v>8971308032</v>
      </c>
      <c r="G36" s="3">
        <f t="shared" si="0"/>
        <v>-1.4103269525933215E-2</v>
      </c>
      <c r="H36" s="3">
        <f>1-E36/MAX(E$2:E36)</f>
        <v>2.4303565287171813E-2</v>
      </c>
      <c r="I36" s="35">
        <f ca="1">IF(ROW()&gt;计算结果!B$18+1,AVERAGE(OFFSET(C36,0,0,-计算结果!B$18,3)),AVERAGE(OFFSET(C36,0,0,-ROW(),3)))</f>
        <v>998.80885714285694</v>
      </c>
      <c r="J36" s="35">
        <f ca="1">IF(ROW()&gt;计算结果!B$18+1,MAX(OFFSET(C36,0,0,-计算结果!B$18,1)),MAX(OFFSET(C36,0,0,-ROW(),1)))</f>
        <v>1059.48</v>
      </c>
      <c r="K36" s="35">
        <f ca="1">IF(ROW()&gt;计算结果!B$18+1,MIN(OFFSET(D36,0,0,-计算结果!B$18,1)),MIN(OFFSET(D36,0,0,-ROW(),1)))</f>
        <v>943.43</v>
      </c>
      <c r="L36" s="35">
        <f t="shared" ca="1" si="1"/>
        <v>1054.1877142857138</v>
      </c>
      <c r="M36" s="35">
        <f t="shared" ca="1" si="2"/>
        <v>1114.8588571428572</v>
      </c>
      <c r="N36" s="35">
        <f t="shared" ca="1" si="3"/>
        <v>1175.5300000000002</v>
      </c>
      <c r="O36" s="35">
        <f t="shared" ca="1" si="4"/>
        <v>938.13771428571386</v>
      </c>
      <c r="P36" s="35">
        <f t="shared" ca="1" si="5"/>
        <v>882.75885714285687</v>
      </c>
      <c r="Q36" s="35">
        <f t="shared" ca="1" si="6"/>
        <v>827.37999999999988</v>
      </c>
      <c r="R36" s="34" t="str">
        <f t="shared" ca="1" si="7"/>
        <v>买</v>
      </c>
      <c r="S36" s="4" t="str">
        <f t="shared" ca="1" si="8"/>
        <v/>
      </c>
      <c r="T36" s="3">
        <f ca="1">IF(R35="买",E36/E35-1,0)-IF(S36=1,计算结果!B$17,0)</f>
        <v>-1.4103269525933215E-2</v>
      </c>
      <c r="U36" s="2">
        <f t="shared" ca="1" si="9"/>
        <v>1.0008322727152235</v>
      </c>
      <c r="V36" s="3">
        <f ca="1">1-U36/MAX(U$2:U36)</f>
        <v>2.4303565287171702E-2</v>
      </c>
      <c r="W36" s="35">
        <f t="shared" ca="1" si="10"/>
        <v>83.182285714286195</v>
      </c>
    </row>
    <row r="37" spans="1:23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6">
        <v>5582812160</v>
      </c>
      <c r="G37" s="3">
        <f t="shared" si="0"/>
        <v>6.2566090941134078E-3</v>
      </c>
      <c r="H37" s="3">
        <f>1-E37/MAX(E$2:E37)</f>
        <v>1.8199014100653388E-2</v>
      </c>
      <c r="I37" s="35">
        <f ca="1">IF(ROW()&gt;计算结果!B$18+1,AVERAGE(OFFSET(C37,0,0,-计算结果!B$18,3)),AVERAGE(OFFSET(C37,0,0,-ROW(),3)))</f>
        <v>999.49805555555531</v>
      </c>
      <c r="J37" s="35">
        <f ca="1">IF(ROW()&gt;计算结果!B$18+1,MAX(OFFSET(C37,0,0,-计算结果!B$18,1)),MAX(OFFSET(C37,0,0,-ROW(),1)))</f>
        <v>1059.48</v>
      </c>
      <c r="K37" s="35">
        <f ca="1">IF(ROW()&gt;计算结果!B$18+1,MIN(OFFSET(D37,0,0,-计算结果!B$18,1)),MIN(OFFSET(D37,0,0,-ROW(),1)))</f>
        <v>943.43</v>
      </c>
      <c r="L37" s="35">
        <f t="shared" ca="1" si="1"/>
        <v>1055.5661111111108</v>
      </c>
      <c r="M37" s="35">
        <f t="shared" ca="1" si="2"/>
        <v>1115.5480555555555</v>
      </c>
      <c r="N37" s="35">
        <f t="shared" ca="1" si="3"/>
        <v>1175.5300000000002</v>
      </c>
      <c r="O37" s="35">
        <f t="shared" ca="1" si="4"/>
        <v>939.5161111111106</v>
      </c>
      <c r="P37" s="35">
        <f t="shared" ca="1" si="5"/>
        <v>883.44805555555524</v>
      </c>
      <c r="Q37" s="35">
        <f t="shared" ca="1" si="6"/>
        <v>827.37999999999988</v>
      </c>
      <c r="R37" s="34" t="str">
        <f t="shared" ca="1" si="7"/>
        <v>买</v>
      </c>
      <c r="S37" s="4" t="str">
        <f t="shared" ca="1" si="8"/>
        <v/>
      </c>
      <c r="T37" s="3">
        <f ca="1">IF(R36="买",E37/E36-1,0)-IF(S37=1,计算结果!B$17,0)</f>
        <v>6.2566090941134078E-3</v>
      </c>
      <c r="U37" s="2">
        <f t="shared" ca="1" si="9"/>
        <v>1.0070940890143758</v>
      </c>
      <c r="V37" s="3">
        <f ca="1">1-U37/MAX(U$2:U37)</f>
        <v>1.8199014100653277E-2</v>
      </c>
      <c r="W37" s="35">
        <f t="shared" ca="1" si="10"/>
        <v>88.193888888889433</v>
      </c>
    </row>
    <row r="38" spans="1:23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6">
        <v>5383867904</v>
      </c>
      <c r="G38" s="3">
        <f t="shared" si="0"/>
        <v>-3.940800420352164E-3</v>
      </c>
      <c r="H38" s="3">
        <f>1-E38/MAX(E$2:E38)</f>
        <v>2.2068095838587709E-2</v>
      </c>
      <c r="I38" s="35">
        <f ca="1">IF(ROW()&gt;计算结果!B$18+1,AVERAGE(OFFSET(C38,0,0,-计算结果!B$18,3)),AVERAGE(OFFSET(C38,0,0,-ROW(),3)))</f>
        <v>1000.2113513513511</v>
      </c>
      <c r="J38" s="35">
        <f ca="1">IF(ROW()&gt;计算结果!B$18+1,MAX(OFFSET(C38,0,0,-计算结果!B$18,1)),MAX(OFFSET(C38,0,0,-ROW(),1)))</f>
        <v>1059.48</v>
      </c>
      <c r="K38" s="35">
        <f ca="1">IF(ROW()&gt;计算结果!B$18+1,MIN(OFFSET(D38,0,0,-计算结果!B$18,1)),MIN(OFFSET(D38,0,0,-ROW(),1)))</f>
        <v>943.43</v>
      </c>
      <c r="L38" s="35">
        <f t="shared" ca="1" si="1"/>
        <v>1056.9927027027024</v>
      </c>
      <c r="M38" s="35">
        <f t="shared" ca="1" si="2"/>
        <v>1116.2613513513511</v>
      </c>
      <c r="N38" s="35">
        <f t="shared" ca="1" si="3"/>
        <v>1175.5300000000002</v>
      </c>
      <c r="O38" s="35">
        <f t="shared" ca="1" si="4"/>
        <v>940.94270270270226</v>
      </c>
      <c r="P38" s="35">
        <f t="shared" ca="1" si="5"/>
        <v>884.16135135135107</v>
      </c>
      <c r="Q38" s="35">
        <f t="shared" ca="1" si="6"/>
        <v>827.37999999999988</v>
      </c>
      <c r="R38" s="34" t="str">
        <f t="shared" ca="1" si="7"/>
        <v>买</v>
      </c>
      <c r="S38" s="4" t="str">
        <f t="shared" ca="1" si="8"/>
        <v/>
      </c>
      <c r="T38" s="3">
        <f ca="1">IF(R37="买",E38/E37-1,0)-IF(S38=1,计算结果!B$17,0)</f>
        <v>-3.940800420352164E-3</v>
      </c>
      <c r="U38" s="2">
        <f t="shared" ca="1" si="9"/>
        <v>1.0031253322050537</v>
      </c>
      <c r="V38" s="3">
        <f ca="1">1-U38/MAX(U$2:U38)</f>
        <v>2.2068095838587598E-2</v>
      </c>
      <c r="W38" s="35">
        <f t="shared" ca="1" si="10"/>
        <v>82.717297297297705</v>
      </c>
    </row>
    <row r="39" spans="1:23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6">
        <v>5316473344</v>
      </c>
      <c r="G39" s="3">
        <f t="shared" si="0"/>
        <v>6.0664673817478754E-3</v>
      </c>
      <c r="H39" s="3">
        <f>1-E39/MAX(E$2:E39)</f>
        <v>1.613550384042195E-2</v>
      </c>
      <c r="I39" s="35">
        <f ca="1">IF(ROW()&gt;计算结果!B$18+1,AVERAGE(OFFSET(C39,0,0,-计算结果!B$18,3)),AVERAGE(OFFSET(C39,0,0,-ROW(),3)))</f>
        <v>1000.9574561403506</v>
      </c>
      <c r="J39" s="35">
        <f ca="1">IF(ROW()&gt;计算结果!B$18+1,MAX(OFFSET(C39,0,0,-计算结果!B$18,1)),MAX(OFFSET(C39,0,0,-ROW(),1)))</f>
        <v>1059.48</v>
      </c>
      <c r="K39" s="35">
        <f ca="1">IF(ROW()&gt;计算结果!B$18+1,MIN(OFFSET(D39,0,0,-计算结果!B$18,1)),MIN(OFFSET(D39,0,0,-ROW(),1)))</f>
        <v>943.43</v>
      </c>
      <c r="L39" s="35">
        <f t="shared" ca="1" si="1"/>
        <v>1058.4849122807013</v>
      </c>
      <c r="M39" s="35">
        <f t="shared" ca="1" si="2"/>
        <v>1117.0074561403508</v>
      </c>
      <c r="N39" s="35">
        <f t="shared" ca="1" si="3"/>
        <v>1175.5300000000002</v>
      </c>
      <c r="O39" s="35">
        <f t="shared" ca="1" si="4"/>
        <v>942.43491228070116</v>
      </c>
      <c r="P39" s="35">
        <f t="shared" ca="1" si="5"/>
        <v>884.90745614035052</v>
      </c>
      <c r="Q39" s="35">
        <f t="shared" ca="1" si="6"/>
        <v>827.37999999999988</v>
      </c>
      <c r="R39" s="34" t="str">
        <f t="shared" ca="1" si="7"/>
        <v>买</v>
      </c>
      <c r="S39" s="4" t="str">
        <f t="shared" ca="1" si="8"/>
        <v/>
      </c>
      <c r="T39" s="3">
        <f ca="1">IF(R38="买",E39/E38-1,0)-IF(S39=1,计算结果!B$17,0)</f>
        <v>6.0664673817478754E-3</v>
      </c>
      <c r="U39" s="2">
        <f t="shared" ca="1" si="9"/>
        <v>1.0092107593126807</v>
      </c>
      <c r="V39" s="3">
        <f ca="1">1-U39/MAX(U$2:U39)</f>
        <v>1.6135503840421839E-2</v>
      </c>
      <c r="W39" s="35">
        <f t="shared" ca="1" si="10"/>
        <v>87.435087719298735</v>
      </c>
    </row>
    <row r="40" spans="1:23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6">
        <v>9851274240</v>
      </c>
      <c r="G40" s="3">
        <f t="shared" si="0"/>
        <v>1.8555740044860158E-2</v>
      </c>
      <c r="H40" s="3">
        <f>1-E40/MAX(E$2:E40)</f>
        <v>0</v>
      </c>
      <c r="I40" s="35">
        <f ca="1">IF(ROW()&gt;计算结果!B$18+1,AVERAGE(OFFSET(C40,0,0,-计算结果!B$18,3)),AVERAGE(OFFSET(C40,0,0,-ROW(),3)))</f>
        <v>1002.053504273504</v>
      </c>
      <c r="J40" s="35">
        <f ca="1">IF(ROW()&gt;计算结果!B$18+1,MAX(OFFSET(C40,0,0,-计算结果!B$18,1)),MAX(OFFSET(C40,0,0,-ROW(),1)))</f>
        <v>1059.48</v>
      </c>
      <c r="K40" s="35">
        <f ca="1">IF(ROW()&gt;计算结果!B$18+1,MIN(OFFSET(D40,0,0,-计算结果!B$18,1)),MIN(OFFSET(D40,0,0,-ROW(),1)))</f>
        <v>943.43</v>
      </c>
      <c r="L40" s="35">
        <f t="shared" ca="1" si="1"/>
        <v>1060.677008547008</v>
      </c>
      <c r="M40" s="35">
        <f t="shared" ca="1" si="2"/>
        <v>1118.1035042735043</v>
      </c>
      <c r="N40" s="35">
        <f t="shared" ca="1" si="3"/>
        <v>1175.5300000000002</v>
      </c>
      <c r="O40" s="35">
        <f t="shared" ca="1" si="4"/>
        <v>944.62700854700802</v>
      </c>
      <c r="P40" s="35">
        <f t="shared" ca="1" si="5"/>
        <v>886.00350427350395</v>
      </c>
      <c r="Q40" s="35">
        <f t="shared" ca="1" si="6"/>
        <v>827.37999999999988</v>
      </c>
      <c r="R40" s="34" t="str">
        <f t="shared" ca="1" si="7"/>
        <v>买</v>
      </c>
      <c r="S40" s="4" t="str">
        <f t="shared" ca="1" si="8"/>
        <v/>
      </c>
      <c r="T40" s="3">
        <f ca="1">IF(R39="买",E40/E39-1,0)-IF(S40=1,计算结果!B$17,0)</f>
        <v>1.8555740044860158E-2</v>
      </c>
      <c r="U40" s="2">
        <f t="shared" ca="1" si="9"/>
        <v>1.0279374118129627</v>
      </c>
      <c r="V40" s="3">
        <f ca="1">1-U40/MAX(U$2:U40)</f>
        <v>0</v>
      </c>
      <c r="W40" s="35">
        <f t="shared" ca="1" si="10"/>
        <v>104.352991452992</v>
      </c>
    </row>
    <row r="41" spans="1:23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6">
        <v>9877623808</v>
      </c>
      <c r="G41" s="3">
        <f t="shared" si="0"/>
        <v>-2.3260691338252704E-3</v>
      </c>
      <c r="H41" s="3">
        <f>1-E41/MAX(E$2:E41)</f>
        <v>2.3260691338252704E-3</v>
      </c>
      <c r="I41" s="35">
        <f ca="1">IF(ROW()&gt;计算结果!B$18+1,AVERAGE(OFFSET(C41,0,0,-计算结果!B$18,3)),AVERAGE(OFFSET(C41,0,0,-ROW(),3)))</f>
        <v>1003.1951666666663</v>
      </c>
      <c r="J41" s="35">
        <f ca="1">IF(ROW()&gt;计算结果!B$18+1,MAX(OFFSET(C41,0,0,-计算结果!B$18,1)),MAX(OFFSET(C41,0,0,-ROW(),1)))</f>
        <v>1059.48</v>
      </c>
      <c r="K41" s="35">
        <f ca="1">IF(ROW()&gt;计算结果!B$18+1,MIN(OFFSET(D41,0,0,-计算结果!B$18,1)),MIN(OFFSET(D41,0,0,-ROW(),1)))</f>
        <v>943.43</v>
      </c>
      <c r="L41" s="35">
        <f t="shared" ca="1" si="1"/>
        <v>1062.9603333333325</v>
      </c>
      <c r="M41" s="35">
        <f t="shared" ca="1" si="2"/>
        <v>1119.2451666666666</v>
      </c>
      <c r="N41" s="35">
        <f t="shared" ca="1" si="3"/>
        <v>1175.5300000000002</v>
      </c>
      <c r="O41" s="35">
        <f t="shared" ca="1" si="4"/>
        <v>946.91033333333257</v>
      </c>
      <c r="P41" s="35">
        <f t="shared" ca="1" si="5"/>
        <v>887.14516666666623</v>
      </c>
      <c r="Q41" s="35">
        <f t="shared" ca="1" si="6"/>
        <v>827.37999999999988</v>
      </c>
      <c r="R41" s="34" t="str">
        <f t="shared" ca="1" si="7"/>
        <v>买</v>
      </c>
      <c r="S41" s="4" t="str">
        <f t="shared" ca="1" si="8"/>
        <v/>
      </c>
      <c r="T41" s="3">
        <f ca="1">IF(R40="买",E41/E40-1,0)-IF(S41=1,计算结果!B$17,0)</f>
        <v>-2.3260691338252704E-3</v>
      </c>
      <c r="U41" s="2">
        <f t="shared" ca="1" si="9"/>
        <v>1.0255463583278404</v>
      </c>
      <c r="V41" s="3">
        <f ca="1">1-U41/MAX(U$2:U41)</f>
        <v>2.3260691338252704E-3</v>
      </c>
      <c r="W41" s="35">
        <f t="shared" ca="1" si="10"/>
        <v>99.62966666666739</v>
      </c>
    </row>
    <row r="42" spans="1:23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6">
        <v>8380547584</v>
      </c>
      <c r="G42" s="3">
        <f t="shared" si="0"/>
        <v>-2.3056930456552105E-2</v>
      </c>
      <c r="H42" s="3">
        <f>1-E42/MAX(E$2:E42)</f>
        <v>2.5329367576121586E-2</v>
      </c>
      <c r="I42" s="35">
        <f ca="1">IF(ROW()&gt;计算结果!B$18+1,AVERAGE(OFFSET(C42,0,0,-计算结果!B$18,3)),AVERAGE(OFFSET(C42,0,0,-ROW(),3)))</f>
        <v>1003.8385365853655</v>
      </c>
      <c r="J42" s="35">
        <f ca="1">IF(ROW()&gt;计算结果!B$18+1,MAX(OFFSET(C42,0,0,-计算结果!B$18,1)),MAX(OFFSET(C42,0,0,-ROW(),1)))</f>
        <v>1059.48</v>
      </c>
      <c r="K42" s="35">
        <f ca="1">IF(ROW()&gt;计算结果!B$18+1,MIN(OFFSET(D42,0,0,-计算结果!B$18,1)),MIN(OFFSET(D42,0,0,-ROW(),1)))</f>
        <v>943.43</v>
      </c>
      <c r="L42" s="35">
        <f t="shared" ca="1" si="1"/>
        <v>1064.2470731707313</v>
      </c>
      <c r="M42" s="35">
        <f t="shared" ca="1" si="2"/>
        <v>1119.8885365853657</v>
      </c>
      <c r="N42" s="35">
        <f t="shared" ca="1" si="3"/>
        <v>1175.5300000000002</v>
      </c>
      <c r="O42" s="35">
        <f t="shared" ca="1" si="4"/>
        <v>948.19707317073107</v>
      </c>
      <c r="P42" s="35">
        <f t="shared" ca="1" si="5"/>
        <v>887.78853658536548</v>
      </c>
      <c r="Q42" s="35">
        <f t="shared" ca="1" si="6"/>
        <v>827.37999999999988</v>
      </c>
      <c r="R42" s="34" t="str">
        <f t="shared" ca="1" si="7"/>
        <v>买</v>
      </c>
      <c r="S42" s="4" t="str">
        <f t="shared" ca="1" si="8"/>
        <v/>
      </c>
      <c r="T42" s="3">
        <f ca="1">IF(R41="买",E42/E41-1,0)-IF(S42=1,计算结果!B$17,0)</f>
        <v>-2.3056930456552105E-2</v>
      </c>
      <c r="U42" s="2">
        <f t="shared" ca="1" si="9"/>
        <v>1.0019004072639051</v>
      </c>
      <c r="V42" s="3">
        <f ca="1">1-U42/MAX(U$2:U42)</f>
        <v>2.5329367576121697E-2</v>
      </c>
      <c r="W42" s="35">
        <f t="shared" ca="1" si="10"/>
        <v>74.212926829268895</v>
      </c>
    </row>
    <row r="43" spans="1:23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6">
        <v>7654557184</v>
      </c>
      <c r="G43" s="3">
        <f t="shared" si="0"/>
        <v>4.9001868135094551E-3</v>
      </c>
      <c r="H43" s="3">
        <f>1-E43/MAX(E$2:E43)</f>
        <v>2.0553299395603242E-2</v>
      </c>
      <c r="I43" s="35">
        <f ca="1">IF(ROW()&gt;计算结果!B$18+1,AVERAGE(OFFSET(C43,0,0,-计算结果!B$18,3)),AVERAGE(OFFSET(C43,0,0,-ROW(),3)))</f>
        <v>1004.3222222222219</v>
      </c>
      <c r="J43" s="35">
        <f ca="1">IF(ROW()&gt;计算结果!B$18+1,MAX(OFFSET(C43,0,0,-计算结果!B$18,1)),MAX(OFFSET(C43,0,0,-ROW(),1)))</f>
        <v>1059.48</v>
      </c>
      <c r="K43" s="35">
        <f ca="1">IF(ROW()&gt;计算结果!B$18+1,MIN(OFFSET(D43,0,0,-计算结果!B$18,1)),MIN(OFFSET(D43,0,0,-ROW(),1)))</f>
        <v>943.43</v>
      </c>
      <c r="L43" s="35">
        <f t="shared" ca="1" si="1"/>
        <v>1065.2144444444439</v>
      </c>
      <c r="M43" s="35">
        <f t="shared" ca="1" si="2"/>
        <v>1120.3722222222218</v>
      </c>
      <c r="N43" s="35">
        <f t="shared" ca="1" si="3"/>
        <v>1175.5300000000002</v>
      </c>
      <c r="O43" s="35">
        <f t="shared" ca="1" si="4"/>
        <v>949.16444444444369</v>
      </c>
      <c r="P43" s="35">
        <f t="shared" ca="1" si="5"/>
        <v>888.27222222222179</v>
      </c>
      <c r="Q43" s="35">
        <f t="shared" ca="1" si="6"/>
        <v>827.37999999999988</v>
      </c>
      <c r="R43" s="34" t="str">
        <f t="shared" ca="1" si="7"/>
        <v>买</v>
      </c>
      <c r="S43" s="4" t="str">
        <f t="shared" ca="1" si="8"/>
        <v/>
      </c>
      <c r="T43" s="3">
        <f ca="1">IF(R42="买",E43/E42-1,0)-IF(S43=1,计算结果!B$17,0)</f>
        <v>4.9001868135094551E-3</v>
      </c>
      <c r="U43" s="2">
        <f t="shared" ca="1" si="9"/>
        <v>1.0068099064280294</v>
      </c>
      <c r="V43" s="3">
        <f ca="1">1-U43/MAX(U$2:U43)</f>
        <v>2.0553299395603242E-2</v>
      </c>
      <c r="W43" s="35">
        <f t="shared" ca="1" si="10"/>
        <v>78.255555555556384</v>
      </c>
    </row>
    <row r="44" spans="1:23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6">
        <v>10229429248</v>
      </c>
      <c r="G44" s="3">
        <f t="shared" si="0"/>
        <v>3.5039224465165386E-3</v>
      </c>
      <c r="H44" s="3">
        <f>1-E44/MAX(E$2:E44)</f>
        <v>1.712139411618907E-2</v>
      </c>
      <c r="I44" s="35">
        <f ca="1">IF(ROW()&gt;计算结果!B$18+1,AVERAGE(OFFSET(C44,0,0,-计算结果!B$18,3)),AVERAGE(OFFSET(C44,0,0,-ROW(),3)))</f>
        <v>1004.8999999999996</v>
      </c>
      <c r="J44" s="35">
        <f ca="1">IF(ROW()&gt;计算结果!B$18+1,MAX(OFFSET(C44,0,0,-计算结果!B$18,1)),MAX(OFFSET(C44,0,0,-ROW(),1)))</f>
        <v>1059.48</v>
      </c>
      <c r="K44" s="35">
        <f ca="1">IF(ROW()&gt;计算结果!B$18+1,MIN(OFFSET(D44,0,0,-计算结果!B$18,1)),MIN(OFFSET(D44,0,0,-ROW(),1)))</f>
        <v>943.43</v>
      </c>
      <c r="L44" s="35">
        <f t="shared" ca="1" si="1"/>
        <v>1066.3699999999994</v>
      </c>
      <c r="M44" s="35">
        <f t="shared" ca="1" si="2"/>
        <v>1120.9499999999998</v>
      </c>
      <c r="N44" s="35">
        <f t="shared" ca="1" si="3"/>
        <v>1175.5300000000002</v>
      </c>
      <c r="O44" s="35">
        <f t="shared" ca="1" si="4"/>
        <v>950.31999999999925</v>
      </c>
      <c r="P44" s="35">
        <f t="shared" ca="1" si="5"/>
        <v>888.84999999999957</v>
      </c>
      <c r="Q44" s="35">
        <f t="shared" ca="1" si="6"/>
        <v>827.37999999999988</v>
      </c>
      <c r="R44" s="34" t="str">
        <f t="shared" ca="1" si="7"/>
        <v>买</v>
      </c>
      <c r="S44" s="4" t="str">
        <f t="shared" ca="1" si="8"/>
        <v/>
      </c>
      <c r="T44" s="3">
        <f ca="1">IF(R43="买",E44/E43-1,0)-IF(S44=1,计算结果!B$17,0)</f>
        <v>3.5039224465165386E-3</v>
      </c>
      <c r="U44" s="2">
        <f t="shared" ca="1" si="9"/>
        <v>1.0103376902585377</v>
      </c>
      <c r="V44" s="3">
        <f ca="1">1-U44/MAX(U$2:U44)</f>
        <v>1.7121394116188959E-2</v>
      </c>
      <c r="W44" s="35">
        <f t="shared" ca="1" si="10"/>
        <v>80.700000000000728</v>
      </c>
    </row>
    <row r="45" spans="1:23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6">
        <v>8091209216</v>
      </c>
      <c r="G45" s="3">
        <f t="shared" si="0"/>
        <v>-1.6973482570658227E-2</v>
      </c>
      <c r="H45" s="3">
        <f>1-E45/MAX(E$2:E45)</f>
        <v>3.3804267002230826E-2</v>
      </c>
      <c r="I45" s="35">
        <f ca="1">IF(ROW()&gt;计算结果!B$18+1,AVERAGE(OFFSET(C45,0,0,-计算结果!B$18,3)),AVERAGE(OFFSET(C45,0,0,-ROW(),3)))</f>
        <v>1005.2135606060601</v>
      </c>
      <c r="J45" s="35">
        <f ca="1">IF(ROW()&gt;计算结果!B$18+1,MAX(OFFSET(C45,0,0,-计算结果!B$18,1)),MAX(OFFSET(C45,0,0,-ROW(),1)))</f>
        <v>1059.48</v>
      </c>
      <c r="K45" s="35">
        <f ca="1">IF(ROW()&gt;计算结果!B$18+1,MIN(OFFSET(D45,0,0,-计算结果!B$18,1)),MIN(OFFSET(D45,0,0,-ROW(),1)))</f>
        <v>943.43</v>
      </c>
      <c r="L45" s="35">
        <f t="shared" ca="1" si="1"/>
        <v>1066.9971212121204</v>
      </c>
      <c r="M45" s="35">
        <f t="shared" ca="1" si="2"/>
        <v>1121.2635606060603</v>
      </c>
      <c r="N45" s="35">
        <f t="shared" ca="1" si="3"/>
        <v>1175.5300000000002</v>
      </c>
      <c r="O45" s="35">
        <f t="shared" ca="1" si="4"/>
        <v>950.94712121212024</v>
      </c>
      <c r="P45" s="35">
        <f t="shared" ca="1" si="5"/>
        <v>889.16356060606006</v>
      </c>
      <c r="Q45" s="35">
        <f t="shared" ca="1" si="6"/>
        <v>827.37999999999988</v>
      </c>
      <c r="R45" s="34" t="str">
        <f t="shared" ca="1" si="7"/>
        <v>买</v>
      </c>
      <c r="S45" s="4" t="str">
        <f t="shared" ca="1" si="8"/>
        <v/>
      </c>
      <c r="T45" s="3">
        <f ca="1">IF(R44="买",E45/E44-1,0)-IF(S45=1,计算结果!B$17,0)</f>
        <v>-1.6973482570658227E-2</v>
      </c>
      <c r="U45" s="2">
        <f t="shared" ca="1" si="9"/>
        <v>0.99318874108245536</v>
      </c>
      <c r="V45" s="3">
        <f ca="1">1-U45/MAX(U$2:U45)</f>
        <v>3.3804267002230715E-2</v>
      </c>
      <c r="W45" s="35">
        <f t="shared" ca="1" si="10"/>
        <v>62.572878787879745</v>
      </c>
    </row>
    <row r="46" spans="1:23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6">
        <v>7153745920</v>
      </c>
      <c r="G46" s="3">
        <f t="shared" si="0"/>
        <v>-1.0320467282342816E-2</v>
      </c>
      <c r="H46" s="3">
        <f>1-E46/MAX(E$2:E46)</f>
        <v>4.3775858452973382E-2</v>
      </c>
      <c r="I46" s="35">
        <f ca="1">IF(ROW()&gt;计算结果!B$18+1,AVERAGE(OFFSET(C46,0,0,-计算结果!B$18,3)),AVERAGE(OFFSET(C46,0,0,-ROW(),3)))</f>
        <v>1005.6151515151512</v>
      </c>
      <c r="J46" s="35">
        <f ca="1">IF(ROW()&gt;计算结果!B$18+1,MAX(OFFSET(C46,0,0,-计算结果!B$18,1)),MAX(OFFSET(C46,0,0,-ROW(),1)))</f>
        <v>1059.48</v>
      </c>
      <c r="K46" s="35">
        <f ca="1">IF(ROW()&gt;计算结果!B$18+1,MIN(OFFSET(D46,0,0,-计算结果!B$18,1)),MIN(OFFSET(D46,0,0,-ROW(),1)))</f>
        <v>943.43</v>
      </c>
      <c r="L46" s="35">
        <f t="shared" ca="1" si="1"/>
        <v>1067.8003030303025</v>
      </c>
      <c r="M46" s="35">
        <f t="shared" ca="1" si="2"/>
        <v>1121.6651515151511</v>
      </c>
      <c r="N46" s="35">
        <f t="shared" ca="1" si="3"/>
        <v>1175.5300000000002</v>
      </c>
      <c r="O46" s="35">
        <f t="shared" ca="1" si="4"/>
        <v>951.75030303030235</v>
      </c>
      <c r="P46" s="35">
        <f t="shared" ca="1" si="5"/>
        <v>889.56515151515111</v>
      </c>
      <c r="Q46" s="35">
        <f t="shared" ca="1" si="6"/>
        <v>827.37999999999988</v>
      </c>
      <c r="R46" s="34" t="str">
        <f t="shared" ca="1" si="7"/>
        <v>卖</v>
      </c>
      <c r="S46" s="4">
        <f t="shared" ca="1" si="8"/>
        <v>1</v>
      </c>
      <c r="T46" s="3">
        <f ca="1">IF(R45="买",E46/E45-1,0)-IF(S46=1,计算结果!B$17,0)</f>
        <v>-1.0320467282342816E-2</v>
      </c>
      <c r="U46" s="2">
        <f t="shared" ca="1" si="9"/>
        <v>0.98293856917492262</v>
      </c>
      <c r="V46" s="3">
        <f ca="1">1-U46/MAX(U$2:U46)</f>
        <v>4.3775858452973382E-2</v>
      </c>
      <c r="W46" s="35">
        <f t="shared" ca="1" si="10"/>
        <v>51.309696969697598</v>
      </c>
    </row>
    <row r="47" spans="1:23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6">
        <v>6535061504</v>
      </c>
      <c r="G47" s="3">
        <f t="shared" si="0"/>
        <v>-1.0168883217354874E-2</v>
      </c>
      <c r="H47" s="3">
        <f>1-E47/MAX(E$2:E47)</f>
        <v>5.3499590077980552E-2</v>
      </c>
      <c r="I47" s="35">
        <f ca="1">IF(ROW()&gt;计算结果!B$18+1,AVERAGE(OFFSET(C47,0,0,-计算结果!B$18,3)),AVERAGE(OFFSET(C47,0,0,-ROW(),3)))</f>
        <v>1005.767045454545</v>
      </c>
      <c r="J47" s="35">
        <f ca="1">IF(ROW()&gt;计算结果!B$18+1,MAX(OFFSET(C47,0,0,-计算结果!B$18,1)),MAX(OFFSET(C47,0,0,-ROW(),1)))</f>
        <v>1059.48</v>
      </c>
      <c r="K47" s="35">
        <f ca="1">IF(ROW()&gt;计算结果!B$18+1,MIN(OFFSET(D47,0,0,-计算结果!B$18,1)),MIN(OFFSET(D47,0,0,-ROW(),1)))</f>
        <v>943.43</v>
      </c>
      <c r="L47" s="35">
        <f t="shared" ca="1" si="1"/>
        <v>1068.1040909090902</v>
      </c>
      <c r="M47" s="35">
        <f t="shared" ca="1" si="2"/>
        <v>1121.8170454545452</v>
      </c>
      <c r="N47" s="35">
        <f t="shared" ca="1" si="3"/>
        <v>1175.5300000000002</v>
      </c>
      <c r="O47" s="35">
        <f t="shared" ca="1" si="4"/>
        <v>952.05409090909006</v>
      </c>
      <c r="P47" s="35">
        <f t="shared" ca="1" si="5"/>
        <v>889.71704545454497</v>
      </c>
      <c r="Q47" s="35">
        <f t="shared" ca="1" si="6"/>
        <v>827.37999999999988</v>
      </c>
      <c r="R47" s="34" t="str">
        <f t="shared" ca="1" si="7"/>
        <v>卖</v>
      </c>
      <c r="S47" s="4" t="str">
        <f t="shared" ca="1" si="8"/>
        <v/>
      </c>
      <c r="T47" s="3">
        <f ca="1">IF(R46="买",E47/E46-1,0)-IF(S47=1,计算结果!B$17,0)</f>
        <v>0</v>
      </c>
      <c r="U47" s="2">
        <f t="shared" ca="1" si="9"/>
        <v>0.98293856917492262</v>
      </c>
      <c r="V47" s="3">
        <f ca="1">1-U47/MAX(U$2:U47)</f>
        <v>4.3775858452973382E-2</v>
      </c>
      <c r="W47" s="35">
        <f t="shared" ca="1" si="10"/>
        <v>40.80590909090995</v>
      </c>
    </row>
    <row r="48" spans="1:23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6">
        <v>6314991104</v>
      </c>
      <c r="G48" s="3">
        <f t="shared" si="0"/>
        <v>-1.4302117116209767E-2</v>
      </c>
      <c r="H48" s="3">
        <f>1-E48/MAX(E$2:E48)</f>
        <v>6.7036549791225863E-2</v>
      </c>
      <c r="I48" s="35">
        <f ca="1">IF(ROW()&gt;计算结果!B$18+1,AVERAGE(OFFSET(C48,0,0,-计算结果!B$18,3)),AVERAGE(OFFSET(C48,0,0,-ROW(),3)))</f>
        <v>1005.7175757575756</v>
      </c>
      <c r="J48" s="35">
        <f ca="1">IF(ROW()&gt;计算结果!B$18+1,MAX(OFFSET(C48,0,0,-计算结果!B$18,1)),MAX(OFFSET(C48,0,0,-ROW(),1)))</f>
        <v>1059.48</v>
      </c>
      <c r="K48" s="35">
        <f ca="1">IF(ROW()&gt;计算结果!B$18+1,MIN(OFFSET(D48,0,0,-计算结果!B$18,1)),MIN(OFFSET(D48,0,0,-ROW(),1)))</f>
        <v>943.43</v>
      </c>
      <c r="L48" s="35">
        <f t="shared" ca="1" si="1"/>
        <v>1068.0051515151513</v>
      </c>
      <c r="M48" s="35">
        <f t="shared" ca="1" si="2"/>
        <v>1121.7675757575757</v>
      </c>
      <c r="N48" s="35">
        <f t="shared" ca="1" si="3"/>
        <v>1175.5300000000002</v>
      </c>
      <c r="O48" s="35">
        <f t="shared" ca="1" si="4"/>
        <v>951.9551515151511</v>
      </c>
      <c r="P48" s="35">
        <f t="shared" ca="1" si="5"/>
        <v>889.66757575757549</v>
      </c>
      <c r="Q48" s="35">
        <f t="shared" ca="1" si="6"/>
        <v>827.37999999999988</v>
      </c>
      <c r="R48" s="34" t="str">
        <f t="shared" ca="1" si="7"/>
        <v>卖</v>
      </c>
      <c r="S48" s="4" t="str">
        <f t="shared" ca="1" si="8"/>
        <v/>
      </c>
      <c r="T48" s="3">
        <f ca="1">IF(R47="买",E48/E47-1,0)-IF(S48=1,计算结果!B$17,0)</f>
        <v>0</v>
      </c>
      <c r="U48" s="2">
        <f t="shared" ca="1" si="9"/>
        <v>0.98293856917492262</v>
      </c>
      <c r="V48" s="3">
        <f ca="1">1-U48/MAX(U$2:U48)</f>
        <v>4.3775858452973382E-2</v>
      </c>
      <c r="W48" s="35">
        <f t="shared" ca="1" si="10"/>
        <v>26.704848484848867</v>
      </c>
    </row>
    <row r="49" spans="1:23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6">
        <v>4594520064</v>
      </c>
      <c r="G49" s="3">
        <f t="shared" si="0"/>
        <v>3.3004312018474202E-3</v>
      </c>
      <c r="H49" s="3">
        <f>1-E49/MAX(E$2:E49)</f>
        <v>6.3957368109973545E-2</v>
      </c>
      <c r="I49" s="35">
        <f ca="1">IF(ROW()&gt;计算结果!B$18+1,AVERAGE(OFFSET(C49,0,0,-计算结果!B$18,3)),AVERAGE(OFFSET(C49,0,0,-ROW(),3)))</f>
        <v>1005.5553787878783</v>
      </c>
      <c r="J49" s="35">
        <f ca="1">IF(ROW()&gt;计算结果!B$18+1,MAX(OFFSET(C49,0,0,-计算结果!B$18,1)),MAX(OFFSET(C49,0,0,-ROW(),1)))</f>
        <v>1059.48</v>
      </c>
      <c r="K49" s="35">
        <f ca="1">IF(ROW()&gt;计算结果!B$18+1,MIN(OFFSET(D49,0,0,-计算结果!B$18,1)),MIN(OFFSET(D49,0,0,-ROW(),1)))</f>
        <v>943.43</v>
      </c>
      <c r="L49" s="35">
        <f t="shared" ca="1" si="1"/>
        <v>1067.6807575757566</v>
      </c>
      <c r="M49" s="35">
        <f t="shared" ca="1" si="2"/>
        <v>1121.6053787878786</v>
      </c>
      <c r="N49" s="35">
        <f t="shared" ca="1" si="3"/>
        <v>1175.5300000000002</v>
      </c>
      <c r="O49" s="35">
        <f t="shared" ca="1" si="4"/>
        <v>951.63075757575666</v>
      </c>
      <c r="P49" s="35">
        <f t="shared" ca="1" si="5"/>
        <v>889.50537878787827</v>
      </c>
      <c r="Q49" s="35">
        <f t="shared" ca="1" si="6"/>
        <v>827.37999999999988</v>
      </c>
      <c r="R49" s="34" t="str">
        <f t="shared" ca="1" si="7"/>
        <v>卖</v>
      </c>
      <c r="S49" s="4" t="str">
        <f t="shared" ca="1" si="8"/>
        <v/>
      </c>
      <c r="T49" s="3">
        <f ca="1">IF(R48="买",E49/E48-1,0)-IF(S49=1,计算结果!B$17,0)</f>
        <v>0</v>
      </c>
      <c r="U49" s="2">
        <f t="shared" ca="1" si="9"/>
        <v>0.98293856917492262</v>
      </c>
      <c r="V49" s="3">
        <f ca="1">1-U49/MAX(U$2:U49)</f>
        <v>4.3775858452973382E-2</v>
      </c>
      <c r="W49" s="35">
        <f t="shared" ca="1" si="10"/>
        <v>30.259242424243325</v>
      </c>
    </row>
    <row r="50" spans="1:23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6">
        <v>6955307520</v>
      </c>
      <c r="G50" s="3">
        <f t="shared" si="0"/>
        <v>-1.8199594659279561E-2</v>
      </c>
      <c r="H50" s="3">
        <f>1-E50/MAX(E$2:E50)</f>
        <v>8.0992964594177264E-2</v>
      </c>
      <c r="I50" s="35">
        <f ca="1">IF(ROW()&gt;计算结果!B$18+1,AVERAGE(OFFSET(C50,0,0,-计算结果!B$18,3)),AVERAGE(OFFSET(C50,0,0,-ROW(),3)))</f>
        <v>1005.0865151515148</v>
      </c>
      <c r="J50" s="35">
        <f ca="1">IF(ROW()&gt;计算结果!B$18+1,MAX(OFFSET(C50,0,0,-计算结果!B$18,1)),MAX(OFFSET(C50,0,0,-ROW(),1)))</f>
        <v>1059.48</v>
      </c>
      <c r="K50" s="35">
        <f ca="1">IF(ROW()&gt;计算结果!B$18+1,MIN(OFFSET(D50,0,0,-计算结果!B$18,1)),MIN(OFFSET(D50,0,0,-ROW(),1)))</f>
        <v>943.43</v>
      </c>
      <c r="L50" s="35">
        <f t="shared" ca="1" si="1"/>
        <v>1066.7430303030296</v>
      </c>
      <c r="M50" s="35">
        <f t="shared" ca="1" si="2"/>
        <v>1121.1365151515151</v>
      </c>
      <c r="N50" s="35">
        <f t="shared" ca="1" si="3"/>
        <v>1175.5300000000002</v>
      </c>
      <c r="O50" s="35">
        <f t="shared" ca="1" si="4"/>
        <v>950.69303030302967</v>
      </c>
      <c r="P50" s="35">
        <f t="shared" ca="1" si="5"/>
        <v>889.03651515151478</v>
      </c>
      <c r="Q50" s="35">
        <f t="shared" ca="1" si="6"/>
        <v>827.37999999999988</v>
      </c>
      <c r="R50" s="34" t="str">
        <f t="shared" ca="1" si="7"/>
        <v>卖</v>
      </c>
      <c r="S50" s="4" t="str">
        <f t="shared" ca="1" si="8"/>
        <v/>
      </c>
      <c r="T50" s="3">
        <f ca="1">IF(R49="买",E50/E49-1,0)-IF(S50=1,计算结果!B$17,0)</f>
        <v>0</v>
      </c>
      <c r="U50" s="2">
        <f t="shared" ca="1" si="9"/>
        <v>0.98293856917492262</v>
      </c>
      <c r="V50" s="3">
        <f ca="1">1-U50/MAX(U$2:U50)</f>
        <v>4.3775858452973382E-2</v>
      </c>
      <c r="W50" s="35">
        <f t="shared" ca="1" si="10"/>
        <v>13.326969696970309</v>
      </c>
    </row>
    <row r="51" spans="1:23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6">
        <v>7092055552</v>
      </c>
      <c r="G51" s="3">
        <f t="shared" si="0"/>
        <v>-5.196987614364823E-3</v>
      </c>
      <c r="H51" s="3">
        <f>1-E51/MAX(E$2:E51)</f>
        <v>8.5769032774695497E-2</v>
      </c>
      <c r="I51" s="35">
        <f ca="1">IF(ROW()&gt;计算结果!B$18+1,AVERAGE(OFFSET(C51,0,0,-计算结果!B$18,3)),AVERAGE(OFFSET(C51,0,0,-ROW(),3)))</f>
        <v>1004.3485606060602</v>
      </c>
      <c r="J51" s="35">
        <f ca="1">IF(ROW()&gt;计算结果!B$18+1,MAX(OFFSET(C51,0,0,-计算结果!B$18,1)),MAX(OFFSET(C51,0,0,-ROW(),1)))</f>
        <v>1059.48</v>
      </c>
      <c r="K51" s="35">
        <f ca="1">IF(ROW()&gt;计算结果!B$18+1,MIN(OFFSET(D51,0,0,-计算结果!B$18,1)),MIN(OFFSET(D51,0,0,-ROW(),1)))</f>
        <v>943.43</v>
      </c>
      <c r="L51" s="35">
        <f t="shared" ca="1" si="1"/>
        <v>1065.2671212121204</v>
      </c>
      <c r="M51" s="35">
        <f t="shared" ca="1" si="2"/>
        <v>1120.3985606060605</v>
      </c>
      <c r="N51" s="35">
        <f t="shared" ca="1" si="3"/>
        <v>1175.5300000000002</v>
      </c>
      <c r="O51" s="35">
        <f t="shared" ca="1" si="4"/>
        <v>949.21712121212045</v>
      </c>
      <c r="P51" s="35">
        <f t="shared" ca="1" si="5"/>
        <v>888.29856060606016</v>
      </c>
      <c r="Q51" s="35">
        <f t="shared" ca="1" si="6"/>
        <v>827.37999999999988</v>
      </c>
      <c r="R51" s="34" t="str">
        <f t="shared" ca="1" si="7"/>
        <v>卖</v>
      </c>
      <c r="S51" s="4" t="str">
        <f t="shared" ca="1" si="8"/>
        <v/>
      </c>
      <c r="T51" s="3">
        <f ca="1">IF(R50="买",E51/E50-1,0)-IF(S51=1,计算结果!B$17,0)</f>
        <v>0</v>
      </c>
      <c r="U51" s="2">
        <f t="shared" ca="1" si="9"/>
        <v>0.98293856917492262</v>
      </c>
      <c r="V51" s="3">
        <f ca="1">1-U51/MAX(U$2:U51)</f>
        <v>4.3775858452973382E-2</v>
      </c>
      <c r="W51" s="35">
        <f t="shared" ca="1" si="10"/>
        <v>9.7928787878795447</v>
      </c>
    </row>
    <row r="52" spans="1:23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6">
        <v>6446642688</v>
      </c>
      <c r="G52" s="3">
        <f t="shared" si="0"/>
        <v>6.0374761472767879E-3</v>
      </c>
      <c r="H52" s="3">
        <f>1-E52/MAX(E$2:E52)</f>
        <v>8.0249385116970884E-2</v>
      </c>
      <c r="I52" s="35">
        <f ca="1">IF(ROW()&gt;计算结果!B$18+1,AVERAGE(OFFSET(C52,0,0,-计算结果!B$18,3)),AVERAGE(OFFSET(C52,0,0,-ROW(),3)))</f>
        <v>1003.5563636363632</v>
      </c>
      <c r="J52" s="35">
        <f ca="1">IF(ROW()&gt;计算结果!B$18+1,MAX(OFFSET(C52,0,0,-计算结果!B$18,1)),MAX(OFFSET(C52,0,0,-ROW(),1)))</f>
        <v>1059.48</v>
      </c>
      <c r="K52" s="35">
        <f ca="1">IF(ROW()&gt;计算结果!B$18+1,MIN(OFFSET(D52,0,0,-计算结果!B$18,1)),MIN(OFFSET(D52,0,0,-ROW(),1)))</f>
        <v>943.43</v>
      </c>
      <c r="L52" s="35">
        <f t="shared" ca="1" si="1"/>
        <v>1063.6827272727264</v>
      </c>
      <c r="M52" s="35">
        <f t="shared" ca="1" si="2"/>
        <v>1119.6063636363633</v>
      </c>
      <c r="N52" s="35">
        <f t="shared" ca="1" si="3"/>
        <v>1175.5300000000002</v>
      </c>
      <c r="O52" s="35">
        <f t="shared" ca="1" si="4"/>
        <v>947.63272727272647</v>
      </c>
      <c r="P52" s="35">
        <f t="shared" ca="1" si="5"/>
        <v>887.50636363636318</v>
      </c>
      <c r="Q52" s="35">
        <f t="shared" ca="1" si="6"/>
        <v>827.37999999999988</v>
      </c>
      <c r="R52" s="34" t="str">
        <f t="shared" ca="1" si="7"/>
        <v>卖</v>
      </c>
      <c r="S52" s="4" t="str">
        <f t="shared" ca="1" si="8"/>
        <v/>
      </c>
      <c r="T52" s="3">
        <f ca="1">IF(R51="买",E52/E51-1,0)-IF(S52=1,计算结果!B$17,0)</f>
        <v>0</v>
      </c>
      <c r="U52" s="2">
        <f t="shared" ca="1" si="9"/>
        <v>0.98293856917492262</v>
      </c>
      <c r="V52" s="3">
        <f ca="1">1-U52/MAX(U$2:U52)</f>
        <v>4.3775858452973382E-2</v>
      </c>
      <c r="W52" s="35">
        <f t="shared" ca="1" si="10"/>
        <v>17.167272727273485</v>
      </c>
    </row>
    <row r="53" spans="1:23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6">
        <v>4258127104</v>
      </c>
      <c r="G53" s="3">
        <f t="shared" si="0"/>
        <v>-1.9174958540629783E-3</v>
      </c>
      <c r="H53" s="3">
        <f>1-E53/MAX(E$2:E53)</f>
        <v>8.2013003107780813E-2</v>
      </c>
      <c r="I53" s="35">
        <f ca="1">IF(ROW()&gt;计算结果!B$18+1,AVERAGE(OFFSET(C53,0,0,-计算结果!B$18,3)),AVERAGE(OFFSET(C53,0,0,-ROW(),3)))</f>
        <v>1002.7983333333332</v>
      </c>
      <c r="J53" s="35">
        <f ca="1">IF(ROW()&gt;计算结果!B$18+1,MAX(OFFSET(C53,0,0,-计算结果!B$18,1)),MAX(OFFSET(C53,0,0,-ROW(),1)))</f>
        <v>1059.48</v>
      </c>
      <c r="K53" s="35">
        <f ca="1">IF(ROW()&gt;计算结果!B$18+1,MIN(OFFSET(D53,0,0,-计算结果!B$18,1)),MIN(OFFSET(D53,0,0,-ROW(),1)))</f>
        <v>943.43</v>
      </c>
      <c r="L53" s="35">
        <f t="shared" ca="1" si="1"/>
        <v>1062.1666666666665</v>
      </c>
      <c r="M53" s="35">
        <f t="shared" ca="1" si="2"/>
        <v>1118.8483333333334</v>
      </c>
      <c r="N53" s="35">
        <f t="shared" ca="1" si="3"/>
        <v>1175.5300000000002</v>
      </c>
      <c r="O53" s="35">
        <f t="shared" ca="1" si="4"/>
        <v>946.11666666666633</v>
      </c>
      <c r="P53" s="35">
        <f t="shared" ca="1" si="5"/>
        <v>886.74833333333311</v>
      </c>
      <c r="Q53" s="35">
        <f t="shared" ca="1" si="6"/>
        <v>827.37999999999988</v>
      </c>
      <c r="R53" s="34" t="str">
        <f t="shared" ca="1" si="7"/>
        <v>卖</v>
      </c>
      <c r="S53" s="4" t="str">
        <f t="shared" ca="1" si="8"/>
        <v/>
      </c>
      <c r="T53" s="3">
        <f ca="1">IF(R52="买",E53/E52-1,0)-IF(S53=1,计算结果!B$17,0)</f>
        <v>0</v>
      </c>
      <c r="U53" s="2">
        <f t="shared" ca="1" si="9"/>
        <v>0.98293856917492262</v>
      </c>
      <c r="V53" s="3">
        <f ca="1">1-U53/MAX(U$2:U53)</f>
        <v>4.3775858452973382E-2</v>
      </c>
      <c r="W53" s="35">
        <f t="shared" ca="1" si="10"/>
        <v>16.833333333333712</v>
      </c>
    </row>
    <row r="54" spans="1:23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6">
        <v>4141656320</v>
      </c>
      <c r="G54" s="3">
        <f t="shared" si="0"/>
        <v>-2.3469546705435773E-3</v>
      </c>
      <c r="H54" s="3">
        <f>1-E54/MAX(E$2:E54)</f>
        <v>8.416747697763538E-2</v>
      </c>
      <c r="I54" s="35">
        <f ca="1">IF(ROW()&gt;计算结果!B$18+1,AVERAGE(OFFSET(C54,0,0,-计算结果!B$18,3)),AVERAGE(OFFSET(C54,0,0,-ROW(),3)))</f>
        <v>1001.9585606060601</v>
      </c>
      <c r="J54" s="35">
        <f ca="1">IF(ROW()&gt;计算结果!B$18+1,MAX(OFFSET(C54,0,0,-计算结果!B$18,1)),MAX(OFFSET(C54,0,0,-ROW(),1)))</f>
        <v>1059.48</v>
      </c>
      <c r="K54" s="35">
        <f ca="1">IF(ROW()&gt;计算结果!B$18+1,MIN(OFFSET(D54,0,0,-计算结果!B$18,1)),MIN(OFFSET(D54,0,0,-ROW(),1)))</f>
        <v>943.43</v>
      </c>
      <c r="L54" s="35">
        <f t="shared" ca="1" si="1"/>
        <v>1060.4871212121202</v>
      </c>
      <c r="M54" s="35">
        <f t="shared" ca="1" si="2"/>
        <v>1118.0085606060602</v>
      </c>
      <c r="N54" s="35">
        <f t="shared" ca="1" si="3"/>
        <v>1175.5300000000002</v>
      </c>
      <c r="O54" s="35">
        <f t="shared" ca="1" si="4"/>
        <v>944.43712121212025</v>
      </c>
      <c r="P54" s="35">
        <f t="shared" ca="1" si="5"/>
        <v>885.90856060606006</v>
      </c>
      <c r="Q54" s="35">
        <f t="shared" ca="1" si="6"/>
        <v>827.37999999999988</v>
      </c>
      <c r="R54" s="34" t="str">
        <f t="shared" ca="1" si="7"/>
        <v>卖</v>
      </c>
      <c r="S54" s="4" t="str">
        <f t="shared" ca="1" si="8"/>
        <v/>
      </c>
      <c r="T54" s="3">
        <f ca="1">IF(R53="买",E54/E53-1,0)-IF(S54=1,计算结果!B$17,0)</f>
        <v>0</v>
      </c>
      <c r="U54" s="2">
        <f t="shared" ca="1" si="9"/>
        <v>0.98293856917492262</v>
      </c>
      <c r="V54" s="3">
        <f ca="1">1-U54/MAX(U$2:U54)</f>
        <v>4.3775858452973382E-2</v>
      </c>
      <c r="W54" s="35">
        <f t="shared" ca="1" si="10"/>
        <v>16.252878787879808</v>
      </c>
    </row>
    <row r="55" spans="1:23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6">
        <v>4842150912</v>
      </c>
      <c r="G55" s="3">
        <f t="shared" si="0"/>
        <v>-5.7250517856957117E-3</v>
      </c>
      <c r="H55" s="3">
        <f>1-E55/MAX(E$2:E55)</f>
        <v>8.9410665598962713E-2</v>
      </c>
      <c r="I55" s="35">
        <f ca="1">IF(ROW()&gt;计算结果!B$18+1,AVERAGE(OFFSET(C55,0,0,-计算结果!B$18,3)),AVERAGE(OFFSET(C55,0,0,-ROW(),3)))</f>
        <v>1001.6858333333331</v>
      </c>
      <c r="J55" s="35">
        <f ca="1">IF(ROW()&gt;计算结果!B$18+1,MAX(OFFSET(C55,0,0,-计算结果!B$18,1)),MAX(OFFSET(C55,0,0,-ROW(),1)))</f>
        <v>1059.48</v>
      </c>
      <c r="K55" s="35">
        <f ca="1">IF(ROW()&gt;计算结果!B$18+1,MIN(OFFSET(D55,0,0,-计算结果!B$18,1)),MIN(OFFSET(D55,0,0,-ROW(),1)))</f>
        <v>943.43</v>
      </c>
      <c r="L55" s="35">
        <f t="shared" ca="1" si="1"/>
        <v>1059.9416666666662</v>
      </c>
      <c r="M55" s="35">
        <f t="shared" ca="1" si="2"/>
        <v>1117.7358333333332</v>
      </c>
      <c r="N55" s="35">
        <f t="shared" ca="1" si="3"/>
        <v>1175.5300000000002</v>
      </c>
      <c r="O55" s="35">
        <f t="shared" ca="1" si="4"/>
        <v>943.8916666666662</v>
      </c>
      <c r="P55" s="35">
        <f t="shared" ca="1" si="5"/>
        <v>885.63583333333304</v>
      </c>
      <c r="Q55" s="35">
        <f t="shared" ca="1" si="6"/>
        <v>827.37999999999988</v>
      </c>
      <c r="R55" s="34" t="str">
        <f t="shared" ca="1" si="7"/>
        <v>卖</v>
      </c>
      <c r="S55" s="4" t="str">
        <f t="shared" ca="1" si="8"/>
        <v/>
      </c>
      <c r="T55" s="3">
        <f ca="1">IF(R54="买",E55/E54-1,0)-IF(S55=1,计算结果!B$17,0)</f>
        <v>0</v>
      </c>
      <c r="U55" s="2">
        <f t="shared" ca="1" si="9"/>
        <v>0.98293856917492262</v>
      </c>
      <c r="V55" s="3">
        <f ca="1">1-U55/MAX(U$2:U55)</f>
        <v>4.3775858452973382E-2</v>
      </c>
      <c r="W55" s="35">
        <f t="shared" ca="1" si="10"/>
        <v>11.298333333333858</v>
      </c>
    </row>
    <row r="56" spans="1:23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6">
        <v>5459378688</v>
      </c>
      <c r="G56" s="3">
        <f t="shared" si="0"/>
        <v>-1.9011924329191188E-2</v>
      </c>
      <c r="H56" s="3">
        <f>1-E56/MAX(E$2:E56)</f>
        <v>0.10672272111956382</v>
      </c>
      <c r="I56" s="35">
        <f ca="1">IF(ROW()&gt;计算结果!B$18+1,AVERAGE(OFFSET(C56,0,0,-计算结果!B$18,3)),AVERAGE(OFFSET(C56,0,0,-ROW(),3)))</f>
        <v>1001.0515151515151</v>
      </c>
      <c r="J56" s="35">
        <f ca="1">IF(ROW()&gt;计算结果!B$18+1,MAX(OFFSET(C56,0,0,-计算结果!B$18,1)),MAX(OFFSET(C56,0,0,-ROW(),1)))</f>
        <v>1059.48</v>
      </c>
      <c r="K56" s="35">
        <f ca="1">IF(ROW()&gt;计算结果!B$18+1,MIN(OFFSET(D56,0,0,-计算结果!B$18,1)),MIN(OFFSET(D56,0,0,-ROW(),1)))</f>
        <v>936.37</v>
      </c>
      <c r="L56" s="35">
        <f t="shared" ca="1" si="1"/>
        <v>1065.7330303030303</v>
      </c>
      <c r="M56" s="35">
        <f t="shared" ca="1" si="2"/>
        <v>1124.1615151515152</v>
      </c>
      <c r="N56" s="35">
        <f t="shared" ca="1" si="3"/>
        <v>1182.5900000000001</v>
      </c>
      <c r="O56" s="35">
        <f t="shared" ca="1" si="4"/>
        <v>942.62303030303019</v>
      </c>
      <c r="P56" s="35">
        <f t="shared" ca="1" si="5"/>
        <v>877.94151515151509</v>
      </c>
      <c r="Q56" s="35">
        <f t="shared" ca="1" si="6"/>
        <v>813.26</v>
      </c>
      <c r="R56" s="34" t="str">
        <f t="shared" ca="1" si="7"/>
        <v>卖</v>
      </c>
      <c r="S56" s="4" t="str">
        <f t="shared" ca="1" si="8"/>
        <v/>
      </c>
      <c r="T56" s="3">
        <f ca="1">IF(R55="买",E56/E55-1,0)-IF(S56=1,计算结果!B$17,0)</f>
        <v>0</v>
      </c>
      <c r="U56" s="2">
        <f t="shared" ca="1" si="9"/>
        <v>0.98293856917492262</v>
      </c>
      <c r="V56" s="3">
        <f ca="1">1-U56/MAX(U$2:U56)</f>
        <v>4.3775858452973382E-2</v>
      </c>
      <c r="W56" s="35">
        <f t="shared" ca="1" si="10"/>
        <v>-5.5930303030302184</v>
      </c>
    </row>
    <row r="57" spans="1:23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6">
        <v>4555322880</v>
      </c>
      <c r="G57" s="3">
        <f t="shared" si="0"/>
        <v>5.5174327396134704E-3</v>
      </c>
      <c r="H57" s="3">
        <f>1-E57/MAX(E$2:E57)</f>
        <v>0.101794123815516</v>
      </c>
      <c r="I57" s="35">
        <f ca="1">IF(ROW()&gt;计算结果!B$18+1,AVERAGE(OFFSET(C57,0,0,-计算结果!B$18,3)),AVERAGE(OFFSET(C57,0,0,-ROW(),3)))</f>
        <v>1000.3401515151517</v>
      </c>
      <c r="J57" s="35">
        <f ca="1">IF(ROW()&gt;计算结果!B$18+1,MAX(OFFSET(C57,0,0,-计算结果!B$18,1)),MAX(OFFSET(C57,0,0,-ROW(),1)))</f>
        <v>1059.48</v>
      </c>
      <c r="K57" s="35">
        <f ca="1">IF(ROW()&gt;计算结果!B$18+1,MIN(OFFSET(D57,0,0,-计算结果!B$18,1)),MIN(OFFSET(D57,0,0,-ROW(),1)))</f>
        <v>928.33</v>
      </c>
      <c r="L57" s="35">
        <f t="shared" ca="1" si="1"/>
        <v>1072.3503030303032</v>
      </c>
      <c r="M57" s="35">
        <f t="shared" ca="1" si="2"/>
        <v>1131.4901515151519</v>
      </c>
      <c r="N57" s="35">
        <f t="shared" ca="1" si="3"/>
        <v>1190.6300000000001</v>
      </c>
      <c r="O57" s="35">
        <f t="shared" ca="1" si="4"/>
        <v>941.2003030303033</v>
      </c>
      <c r="P57" s="35">
        <f t="shared" ca="1" si="5"/>
        <v>869.19015151515168</v>
      </c>
      <c r="Q57" s="35">
        <f t="shared" ca="1" si="6"/>
        <v>797.18000000000006</v>
      </c>
      <c r="R57" s="34" t="str">
        <f t="shared" ca="1" si="7"/>
        <v>卖</v>
      </c>
      <c r="S57" s="4" t="str">
        <f t="shared" ca="1" si="8"/>
        <v/>
      </c>
      <c r="T57" s="3">
        <f ca="1">IF(R56="买",E57/E56-1,0)-IF(S57=1,计算结果!B$17,0)</f>
        <v>0</v>
      </c>
      <c r="U57" s="2">
        <f t="shared" ca="1" si="9"/>
        <v>0.98293856917492262</v>
      </c>
      <c r="V57" s="3">
        <f ca="1">1-U57/MAX(U$2:U57)</f>
        <v>4.3775858452973382E-2</v>
      </c>
      <c r="W57" s="35">
        <f t="shared" ca="1" si="10"/>
        <v>0.9996969696967426</v>
      </c>
    </row>
    <row r="58" spans="1:23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6">
        <v>10109403136</v>
      </c>
      <c r="G58" s="3">
        <f t="shared" si="0"/>
        <v>3.814476756527263E-2</v>
      </c>
      <c r="H58" s="3">
        <f>1-E58/MAX(E$2:E58)</f>
        <v>6.7532269442696746E-2</v>
      </c>
      <c r="I58" s="35">
        <f ca="1">IF(ROW()&gt;计算结果!B$18+1,AVERAGE(OFFSET(C58,0,0,-计算结果!B$18,3)),AVERAGE(OFFSET(C58,0,0,-ROW(),3)))</f>
        <v>1000.5970454545457</v>
      </c>
      <c r="J58" s="35">
        <f ca="1">IF(ROW()&gt;计算结果!B$18+1,MAX(OFFSET(C58,0,0,-计算结果!B$18,1)),MAX(OFFSET(C58,0,0,-ROW(),1)))</f>
        <v>1059.48</v>
      </c>
      <c r="K58" s="35">
        <f ca="1">IF(ROW()&gt;计算结果!B$18+1,MIN(OFFSET(D58,0,0,-计算结果!B$18,1)),MIN(OFFSET(D58,0,0,-ROW(),1)))</f>
        <v>928.33</v>
      </c>
      <c r="L58" s="35">
        <f t="shared" ca="1" si="1"/>
        <v>1072.8640909090914</v>
      </c>
      <c r="M58" s="35">
        <f t="shared" ca="1" si="2"/>
        <v>1131.7470454545455</v>
      </c>
      <c r="N58" s="35">
        <f t="shared" ca="1" si="3"/>
        <v>1190.6300000000001</v>
      </c>
      <c r="O58" s="35">
        <f t="shared" ca="1" si="4"/>
        <v>941.71409090909128</v>
      </c>
      <c r="P58" s="35">
        <f t="shared" ca="1" si="5"/>
        <v>869.44704545454567</v>
      </c>
      <c r="Q58" s="35">
        <f t="shared" ca="1" si="6"/>
        <v>797.18000000000006</v>
      </c>
      <c r="R58" s="34" t="str">
        <f t="shared" ca="1" si="7"/>
        <v>卖</v>
      </c>
      <c r="S58" s="4" t="str">
        <f t="shared" ca="1" si="8"/>
        <v/>
      </c>
      <c r="T58" s="3">
        <f ca="1">IF(R57="买",E58/E57-1,0)-IF(S58=1,计算结果!B$17,0)</f>
        <v>0</v>
      </c>
      <c r="U58" s="2">
        <f t="shared" ca="1" si="9"/>
        <v>0.98293856917492262</v>
      </c>
      <c r="V58" s="3">
        <f ca="1">1-U58/MAX(U$2:U58)</f>
        <v>4.3775858452973382E-2</v>
      </c>
      <c r="W58" s="35">
        <f t="shared" ca="1" si="10"/>
        <v>36.425909090908704</v>
      </c>
    </row>
    <row r="59" spans="1:23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6">
        <v>7296500224</v>
      </c>
      <c r="G59" s="3">
        <f t="shared" si="0"/>
        <v>-1.6337129654241722E-2</v>
      </c>
      <c r="H59" s="3">
        <f>1-E59/MAX(E$2:E59)</f>
        <v>8.2766115655207972E-2</v>
      </c>
      <c r="I59" s="35">
        <f ca="1">IF(ROW()&gt;计算结果!B$18+1,AVERAGE(OFFSET(C59,0,0,-计算结果!B$18,3)),AVERAGE(OFFSET(C59,0,0,-ROW(),3)))</f>
        <v>1000.4609848484852</v>
      </c>
      <c r="J59" s="35">
        <f ca="1">IF(ROW()&gt;计算结果!B$18+1,MAX(OFFSET(C59,0,0,-计算结果!B$18,1)),MAX(OFFSET(C59,0,0,-ROW(),1)))</f>
        <v>1059.48</v>
      </c>
      <c r="K59" s="35">
        <f ca="1">IF(ROW()&gt;计算结果!B$18+1,MIN(OFFSET(D59,0,0,-计算结果!B$18,1)),MIN(OFFSET(D59,0,0,-ROW(),1)))</f>
        <v>928.33</v>
      </c>
      <c r="L59" s="35">
        <f t="shared" ca="1" si="1"/>
        <v>1072.5919696969704</v>
      </c>
      <c r="M59" s="35">
        <f t="shared" ca="1" si="2"/>
        <v>1131.6109848484853</v>
      </c>
      <c r="N59" s="35">
        <f t="shared" ca="1" si="3"/>
        <v>1190.6300000000001</v>
      </c>
      <c r="O59" s="35">
        <f t="shared" ca="1" si="4"/>
        <v>941.44196969697032</v>
      </c>
      <c r="P59" s="35">
        <f t="shared" ca="1" si="5"/>
        <v>869.31098484848519</v>
      </c>
      <c r="Q59" s="35">
        <f t="shared" ca="1" si="6"/>
        <v>797.18000000000006</v>
      </c>
      <c r="R59" s="34" t="str">
        <f t="shared" ca="1" si="7"/>
        <v>卖</v>
      </c>
      <c r="S59" s="4" t="str">
        <f t="shared" ca="1" si="8"/>
        <v/>
      </c>
      <c r="T59" s="3">
        <f ca="1">IF(R58="买",E59/E58-1,0)-IF(S59=1,计算结果!B$17,0)</f>
        <v>0</v>
      </c>
      <c r="U59" s="2">
        <f t="shared" ca="1" si="9"/>
        <v>0.98293856917492262</v>
      </c>
      <c r="V59" s="3">
        <f ca="1">1-U59/MAX(U$2:U59)</f>
        <v>4.3775858452973382E-2</v>
      </c>
      <c r="W59" s="35">
        <f t="shared" ca="1" si="10"/>
        <v>20.71803030302965</v>
      </c>
    </row>
    <row r="60" spans="1:23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6">
        <v>6069514240</v>
      </c>
      <c r="G60" s="3">
        <f t="shared" si="0"/>
        <v>-6.8283861312047334E-3</v>
      </c>
      <c r="H60" s="3">
        <f>1-E60/MAX(E$2:E60)</f>
        <v>8.9029342790138966E-2</v>
      </c>
      <c r="I60" s="35">
        <f ca="1">IF(ROW()&gt;计算结果!B$18+1,AVERAGE(OFFSET(C60,0,0,-计算结果!B$18,3)),AVERAGE(OFFSET(C60,0,0,-ROW(),3)))</f>
        <v>999.63295454545471</v>
      </c>
      <c r="J60" s="35">
        <f ca="1">IF(ROW()&gt;计算结果!B$18+1,MAX(OFFSET(C60,0,0,-计算结果!B$18,1)),MAX(OFFSET(C60,0,0,-ROW(),1)))</f>
        <v>1059.48</v>
      </c>
      <c r="K60" s="35">
        <f ca="1">IF(ROW()&gt;计算结果!B$18+1,MIN(OFFSET(D60,0,0,-计算结果!B$18,1)),MIN(OFFSET(D60,0,0,-ROW(),1)))</f>
        <v>928.33</v>
      </c>
      <c r="L60" s="35">
        <f t="shared" ca="1" si="1"/>
        <v>1070.9359090909093</v>
      </c>
      <c r="M60" s="35">
        <f t="shared" ca="1" si="2"/>
        <v>1130.7829545454547</v>
      </c>
      <c r="N60" s="35">
        <f t="shared" ca="1" si="3"/>
        <v>1190.6300000000001</v>
      </c>
      <c r="O60" s="35">
        <f t="shared" ca="1" si="4"/>
        <v>939.7859090909094</v>
      </c>
      <c r="P60" s="35">
        <f t="shared" ca="1" si="5"/>
        <v>868.48295454545473</v>
      </c>
      <c r="Q60" s="35">
        <f t="shared" ca="1" si="6"/>
        <v>797.18000000000006</v>
      </c>
      <c r="R60" s="34" t="str">
        <f t="shared" ca="1" si="7"/>
        <v>卖</v>
      </c>
      <c r="S60" s="4" t="str">
        <f t="shared" ca="1" si="8"/>
        <v/>
      </c>
      <c r="T60" s="3">
        <f ca="1">IF(R59="买",E60/E59-1,0)-IF(S60=1,计算结果!B$17,0)</f>
        <v>0</v>
      </c>
      <c r="U60" s="2">
        <f t="shared" ca="1" si="9"/>
        <v>0.98293856917492262</v>
      </c>
      <c r="V60" s="3">
        <f ca="1">1-U60/MAX(U$2:U60)</f>
        <v>4.3775858452973382E-2</v>
      </c>
      <c r="W60" s="35">
        <f t="shared" ca="1" si="10"/>
        <v>15.804090909090633</v>
      </c>
    </row>
    <row r="61" spans="1:23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6">
        <v>9727655936</v>
      </c>
      <c r="G61" s="3">
        <f t="shared" si="0"/>
        <v>1.8909783484548637E-2</v>
      </c>
      <c r="H61" s="3">
        <f>1-E61/MAX(E$2:E61)</f>
        <v>7.1803084901523428E-2</v>
      </c>
      <c r="I61" s="35">
        <f ca="1">IF(ROW()&gt;计算结果!B$18+1,AVERAGE(OFFSET(C61,0,0,-计算结果!B$18,3)),AVERAGE(OFFSET(C61,0,0,-ROW(),3)))</f>
        <v>999.02310606060621</v>
      </c>
      <c r="J61" s="35">
        <f ca="1">IF(ROW()&gt;计算结果!B$18+1,MAX(OFFSET(C61,0,0,-计算结果!B$18,1)),MAX(OFFSET(C61,0,0,-ROW(),1)))</f>
        <v>1059.48</v>
      </c>
      <c r="K61" s="35">
        <f ca="1">IF(ROW()&gt;计算结果!B$18+1,MIN(OFFSET(D61,0,0,-计算结果!B$18,1)),MIN(OFFSET(D61,0,0,-ROW(),1)))</f>
        <v>928.33</v>
      </c>
      <c r="L61" s="35">
        <f t="shared" ca="1" si="1"/>
        <v>1069.7162121212123</v>
      </c>
      <c r="M61" s="35">
        <f t="shared" ca="1" si="2"/>
        <v>1130.1731060606062</v>
      </c>
      <c r="N61" s="35">
        <f t="shared" ca="1" si="3"/>
        <v>1190.6300000000001</v>
      </c>
      <c r="O61" s="35">
        <f t="shared" ca="1" si="4"/>
        <v>938.5662121212124</v>
      </c>
      <c r="P61" s="35">
        <f t="shared" ca="1" si="5"/>
        <v>867.87310606060623</v>
      </c>
      <c r="Q61" s="35">
        <f t="shared" ca="1" si="6"/>
        <v>797.18000000000006</v>
      </c>
      <c r="R61" s="34" t="str">
        <f t="shared" ca="1" si="7"/>
        <v>卖</v>
      </c>
      <c r="S61" s="4" t="str">
        <f t="shared" ca="1" si="8"/>
        <v/>
      </c>
      <c r="T61" s="3">
        <f ca="1">IF(R60="买",E61/E60-1,0)-IF(S61=1,计算结果!B$17,0)</f>
        <v>0</v>
      </c>
      <c r="U61" s="2">
        <f t="shared" ca="1" si="9"/>
        <v>0.98293856917492262</v>
      </c>
      <c r="V61" s="3">
        <f ca="1">1-U61/MAX(U$2:U61)</f>
        <v>4.3775858452973382E-2</v>
      </c>
      <c r="W61" s="35">
        <f t="shared" ca="1" si="10"/>
        <v>35.093787878787566</v>
      </c>
    </row>
    <row r="62" spans="1:23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6">
        <v>13260560384</v>
      </c>
      <c r="G62" s="3">
        <f t="shared" si="0"/>
        <v>1.1369471889571381E-2</v>
      </c>
      <c r="H62" s="3">
        <f>1-E62/MAX(E$2:E62)</f>
        <v>6.1249976167324416E-2</v>
      </c>
      <c r="I62" s="35">
        <f ca="1">IF(ROW()&gt;计算结果!B$18+1,AVERAGE(OFFSET(C62,0,0,-计算结果!B$18,3)),AVERAGE(OFFSET(C62,0,0,-ROW(),3)))</f>
        <v>998.88242424242435</v>
      </c>
      <c r="J62" s="35">
        <f ca="1">IF(ROW()&gt;计算结果!B$18+1,MAX(OFFSET(C62,0,0,-计算结果!B$18,1)),MAX(OFFSET(C62,0,0,-ROW(),1)))</f>
        <v>1059.48</v>
      </c>
      <c r="K62" s="35">
        <f ca="1">IF(ROW()&gt;计算结果!B$18+1,MIN(OFFSET(D62,0,0,-计算结果!B$18,1)),MIN(OFFSET(D62,0,0,-ROW(),1)))</f>
        <v>928.33</v>
      </c>
      <c r="L62" s="35">
        <f t="shared" ca="1" si="1"/>
        <v>1069.4348484848488</v>
      </c>
      <c r="M62" s="35">
        <f t="shared" ca="1" si="2"/>
        <v>1130.0324242424244</v>
      </c>
      <c r="N62" s="35">
        <f t="shared" ca="1" si="3"/>
        <v>1190.6300000000001</v>
      </c>
      <c r="O62" s="35">
        <f t="shared" ca="1" si="4"/>
        <v>938.28484848484868</v>
      </c>
      <c r="P62" s="35">
        <f t="shared" ca="1" si="5"/>
        <v>867.73242424242437</v>
      </c>
      <c r="Q62" s="35">
        <f t="shared" ca="1" si="6"/>
        <v>797.18000000000006</v>
      </c>
      <c r="R62" s="34" t="str">
        <f t="shared" ca="1" si="7"/>
        <v>卖</v>
      </c>
      <c r="S62" s="4" t="str">
        <f t="shared" ca="1" si="8"/>
        <v/>
      </c>
      <c r="T62" s="3">
        <f ca="1">IF(R61="买",E62/E61-1,0)-IF(S62=1,计算结果!B$17,0)</f>
        <v>0</v>
      </c>
      <c r="U62" s="2">
        <f t="shared" ca="1" si="9"/>
        <v>0.98293856917492262</v>
      </c>
      <c r="V62" s="3">
        <f ca="1">1-U62/MAX(U$2:U62)</f>
        <v>4.3775858452973382E-2</v>
      </c>
      <c r="W62" s="35">
        <f t="shared" ca="1" si="10"/>
        <v>46.445151515151338</v>
      </c>
    </row>
    <row r="63" spans="1:23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6">
        <v>9151349760</v>
      </c>
      <c r="G63" s="3">
        <f t="shared" si="0"/>
        <v>1.9010287083769173E-2</v>
      </c>
      <c r="H63" s="3">
        <f>1-E63/MAX(E$2:E63)</f>
        <v>4.3404068714370081E-2</v>
      </c>
      <c r="I63" s="35">
        <f ca="1">IF(ROW()&gt;计算结果!B$18+1,AVERAGE(OFFSET(C63,0,0,-计算结果!B$18,3)),AVERAGE(OFFSET(C63,0,0,-ROW(),3)))</f>
        <v>999.26560606060627</v>
      </c>
      <c r="J63" s="35">
        <f ca="1">IF(ROW()&gt;计算结果!B$18+1,MAX(OFFSET(C63,0,0,-计算结果!B$18,1)),MAX(OFFSET(C63,0,0,-ROW(),1)))</f>
        <v>1059.48</v>
      </c>
      <c r="K63" s="35">
        <f ca="1">IF(ROW()&gt;计算结果!B$18+1,MIN(OFFSET(D63,0,0,-计算结果!B$18,1)),MIN(OFFSET(D63,0,0,-ROW(),1)))</f>
        <v>928.33</v>
      </c>
      <c r="L63" s="35">
        <f t="shared" ca="1" si="1"/>
        <v>1070.2012121212124</v>
      </c>
      <c r="M63" s="35">
        <f t="shared" ca="1" si="2"/>
        <v>1130.4156060606065</v>
      </c>
      <c r="N63" s="35">
        <f t="shared" ca="1" si="3"/>
        <v>1190.6300000000001</v>
      </c>
      <c r="O63" s="35">
        <f t="shared" ca="1" si="4"/>
        <v>939.05121212121253</v>
      </c>
      <c r="P63" s="35">
        <f t="shared" ca="1" si="5"/>
        <v>868.1156060606063</v>
      </c>
      <c r="Q63" s="35">
        <f t="shared" ca="1" si="6"/>
        <v>797.18000000000006</v>
      </c>
      <c r="R63" s="34" t="str">
        <f t="shared" ca="1" si="7"/>
        <v>买</v>
      </c>
      <c r="S63" s="4">
        <f t="shared" ca="1" si="8"/>
        <v>1</v>
      </c>
      <c r="T63" s="3">
        <f ca="1">IF(R62="买",E63/E62-1,0)-IF(S63=1,计算结果!B$17,0)</f>
        <v>0</v>
      </c>
      <c r="U63" s="2">
        <f t="shared" ca="1" si="9"/>
        <v>0.98293856917492262</v>
      </c>
      <c r="V63" s="3">
        <f ca="1">1-U63/MAX(U$2:U63)</f>
        <v>4.3775858452973382E-2</v>
      </c>
      <c r="W63" s="35">
        <f t="shared" ca="1" si="10"/>
        <v>64.398787878787516</v>
      </c>
    </row>
    <row r="64" spans="1:23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6">
        <v>10436232192</v>
      </c>
      <c r="G64" s="3">
        <f t="shared" si="0"/>
        <v>-8.0023917484678408E-3</v>
      </c>
      <c r="H64" s="3">
        <f>1-E64/MAX(E$2:E64)</f>
        <v>5.1059124101508147E-2</v>
      </c>
      <c r="I64" s="35">
        <f ca="1">IF(ROW()&gt;计算结果!B$18+1,AVERAGE(OFFSET(C64,0,0,-计算结果!B$18,3)),AVERAGE(OFFSET(C64,0,0,-ROW(),3)))</f>
        <v>999.92393939393958</v>
      </c>
      <c r="J64" s="35">
        <f ca="1">IF(ROW()&gt;计算结果!B$18+1,MAX(OFFSET(C64,0,0,-计算结果!B$18,1)),MAX(OFFSET(C64,0,0,-ROW(),1)))</f>
        <v>1059.48</v>
      </c>
      <c r="K64" s="35">
        <f ca="1">IF(ROW()&gt;计算结果!B$18+1,MIN(OFFSET(D64,0,0,-计算结果!B$18,1)),MIN(OFFSET(D64,0,0,-ROW(),1)))</f>
        <v>928.33</v>
      </c>
      <c r="L64" s="35">
        <f t="shared" ca="1" si="1"/>
        <v>1071.517878787879</v>
      </c>
      <c r="M64" s="35">
        <f t="shared" ca="1" si="2"/>
        <v>1131.0739393939398</v>
      </c>
      <c r="N64" s="35">
        <f t="shared" ca="1" si="3"/>
        <v>1190.6300000000001</v>
      </c>
      <c r="O64" s="35">
        <f t="shared" ca="1" si="4"/>
        <v>940.36787878787914</v>
      </c>
      <c r="P64" s="35">
        <f t="shared" ca="1" si="5"/>
        <v>868.7739393939396</v>
      </c>
      <c r="Q64" s="35">
        <f t="shared" ca="1" si="6"/>
        <v>797.18000000000006</v>
      </c>
      <c r="R64" s="34" t="str">
        <f t="shared" ca="1" si="7"/>
        <v>卖</v>
      </c>
      <c r="S64" s="4">
        <f t="shared" ca="1" si="8"/>
        <v>1</v>
      </c>
      <c r="T64" s="3">
        <f ca="1">IF(R63="买",E64/E63-1,0)-IF(S64=1,计算结果!B$17,0)</f>
        <v>-8.0023917484678408E-3</v>
      </c>
      <c r="U64" s="2">
        <f t="shared" ca="1" si="9"/>
        <v>0.97507270967970638</v>
      </c>
      <c r="V64" s="3">
        <f ca="1">1-U64/MAX(U$2:U64)</f>
        <v>5.1427938632975123E-2</v>
      </c>
      <c r="W64" s="35">
        <f t="shared" ca="1" si="10"/>
        <v>55.052121212120824</v>
      </c>
    </row>
    <row r="65" spans="1:23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6">
        <v>6479563264</v>
      </c>
      <c r="G65" s="3">
        <f t="shared" si="0"/>
        <v>-1.6796929939121075E-2</v>
      </c>
      <c r="H65" s="3">
        <f>1-E65/MAX(E$2:E65)</f>
        <v>6.69984175103433E-2</v>
      </c>
      <c r="I65" s="35">
        <f ca="1">IF(ROW()&gt;计算结果!B$18+1,AVERAGE(OFFSET(C65,0,0,-计算结果!B$18,3)),AVERAGE(OFFSET(C65,0,0,-ROW(),3)))</f>
        <v>1000.5059090909095</v>
      </c>
      <c r="J65" s="35">
        <f ca="1">IF(ROW()&gt;计算结果!B$18+1,MAX(OFFSET(C65,0,0,-计算结果!B$18,1)),MAX(OFFSET(C65,0,0,-ROW(),1)))</f>
        <v>1059.48</v>
      </c>
      <c r="K65" s="35">
        <f ca="1">IF(ROW()&gt;计算结果!B$18+1,MIN(OFFSET(D65,0,0,-计算结果!B$18,1)),MIN(OFFSET(D65,0,0,-ROW(),1)))</f>
        <v>928.33</v>
      </c>
      <c r="L65" s="35">
        <f t="shared" ca="1" si="1"/>
        <v>1072.6818181818189</v>
      </c>
      <c r="M65" s="35">
        <f t="shared" ca="1" si="2"/>
        <v>1131.6559090909095</v>
      </c>
      <c r="N65" s="35">
        <f t="shared" ca="1" si="3"/>
        <v>1190.6300000000001</v>
      </c>
      <c r="O65" s="35">
        <f t="shared" ca="1" si="4"/>
        <v>941.53181818181906</v>
      </c>
      <c r="P65" s="35">
        <f t="shared" ca="1" si="5"/>
        <v>869.35590909090956</v>
      </c>
      <c r="Q65" s="35">
        <f t="shared" ca="1" si="6"/>
        <v>797.18000000000006</v>
      </c>
      <c r="R65" s="34" t="str">
        <f t="shared" ca="1" si="7"/>
        <v>卖</v>
      </c>
      <c r="S65" s="4" t="str">
        <f t="shared" ca="1" si="8"/>
        <v/>
      </c>
      <c r="T65" s="3">
        <f ca="1">IF(R64="买",E65/E64-1,0)-IF(S65=1,计算结果!B$17,0)</f>
        <v>0</v>
      </c>
      <c r="U65" s="2">
        <f t="shared" ca="1" si="9"/>
        <v>0.97507270967970638</v>
      </c>
      <c r="V65" s="3">
        <f ca="1">1-U65/MAX(U$2:U65)</f>
        <v>5.1427938632975123E-2</v>
      </c>
      <c r="W65" s="35">
        <f t="shared" ca="1" si="10"/>
        <v>37.168181818180983</v>
      </c>
    </row>
    <row r="66" spans="1:23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6">
        <v>10029601792</v>
      </c>
      <c r="G66" s="3">
        <f t="shared" si="0"/>
        <v>2.2683151118831013E-2</v>
      </c>
      <c r="H66" s="3">
        <f>1-E66/MAX(E$2:E66)</f>
        <v>4.5835001620621929E-2</v>
      </c>
      <c r="I66" s="35">
        <f ca="1">IF(ROW()&gt;计算结果!B$18+1,AVERAGE(OFFSET(C66,0,0,-计算结果!B$18,3)),AVERAGE(OFFSET(C66,0,0,-ROW(),3)))</f>
        <v>1001.4240151515154</v>
      </c>
      <c r="J66" s="35">
        <f ca="1">IF(ROW()&gt;计算结果!B$18+1,MAX(OFFSET(C66,0,0,-计算结果!B$18,1)),MAX(OFFSET(C66,0,0,-ROW(),1)))</f>
        <v>1059.48</v>
      </c>
      <c r="K66" s="35">
        <f ca="1">IF(ROW()&gt;计算结果!B$18+1,MIN(OFFSET(D66,0,0,-计算结果!B$18,1)),MIN(OFFSET(D66,0,0,-ROW(),1)))</f>
        <v>928.33</v>
      </c>
      <c r="L66" s="35">
        <f t="shared" ca="1" si="1"/>
        <v>1074.5180303030306</v>
      </c>
      <c r="M66" s="35">
        <f t="shared" ca="1" si="2"/>
        <v>1132.5740151515156</v>
      </c>
      <c r="N66" s="35">
        <f t="shared" ca="1" si="3"/>
        <v>1190.6300000000001</v>
      </c>
      <c r="O66" s="35">
        <f t="shared" ca="1" si="4"/>
        <v>943.36803030303076</v>
      </c>
      <c r="P66" s="35">
        <f t="shared" ca="1" si="5"/>
        <v>870.27401515151541</v>
      </c>
      <c r="Q66" s="35">
        <f t="shared" ca="1" si="6"/>
        <v>797.18000000000006</v>
      </c>
      <c r="R66" s="34" t="str">
        <f t="shared" ca="1" si="7"/>
        <v>卖</v>
      </c>
      <c r="S66" s="4" t="str">
        <f t="shared" ca="1" si="8"/>
        <v/>
      </c>
      <c r="T66" s="3">
        <f ca="1">IF(R65="买",E66/E65-1,0)-IF(S66=1,计算结果!B$17,0)</f>
        <v>0</v>
      </c>
      <c r="U66" s="2">
        <f t="shared" ca="1" si="9"/>
        <v>0.97507270967970638</v>
      </c>
      <c r="V66" s="3">
        <f ca="1">1-U66/MAX(U$2:U66)</f>
        <v>5.1427938632975123E-2</v>
      </c>
      <c r="W66" s="35">
        <f t="shared" ca="1" si="10"/>
        <v>57.531969696969213</v>
      </c>
    </row>
    <row r="67" spans="1:23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6">
        <v>7813424640</v>
      </c>
      <c r="G67" s="3">
        <f t="shared" ref="G67:G130" si="11">E67/E66-1</f>
        <v>-1.3917474273154151E-2</v>
      </c>
      <c r="H67" s="3">
        <f>1-E67/MAX(E$2:E67)</f>
        <v>5.9114568437911075E-2</v>
      </c>
      <c r="I67" s="35">
        <f ca="1">IF(ROW()&gt;计算结果!B$18+1,AVERAGE(OFFSET(C67,0,0,-计算结果!B$18,3)),AVERAGE(OFFSET(C67,0,0,-ROW(),3)))</f>
        <v>1001.4878787878789</v>
      </c>
      <c r="J67" s="35">
        <f ca="1">IF(ROW()&gt;计算结果!B$18+1,MAX(OFFSET(C67,0,0,-计算结果!B$18,1)),MAX(OFFSET(C67,0,0,-ROW(),1)))</f>
        <v>1059.48</v>
      </c>
      <c r="K67" s="35">
        <f ca="1">IF(ROW()&gt;计算结果!B$18+1,MIN(OFFSET(D67,0,0,-计算结果!B$18,1)),MIN(OFFSET(D67,0,0,-ROW(),1)))</f>
        <v>928.33</v>
      </c>
      <c r="L67" s="35">
        <f t="shared" ref="L67:L130" ca="1" si="12">I67+I67-K67</f>
        <v>1074.6457575757577</v>
      </c>
      <c r="M67" s="35">
        <f t="shared" ref="M67:M130" ca="1" si="13">I67+J67-K67</f>
        <v>1132.6378787878789</v>
      </c>
      <c r="N67" s="35">
        <f t="shared" ref="N67:N130" ca="1" si="14">2*J67-K67</f>
        <v>1190.6300000000001</v>
      </c>
      <c r="O67" s="35">
        <f t="shared" ref="O67:O130" ca="1" si="15">I67-(J67-I67)</f>
        <v>943.49575757575781</v>
      </c>
      <c r="P67" s="35">
        <f t="shared" ref="P67:P130" ca="1" si="16">I67-(J67-K67)</f>
        <v>870.33787878787894</v>
      </c>
      <c r="Q67" s="35">
        <f t="shared" ref="Q67:Q130" ca="1" si="17">2*K67-J67</f>
        <v>797.18000000000006</v>
      </c>
      <c r="R67" s="34" t="str">
        <f t="shared" ca="1" si="7"/>
        <v>卖</v>
      </c>
      <c r="S67" s="4" t="str">
        <f t="shared" ca="1" si="8"/>
        <v/>
      </c>
      <c r="T67" s="3">
        <f ca="1">IF(R66="买",E67/E66-1,0)-IF(S67=1,计算结果!B$17,0)</f>
        <v>0</v>
      </c>
      <c r="U67" s="2">
        <f t="shared" ca="1" si="9"/>
        <v>0.97507270967970638</v>
      </c>
      <c r="V67" s="3">
        <f ca="1">1-U67/MAX(U$2:U67)</f>
        <v>5.1427938632975123E-2</v>
      </c>
      <c r="W67" s="35">
        <f t="shared" ca="1" si="10"/>
        <v>43.47424242424222</v>
      </c>
    </row>
    <row r="68" spans="1:23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6">
        <v>6541675520</v>
      </c>
      <c r="G68" s="3">
        <f t="shared" si="11"/>
        <v>-1.3060174068107444E-2</v>
      </c>
      <c r="H68" s="3">
        <f>1-E68/MAX(E$2:E68)</f>
        <v>7.1402695952258344E-2</v>
      </c>
      <c r="I68" s="35">
        <f ca="1">IF(ROW()&gt;计算结果!B$18+1,AVERAGE(OFFSET(C68,0,0,-计算结果!B$18,3)),AVERAGE(OFFSET(C68,0,0,-ROW(),3)))</f>
        <v>1000.9506060606059</v>
      </c>
      <c r="J68" s="35">
        <f ca="1">IF(ROW()&gt;计算结果!B$18+1,MAX(OFFSET(C68,0,0,-计算结果!B$18,1)),MAX(OFFSET(C68,0,0,-ROW(),1)))</f>
        <v>1059.48</v>
      </c>
      <c r="K68" s="35">
        <f ca="1">IF(ROW()&gt;计算结果!B$18+1,MIN(OFFSET(D68,0,0,-计算结果!B$18,1)),MIN(OFFSET(D68,0,0,-ROW(),1)))</f>
        <v>928.33</v>
      </c>
      <c r="L68" s="35">
        <f t="shared" ca="1" si="12"/>
        <v>1073.5712121212118</v>
      </c>
      <c r="M68" s="35">
        <f t="shared" ca="1" si="13"/>
        <v>1132.100606060606</v>
      </c>
      <c r="N68" s="35">
        <f t="shared" ca="1" si="14"/>
        <v>1190.6300000000001</v>
      </c>
      <c r="O68" s="35">
        <f t="shared" ca="1" si="15"/>
        <v>942.42121212121174</v>
      </c>
      <c r="P68" s="35">
        <f t="shared" ca="1" si="16"/>
        <v>869.8006060606059</v>
      </c>
      <c r="Q68" s="35">
        <f t="shared" ca="1" si="17"/>
        <v>797.18000000000006</v>
      </c>
      <c r="R68" s="34" t="str">
        <f t="shared" ref="R68:R131" ca="1" si="18">IF(OR(AND(E68&lt;N68,E68&gt;I68),E68&lt;Q68),"买","卖")</f>
        <v>卖</v>
      </c>
      <c r="S68" s="4" t="str">
        <f t="shared" ref="S68:S131" ca="1" si="19">IF(R67&lt;&gt;R68,1,"")</f>
        <v/>
      </c>
      <c r="T68" s="3">
        <f ca="1">IF(R67="买",E68/E67-1,0)-IF(S68=1,计算结果!B$17,0)</f>
        <v>0</v>
      </c>
      <c r="U68" s="2">
        <f t="shared" ref="U68:U131" ca="1" si="20">IFERROR(U67*(1+T68),U67)</f>
        <v>0.97507270967970638</v>
      </c>
      <c r="V68" s="3">
        <f ca="1">1-U68/MAX(U$2:U68)</f>
        <v>5.1427938632975123E-2</v>
      </c>
      <c r="W68" s="35">
        <f t="shared" ref="W68:W131" ca="1" si="21">E68-O68</f>
        <v>31.658787878788303</v>
      </c>
    </row>
    <row r="69" spans="1:23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6">
        <v>5329138688</v>
      </c>
      <c r="G69" s="3">
        <f t="shared" si="11"/>
        <v>-1.0584346254927768E-2</v>
      </c>
      <c r="H69" s="3">
        <f>1-E69/MAX(E$2:E69)</f>
        <v>8.1231291349692092E-2</v>
      </c>
      <c r="I69" s="35">
        <f ca="1">IF(ROW()&gt;计算结果!B$18+1,AVERAGE(OFFSET(C69,0,0,-计算结果!B$18,3)),AVERAGE(OFFSET(C69,0,0,-ROW(),3)))</f>
        <v>999.93189393939383</v>
      </c>
      <c r="J69" s="35">
        <f ca="1">IF(ROW()&gt;计算结果!B$18+1,MAX(OFFSET(C69,0,0,-计算结果!B$18,1)),MAX(OFFSET(C69,0,0,-ROW(),1)))</f>
        <v>1059.48</v>
      </c>
      <c r="K69" s="35">
        <f ca="1">IF(ROW()&gt;计算结果!B$18+1,MIN(OFFSET(D69,0,0,-计算结果!B$18,1)),MIN(OFFSET(D69,0,0,-ROW(),1)))</f>
        <v>928.33</v>
      </c>
      <c r="L69" s="35">
        <f t="shared" ca="1" si="12"/>
        <v>1071.5337878787877</v>
      </c>
      <c r="M69" s="35">
        <f t="shared" ca="1" si="13"/>
        <v>1131.0818939393939</v>
      </c>
      <c r="N69" s="35">
        <f t="shared" ca="1" si="14"/>
        <v>1190.6300000000001</v>
      </c>
      <c r="O69" s="35">
        <f t="shared" ca="1" si="15"/>
        <v>940.38378787878764</v>
      </c>
      <c r="P69" s="35">
        <f t="shared" ca="1" si="16"/>
        <v>868.78189393939385</v>
      </c>
      <c r="Q69" s="35">
        <f t="shared" ca="1" si="17"/>
        <v>797.18000000000006</v>
      </c>
      <c r="R69" s="34" t="str">
        <f t="shared" ca="1" si="18"/>
        <v>卖</v>
      </c>
      <c r="S69" s="4" t="str">
        <f t="shared" ca="1" si="19"/>
        <v/>
      </c>
      <c r="T69" s="3">
        <f ca="1">IF(R68="买",E69/E68-1,0)-IF(S69=1,计算结果!B$17,0)</f>
        <v>0</v>
      </c>
      <c r="U69" s="2">
        <f t="shared" ca="1" si="20"/>
        <v>0.97507270967970638</v>
      </c>
      <c r="V69" s="3">
        <f ca="1">1-U69/MAX(U$2:U69)</f>
        <v>5.1427938632975123E-2</v>
      </c>
      <c r="W69" s="35">
        <f t="shared" ca="1" si="21"/>
        <v>23.386212121212338</v>
      </c>
    </row>
    <row r="70" spans="1:23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6">
        <v>5768907776</v>
      </c>
      <c r="G70" s="3">
        <f t="shared" si="11"/>
        <v>2.199694947964792E-3</v>
      </c>
      <c r="H70" s="3">
        <f>1-E70/MAX(E$2:E70)</f>
        <v>7.9210280462925886E-2</v>
      </c>
      <c r="I70" s="35">
        <f ca="1">IF(ROW()&gt;计算结果!B$18+1,AVERAGE(OFFSET(C70,0,0,-计算结果!B$18,3)),AVERAGE(OFFSET(C70,0,0,-ROW(),3)))</f>
        <v>998.5483333333334</v>
      </c>
      <c r="J70" s="35">
        <f ca="1">IF(ROW()&gt;计算结果!B$18+1,MAX(OFFSET(C70,0,0,-计算结果!B$18,1)),MAX(OFFSET(C70,0,0,-ROW(),1)))</f>
        <v>1059.48</v>
      </c>
      <c r="K70" s="35">
        <f ca="1">IF(ROW()&gt;计算结果!B$18+1,MIN(OFFSET(D70,0,0,-计算结果!B$18,1)),MIN(OFFSET(D70,0,0,-ROW(),1)))</f>
        <v>928.33</v>
      </c>
      <c r="L70" s="35">
        <f t="shared" ca="1" si="12"/>
        <v>1068.7666666666669</v>
      </c>
      <c r="M70" s="35">
        <f t="shared" ca="1" si="13"/>
        <v>1129.6983333333337</v>
      </c>
      <c r="N70" s="35">
        <f t="shared" ca="1" si="14"/>
        <v>1190.6300000000001</v>
      </c>
      <c r="O70" s="35">
        <f t="shared" ca="1" si="15"/>
        <v>937.61666666666679</v>
      </c>
      <c r="P70" s="35">
        <f t="shared" ca="1" si="16"/>
        <v>867.39833333333343</v>
      </c>
      <c r="Q70" s="35">
        <f t="shared" ca="1" si="17"/>
        <v>797.18000000000006</v>
      </c>
      <c r="R70" s="34" t="str">
        <f t="shared" ca="1" si="18"/>
        <v>卖</v>
      </c>
      <c r="S70" s="4" t="str">
        <f t="shared" ca="1" si="19"/>
        <v/>
      </c>
      <c r="T70" s="3">
        <f ca="1">IF(R69="买",E70/E69-1,0)-IF(S70=1,计算结果!B$17,0)</f>
        <v>0</v>
      </c>
      <c r="U70" s="2">
        <f t="shared" ca="1" si="20"/>
        <v>0.97507270967970638</v>
      </c>
      <c r="V70" s="3">
        <f ca="1">1-U70/MAX(U$2:U70)</f>
        <v>5.1427938632975123E-2</v>
      </c>
      <c r="W70" s="35">
        <f t="shared" ca="1" si="21"/>
        <v>28.273333333333198</v>
      </c>
    </row>
    <row r="71" spans="1:23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6">
        <v>5300003840</v>
      </c>
      <c r="G71" s="3">
        <f t="shared" si="11"/>
        <v>-1.555042499663517E-2</v>
      </c>
      <c r="H71" s="3">
        <f>1-E71/MAX(E$2:E71)</f>
        <v>9.3528951934259918E-2</v>
      </c>
      <c r="I71" s="35">
        <f ca="1">IF(ROW()&gt;计算结果!B$18+1,AVERAGE(OFFSET(C71,0,0,-计算结果!B$18,3)),AVERAGE(OFFSET(C71,0,0,-ROW(),3)))</f>
        <v>997.07651515151497</v>
      </c>
      <c r="J71" s="35">
        <f ca="1">IF(ROW()&gt;计算结果!B$18+1,MAX(OFFSET(C71,0,0,-计算结果!B$18,1)),MAX(OFFSET(C71,0,0,-ROW(),1)))</f>
        <v>1059.48</v>
      </c>
      <c r="K71" s="35">
        <f ca="1">IF(ROW()&gt;计算结果!B$18+1,MIN(OFFSET(D71,0,0,-计算结果!B$18,1)),MIN(OFFSET(D71,0,0,-ROW(),1)))</f>
        <v>928.33</v>
      </c>
      <c r="L71" s="35">
        <f t="shared" ca="1" si="12"/>
        <v>1065.82303030303</v>
      </c>
      <c r="M71" s="35">
        <f t="shared" ca="1" si="13"/>
        <v>1128.2265151515148</v>
      </c>
      <c r="N71" s="35">
        <f t="shared" ca="1" si="14"/>
        <v>1190.6300000000001</v>
      </c>
      <c r="O71" s="35">
        <f t="shared" ca="1" si="15"/>
        <v>934.67303030302992</v>
      </c>
      <c r="P71" s="35">
        <f t="shared" ca="1" si="16"/>
        <v>865.92651515151499</v>
      </c>
      <c r="Q71" s="35">
        <f t="shared" ca="1" si="17"/>
        <v>797.18000000000006</v>
      </c>
      <c r="R71" s="34" t="str">
        <f t="shared" ca="1" si="18"/>
        <v>卖</v>
      </c>
      <c r="S71" s="4" t="str">
        <f t="shared" ca="1" si="19"/>
        <v/>
      </c>
      <c r="T71" s="3">
        <f ca="1">IF(R70="买",E71/E70-1,0)-IF(S71=1,计算结果!B$17,0)</f>
        <v>0</v>
      </c>
      <c r="U71" s="2">
        <f t="shared" ca="1" si="20"/>
        <v>0.97507270967970638</v>
      </c>
      <c r="V71" s="3">
        <f ca="1">1-U71/MAX(U$2:U71)</f>
        <v>5.1427938632975123E-2</v>
      </c>
      <c r="W71" s="35">
        <f t="shared" ca="1" si="21"/>
        <v>16.196969696970086</v>
      </c>
    </row>
    <row r="72" spans="1:23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6">
        <v>6140645888</v>
      </c>
      <c r="G72" s="3">
        <f t="shared" si="11"/>
        <v>-7.2459957722926793E-3</v>
      </c>
      <c r="H72" s="3">
        <f>1-E72/MAX(E$2:E72)</f>
        <v>0.10009723731625009</v>
      </c>
      <c r="I72" s="35">
        <f ca="1">IF(ROW()&gt;计算结果!B$18+1,AVERAGE(OFFSET(C72,0,0,-计算结果!B$18,3)),AVERAGE(OFFSET(C72,0,0,-ROW(),3)))</f>
        <v>995.60113636363621</v>
      </c>
      <c r="J72" s="35">
        <f ca="1">IF(ROW()&gt;计算结果!B$18+1,MAX(OFFSET(C72,0,0,-计算结果!B$18,1)),MAX(OFFSET(C72,0,0,-ROW(),1)))</f>
        <v>1059.48</v>
      </c>
      <c r="K72" s="35">
        <f ca="1">IF(ROW()&gt;计算结果!B$18+1,MIN(OFFSET(D72,0,0,-计算结果!B$18,1)),MIN(OFFSET(D72,0,0,-ROW(),1)))</f>
        <v>928.33</v>
      </c>
      <c r="L72" s="35">
        <f t="shared" ca="1" si="12"/>
        <v>1062.8722727272725</v>
      </c>
      <c r="M72" s="35">
        <f t="shared" ca="1" si="13"/>
        <v>1126.7511363636363</v>
      </c>
      <c r="N72" s="35">
        <f t="shared" ca="1" si="14"/>
        <v>1190.6300000000001</v>
      </c>
      <c r="O72" s="35">
        <f t="shared" ca="1" si="15"/>
        <v>931.72227272727241</v>
      </c>
      <c r="P72" s="35">
        <f t="shared" ca="1" si="16"/>
        <v>864.45113636363624</v>
      </c>
      <c r="Q72" s="35">
        <f t="shared" ca="1" si="17"/>
        <v>797.18000000000006</v>
      </c>
      <c r="R72" s="34" t="str">
        <f t="shared" ca="1" si="18"/>
        <v>卖</v>
      </c>
      <c r="S72" s="4" t="str">
        <f t="shared" ca="1" si="19"/>
        <v/>
      </c>
      <c r="T72" s="3">
        <f ca="1">IF(R71="买",E72/E71-1,0)-IF(S72=1,计算结果!B$17,0)</f>
        <v>0</v>
      </c>
      <c r="U72" s="2">
        <f t="shared" ca="1" si="20"/>
        <v>0.97507270967970638</v>
      </c>
      <c r="V72" s="3">
        <f ca="1">1-U72/MAX(U$2:U72)</f>
        <v>5.1427938632975123E-2</v>
      </c>
      <c r="W72" s="35">
        <f t="shared" ca="1" si="21"/>
        <v>12.257727272727607</v>
      </c>
    </row>
    <row r="73" spans="1:23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6">
        <v>6373550592</v>
      </c>
      <c r="G73" s="3">
        <f t="shared" si="11"/>
        <v>-5.169601050869721E-3</v>
      </c>
      <c r="H73" s="3">
        <f>1-E73/MAX(E$2:E73)</f>
        <v>0.10474937558390052</v>
      </c>
      <c r="I73" s="35">
        <f ca="1">IF(ROW()&gt;计算结果!B$18+1,AVERAGE(OFFSET(C73,0,0,-计算结果!B$18,3)),AVERAGE(OFFSET(C73,0,0,-ROW(),3)))</f>
        <v>993.81325757575723</v>
      </c>
      <c r="J73" s="35">
        <f ca="1">IF(ROW()&gt;计算结果!B$18+1,MAX(OFFSET(C73,0,0,-计算结果!B$18,1)),MAX(OFFSET(C73,0,0,-ROW(),1)))</f>
        <v>1059.48</v>
      </c>
      <c r="K73" s="35">
        <f ca="1">IF(ROW()&gt;计算结果!B$18+1,MIN(OFFSET(D73,0,0,-计算结果!B$18,1)),MIN(OFFSET(D73,0,0,-ROW(),1)))</f>
        <v>928.33</v>
      </c>
      <c r="L73" s="35">
        <f t="shared" ca="1" si="12"/>
        <v>1059.2965151515145</v>
      </c>
      <c r="M73" s="35">
        <f t="shared" ca="1" si="13"/>
        <v>1124.9632575757573</v>
      </c>
      <c r="N73" s="35">
        <f t="shared" ca="1" si="14"/>
        <v>1190.6300000000001</v>
      </c>
      <c r="O73" s="35">
        <f t="shared" ca="1" si="15"/>
        <v>928.14651515151445</v>
      </c>
      <c r="P73" s="35">
        <f t="shared" ca="1" si="16"/>
        <v>862.66325757575726</v>
      </c>
      <c r="Q73" s="35">
        <f t="shared" ca="1" si="17"/>
        <v>797.18000000000006</v>
      </c>
      <c r="R73" s="34" t="str">
        <f t="shared" ca="1" si="18"/>
        <v>卖</v>
      </c>
      <c r="S73" s="4" t="str">
        <f t="shared" ca="1" si="19"/>
        <v/>
      </c>
      <c r="T73" s="3">
        <f ca="1">IF(R72="买",E73/E72-1,0)-IF(S73=1,计算结果!B$17,0)</f>
        <v>0</v>
      </c>
      <c r="U73" s="2">
        <f t="shared" ca="1" si="20"/>
        <v>0.97507270967970638</v>
      </c>
      <c r="V73" s="3">
        <f ca="1">1-U73/MAX(U$2:U73)</f>
        <v>5.1427938632975123E-2</v>
      </c>
      <c r="W73" s="35">
        <f t="shared" ca="1" si="21"/>
        <v>10.953484848485573</v>
      </c>
    </row>
    <row r="74" spans="1:23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6">
        <v>6667302912</v>
      </c>
      <c r="G74" s="3">
        <f t="shared" si="11"/>
        <v>-9.6155893941006765E-3</v>
      </c>
      <c r="H74" s="3">
        <f>1-E74/MAX(E$2:E74)</f>
        <v>0.11335773799309801</v>
      </c>
      <c r="I74" s="35">
        <f ca="1">IF(ROW()&gt;计算结果!B$18+1,AVERAGE(OFFSET(C74,0,0,-计算结果!B$18,3)),AVERAGE(OFFSET(C74,0,0,-ROW(),3)))</f>
        <v>991.28515151515137</v>
      </c>
      <c r="J74" s="35">
        <f ca="1">IF(ROW()&gt;计算结果!B$18+1,MAX(OFFSET(C74,0,0,-计算结果!B$18,1)),MAX(OFFSET(C74,0,0,-ROW(),1)))</f>
        <v>1059.48</v>
      </c>
      <c r="K74" s="35">
        <f ca="1">IF(ROW()&gt;计算结果!B$18+1,MIN(OFFSET(D74,0,0,-计算结果!B$18,1)),MIN(OFFSET(D74,0,0,-ROW(),1)))</f>
        <v>920.16</v>
      </c>
      <c r="L74" s="35">
        <f t="shared" ca="1" si="12"/>
        <v>1062.4103030303027</v>
      </c>
      <c r="M74" s="35">
        <f t="shared" ca="1" si="13"/>
        <v>1130.6051515151516</v>
      </c>
      <c r="N74" s="35">
        <f t="shared" ca="1" si="14"/>
        <v>1198.8000000000002</v>
      </c>
      <c r="O74" s="35">
        <f t="shared" ca="1" si="15"/>
        <v>923.09030303030272</v>
      </c>
      <c r="P74" s="35">
        <f t="shared" ca="1" si="16"/>
        <v>851.96515151515132</v>
      </c>
      <c r="Q74" s="35">
        <f t="shared" ca="1" si="17"/>
        <v>780.83999999999992</v>
      </c>
      <c r="R74" s="34" t="str">
        <f t="shared" ca="1" si="18"/>
        <v>卖</v>
      </c>
      <c r="S74" s="4" t="str">
        <f t="shared" ca="1" si="19"/>
        <v/>
      </c>
      <c r="T74" s="3">
        <f ca="1">IF(R73="买",E74/E73-1,0)-IF(S74=1,计算结果!B$17,0)</f>
        <v>0</v>
      </c>
      <c r="U74" s="2">
        <f t="shared" ca="1" si="20"/>
        <v>0.97507270967970638</v>
      </c>
      <c r="V74" s="3">
        <f ca="1">1-U74/MAX(U$2:U74)</f>
        <v>5.1427938632975123E-2</v>
      </c>
      <c r="W74" s="35">
        <f t="shared" ca="1" si="21"/>
        <v>6.9796969696973292</v>
      </c>
    </row>
    <row r="75" spans="1:23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6">
        <v>7029372928</v>
      </c>
      <c r="G75" s="3">
        <f t="shared" si="11"/>
        <v>7.5370671024761471E-3</v>
      </c>
      <c r="H75" s="3">
        <f>1-E75/MAX(E$2:E75)</f>
        <v>0.10667505576846081</v>
      </c>
      <c r="I75" s="35">
        <f ca="1">IF(ROW()&gt;计算结果!B$18+1,AVERAGE(OFFSET(C75,0,0,-计算结果!B$18,3)),AVERAGE(OFFSET(C75,0,0,-ROW(),3)))</f>
        <v>988.79492424242403</v>
      </c>
      <c r="J75" s="35">
        <f ca="1">IF(ROW()&gt;计算结果!B$18+1,MAX(OFFSET(C75,0,0,-计算结果!B$18,1)),MAX(OFFSET(C75,0,0,-ROW(),1)))</f>
        <v>1059.48</v>
      </c>
      <c r="K75" s="35">
        <f ca="1">IF(ROW()&gt;计算结果!B$18+1,MIN(OFFSET(D75,0,0,-计算结果!B$18,1)),MIN(OFFSET(D75,0,0,-ROW(),1)))</f>
        <v>920.16</v>
      </c>
      <c r="L75" s="35">
        <f t="shared" ca="1" si="12"/>
        <v>1057.4298484848482</v>
      </c>
      <c r="M75" s="35">
        <f t="shared" ca="1" si="13"/>
        <v>1128.1149242424244</v>
      </c>
      <c r="N75" s="35">
        <f t="shared" ca="1" si="14"/>
        <v>1198.8000000000002</v>
      </c>
      <c r="O75" s="35">
        <f t="shared" ca="1" si="15"/>
        <v>918.10984848484804</v>
      </c>
      <c r="P75" s="35">
        <f t="shared" ca="1" si="16"/>
        <v>849.47492424242398</v>
      </c>
      <c r="Q75" s="35">
        <f t="shared" ca="1" si="17"/>
        <v>780.83999999999992</v>
      </c>
      <c r="R75" s="34" t="str">
        <f t="shared" ca="1" si="18"/>
        <v>卖</v>
      </c>
      <c r="S75" s="4" t="str">
        <f t="shared" ca="1" si="19"/>
        <v/>
      </c>
      <c r="T75" s="3">
        <f ca="1">IF(R74="买",E75/E74-1,0)-IF(S75=1,计算结果!B$17,0)</f>
        <v>0</v>
      </c>
      <c r="U75" s="2">
        <f t="shared" ca="1" si="20"/>
        <v>0.97507270967970638</v>
      </c>
      <c r="V75" s="3">
        <f ca="1">1-U75/MAX(U$2:U75)</f>
        <v>5.1427938632975123E-2</v>
      </c>
      <c r="W75" s="35">
        <f t="shared" ca="1" si="21"/>
        <v>18.970151515151997</v>
      </c>
    </row>
    <row r="76" spans="1:23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6">
        <v>6432845824</v>
      </c>
      <c r="G76" s="3">
        <f t="shared" si="11"/>
        <v>-1.1183676953942068E-2</v>
      </c>
      <c r="H76" s="3">
        <f>1-E76/MAX(E$2:E76)</f>
        <v>0.1166657133596446</v>
      </c>
      <c r="I76" s="35">
        <f ca="1">IF(ROW()&gt;计算结果!B$18+1,AVERAGE(OFFSET(C76,0,0,-计算结果!B$18,3)),AVERAGE(OFFSET(C76,0,0,-ROW(),3)))</f>
        <v>986.25909090909079</v>
      </c>
      <c r="J76" s="35">
        <f ca="1">IF(ROW()&gt;计算结果!B$18+1,MAX(OFFSET(C76,0,0,-计算结果!B$18,1)),MAX(OFFSET(C76,0,0,-ROW(),1)))</f>
        <v>1059.48</v>
      </c>
      <c r="K76" s="35">
        <f ca="1">IF(ROW()&gt;计算结果!B$18+1,MIN(OFFSET(D76,0,0,-计算结果!B$18,1)),MIN(OFFSET(D76,0,0,-ROW(),1)))</f>
        <v>920.16</v>
      </c>
      <c r="L76" s="35">
        <f t="shared" ca="1" si="12"/>
        <v>1052.3581818181815</v>
      </c>
      <c r="M76" s="35">
        <f t="shared" ca="1" si="13"/>
        <v>1125.5790909090911</v>
      </c>
      <c r="N76" s="35">
        <f t="shared" ca="1" si="14"/>
        <v>1198.8000000000002</v>
      </c>
      <c r="O76" s="35">
        <f t="shared" ca="1" si="15"/>
        <v>913.03818181818156</v>
      </c>
      <c r="P76" s="35">
        <f t="shared" ca="1" si="16"/>
        <v>846.93909090909074</v>
      </c>
      <c r="Q76" s="35">
        <f t="shared" ca="1" si="17"/>
        <v>780.83999999999992</v>
      </c>
      <c r="R76" s="34" t="str">
        <f t="shared" ca="1" si="18"/>
        <v>卖</v>
      </c>
      <c r="S76" s="4" t="str">
        <f t="shared" ca="1" si="19"/>
        <v/>
      </c>
      <c r="T76" s="3">
        <f ca="1">IF(R75="买",E76/E75-1,0)-IF(S76=1,计算结果!B$17,0)</f>
        <v>0</v>
      </c>
      <c r="U76" s="2">
        <f t="shared" ca="1" si="20"/>
        <v>0.97507270967970638</v>
      </c>
      <c r="V76" s="3">
        <f ca="1">1-U76/MAX(U$2:U76)</f>
        <v>5.1427938632975123E-2</v>
      </c>
      <c r="W76" s="35">
        <f t="shared" ca="1" si="21"/>
        <v>13.561818181818467</v>
      </c>
    </row>
    <row r="77" spans="1:23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6">
        <v>8315813888</v>
      </c>
      <c r="G77" s="3">
        <f t="shared" si="11"/>
        <v>1.6695445715519064E-2</v>
      </c>
      <c r="H77" s="3">
        <f>1-E77/MAX(E$2:E77)</f>
        <v>0.1019180537283837</v>
      </c>
      <c r="I77" s="35">
        <f ca="1">IF(ROW()&gt;计算结果!B$18+1,AVERAGE(OFFSET(C77,0,0,-计算结果!B$18,3)),AVERAGE(OFFSET(C77,0,0,-ROW(),3)))</f>
        <v>983.60893939393941</v>
      </c>
      <c r="J77" s="35">
        <f ca="1">IF(ROW()&gt;计算结果!B$18+1,MAX(OFFSET(C77,0,0,-计算结果!B$18,1)),MAX(OFFSET(C77,0,0,-ROW(),1)))</f>
        <v>1054.6400000000001</v>
      </c>
      <c r="K77" s="35">
        <f ca="1">IF(ROW()&gt;计算结果!B$18+1,MIN(OFFSET(D77,0,0,-计算结果!B$18,1)),MIN(OFFSET(D77,0,0,-ROW(),1)))</f>
        <v>914.83</v>
      </c>
      <c r="L77" s="35">
        <f t="shared" ca="1" si="12"/>
        <v>1052.3878787878789</v>
      </c>
      <c r="M77" s="35">
        <f t="shared" ca="1" si="13"/>
        <v>1123.4189393939396</v>
      </c>
      <c r="N77" s="35">
        <f t="shared" ca="1" si="14"/>
        <v>1194.4500000000003</v>
      </c>
      <c r="O77" s="35">
        <f t="shared" ca="1" si="15"/>
        <v>912.57787878787872</v>
      </c>
      <c r="P77" s="35">
        <f t="shared" ca="1" si="16"/>
        <v>843.79893939393935</v>
      </c>
      <c r="Q77" s="35">
        <f t="shared" ca="1" si="17"/>
        <v>775.02</v>
      </c>
      <c r="R77" s="34" t="str">
        <f t="shared" ca="1" si="18"/>
        <v>卖</v>
      </c>
      <c r="S77" s="4" t="str">
        <f t="shared" ca="1" si="19"/>
        <v/>
      </c>
      <c r="T77" s="3">
        <f ca="1">IF(R76="买",E77/E76-1,0)-IF(S77=1,计算结果!B$17,0)</f>
        <v>0</v>
      </c>
      <c r="U77" s="2">
        <f t="shared" ca="1" si="20"/>
        <v>0.97507270967970638</v>
      </c>
      <c r="V77" s="3">
        <f ca="1">1-U77/MAX(U$2:U77)</f>
        <v>5.1427938632975123E-2</v>
      </c>
      <c r="W77" s="35">
        <f t="shared" ca="1" si="21"/>
        <v>29.492121212121333</v>
      </c>
    </row>
    <row r="78" spans="1:23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6">
        <v>6853192192</v>
      </c>
      <c r="G78" s="3">
        <f t="shared" si="11"/>
        <v>-1.0264630016877829E-2</v>
      </c>
      <c r="H78" s="3">
        <f>1-E78/MAX(E$2:E78)</f>
        <v>0.11113653263169943</v>
      </c>
      <c r="I78" s="35">
        <f ca="1">IF(ROW()&gt;计算结果!B$18+1,AVERAGE(OFFSET(C78,0,0,-计算结果!B$18,3)),AVERAGE(OFFSET(C78,0,0,-ROW(),3)))</f>
        <v>981.19515151515145</v>
      </c>
      <c r="J78" s="35">
        <f ca="1">IF(ROW()&gt;计算结果!B$18+1,MAX(OFFSET(C78,0,0,-计算结果!B$18,1)),MAX(OFFSET(C78,0,0,-ROW(),1)))</f>
        <v>1054.6400000000001</v>
      </c>
      <c r="K78" s="35">
        <f ca="1">IF(ROW()&gt;计算结果!B$18+1,MIN(OFFSET(D78,0,0,-计算结果!B$18,1)),MIN(OFFSET(D78,0,0,-ROW(),1)))</f>
        <v>914.83</v>
      </c>
      <c r="L78" s="35">
        <f t="shared" ca="1" si="12"/>
        <v>1047.5603030303027</v>
      </c>
      <c r="M78" s="35">
        <f t="shared" ca="1" si="13"/>
        <v>1121.0051515151517</v>
      </c>
      <c r="N78" s="35">
        <f t="shared" ca="1" si="14"/>
        <v>1194.4500000000003</v>
      </c>
      <c r="O78" s="35">
        <f t="shared" ca="1" si="15"/>
        <v>907.7503030303028</v>
      </c>
      <c r="P78" s="35">
        <f t="shared" ca="1" si="16"/>
        <v>841.38515151515139</v>
      </c>
      <c r="Q78" s="35">
        <f t="shared" ca="1" si="17"/>
        <v>775.02</v>
      </c>
      <c r="R78" s="34" t="str">
        <f t="shared" ca="1" si="18"/>
        <v>卖</v>
      </c>
      <c r="S78" s="4" t="str">
        <f t="shared" ca="1" si="19"/>
        <v/>
      </c>
      <c r="T78" s="3">
        <f ca="1">IF(R77="买",E78/E77-1,0)-IF(S78=1,计算结果!B$17,0)</f>
        <v>0</v>
      </c>
      <c r="U78" s="2">
        <f t="shared" ca="1" si="20"/>
        <v>0.97507270967970638</v>
      </c>
      <c r="V78" s="3">
        <f ca="1">1-U78/MAX(U$2:U78)</f>
        <v>5.1427938632975123E-2</v>
      </c>
      <c r="W78" s="35">
        <f t="shared" ca="1" si="21"/>
        <v>24.649696969697175</v>
      </c>
    </row>
    <row r="79" spans="1:23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6">
        <v>4889696256</v>
      </c>
      <c r="G79" s="3">
        <f t="shared" si="11"/>
        <v>-2.4914199914199964E-2</v>
      </c>
      <c r="H79" s="3">
        <f>1-E79/MAX(E$2:E79)</f>
        <v>0.13328185475414223</v>
      </c>
      <c r="I79" s="35">
        <f ca="1">IF(ROW()&gt;计算结果!B$18+1,AVERAGE(OFFSET(C79,0,0,-计算结果!B$18,3)),AVERAGE(OFFSET(C79,0,0,-ROW(),3)))</f>
        <v>978.51265151515145</v>
      </c>
      <c r="J79" s="35">
        <f ca="1">IF(ROW()&gt;计算结果!B$18+1,MAX(OFFSET(C79,0,0,-计算结果!B$18,1)),MAX(OFFSET(C79,0,0,-ROW(),1)))</f>
        <v>1054.6400000000001</v>
      </c>
      <c r="K79" s="35">
        <f ca="1">IF(ROW()&gt;计算结果!B$18+1,MIN(OFFSET(D79,0,0,-计算结果!B$18,1)),MIN(OFFSET(D79,0,0,-ROW(),1)))</f>
        <v>909.17</v>
      </c>
      <c r="L79" s="35">
        <f t="shared" ca="1" si="12"/>
        <v>1047.8553030303028</v>
      </c>
      <c r="M79" s="35">
        <f t="shared" ca="1" si="13"/>
        <v>1123.9826515151517</v>
      </c>
      <c r="N79" s="35">
        <f t="shared" ca="1" si="14"/>
        <v>1200.1100000000001</v>
      </c>
      <c r="O79" s="35">
        <f t="shared" ca="1" si="15"/>
        <v>902.38530303030279</v>
      </c>
      <c r="P79" s="35">
        <f t="shared" ca="1" si="16"/>
        <v>833.04265151515131</v>
      </c>
      <c r="Q79" s="35">
        <f t="shared" ca="1" si="17"/>
        <v>763.69999999999982</v>
      </c>
      <c r="R79" s="34" t="str">
        <f t="shared" ca="1" si="18"/>
        <v>卖</v>
      </c>
      <c r="S79" s="4" t="str">
        <f t="shared" ca="1" si="19"/>
        <v/>
      </c>
      <c r="T79" s="3">
        <f ca="1">IF(R78="买",E79/E78-1,0)-IF(S79=1,计算结果!B$17,0)</f>
        <v>0</v>
      </c>
      <c r="U79" s="2">
        <f t="shared" ca="1" si="20"/>
        <v>0.97507270967970638</v>
      </c>
      <c r="V79" s="3">
        <f ca="1">1-U79/MAX(U$2:U79)</f>
        <v>5.1427938632975123E-2</v>
      </c>
      <c r="W79" s="35">
        <f t="shared" ca="1" si="21"/>
        <v>6.7846969696971655</v>
      </c>
    </row>
    <row r="80" spans="1:23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6">
        <v>5960910848</v>
      </c>
      <c r="G80" s="3">
        <f t="shared" si="11"/>
        <v>4.3006258455515756E-3</v>
      </c>
      <c r="H80" s="3">
        <f>1-E80/MAX(E$2:E80)</f>
        <v>0.12955442429788933</v>
      </c>
      <c r="I80" s="35">
        <f ca="1">IF(ROW()&gt;计算结果!B$18+1,AVERAGE(OFFSET(C80,0,0,-计算结果!B$18,3)),AVERAGE(OFFSET(C80,0,0,-ROW(),3)))</f>
        <v>975.71492424242433</v>
      </c>
      <c r="J80" s="35">
        <f ca="1">IF(ROW()&gt;计算结果!B$18+1,MAX(OFFSET(C80,0,0,-计算结果!B$18,1)),MAX(OFFSET(C80,0,0,-ROW(),1)))</f>
        <v>1054.6400000000001</v>
      </c>
      <c r="K80" s="35">
        <f ca="1">IF(ROW()&gt;计算结果!B$18+1,MIN(OFFSET(D80,0,0,-计算结果!B$18,1)),MIN(OFFSET(D80,0,0,-ROW(),1)))</f>
        <v>892.31</v>
      </c>
      <c r="L80" s="35">
        <f t="shared" ca="1" si="12"/>
        <v>1059.1198484848487</v>
      </c>
      <c r="M80" s="35">
        <f t="shared" ca="1" si="13"/>
        <v>1138.0449242424245</v>
      </c>
      <c r="N80" s="35">
        <f t="shared" ca="1" si="14"/>
        <v>1216.9700000000003</v>
      </c>
      <c r="O80" s="35">
        <f t="shared" ca="1" si="15"/>
        <v>896.78984848484856</v>
      </c>
      <c r="P80" s="35">
        <f t="shared" ca="1" si="16"/>
        <v>813.38492424242418</v>
      </c>
      <c r="Q80" s="35">
        <f t="shared" ca="1" si="17"/>
        <v>729.97999999999979</v>
      </c>
      <c r="R80" s="34" t="str">
        <f t="shared" ca="1" si="18"/>
        <v>卖</v>
      </c>
      <c r="S80" s="4" t="str">
        <f t="shared" ca="1" si="19"/>
        <v/>
      </c>
      <c r="T80" s="3">
        <f ca="1">IF(R79="买",E80/E79-1,0)-IF(S80=1,计算结果!B$17,0)</f>
        <v>0</v>
      </c>
      <c r="U80" s="2">
        <f t="shared" ca="1" si="20"/>
        <v>0.97507270967970638</v>
      </c>
      <c r="V80" s="3">
        <f ca="1">1-U80/MAX(U$2:U80)</f>
        <v>5.1427938632975123E-2</v>
      </c>
      <c r="W80" s="35">
        <f t="shared" ca="1" si="21"/>
        <v>16.290151515151479</v>
      </c>
    </row>
    <row r="81" spans="1:23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6">
        <v>5128333312</v>
      </c>
      <c r="G81" s="3">
        <f t="shared" si="11"/>
        <v>-1.2299031848249875E-2</v>
      </c>
      <c r="H81" s="3">
        <f>1-E81/MAX(E$2:E81)</f>
        <v>0.14026006215561782</v>
      </c>
      <c r="I81" s="35">
        <f ca="1">IF(ROW()&gt;计算结果!B$18+1,AVERAGE(OFFSET(C81,0,0,-计算结果!B$18,3)),AVERAGE(OFFSET(C81,0,0,-ROW(),3)))</f>
        <v>973.05318181818188</v>
      </c>
      <c r="J81" s="35">
        <f ca="1">IF(ROW()&gt;计算结果!B$18+1,MAX(OFFSET(C81,0,0,-计算结果!B$18,1)),MAX(OFFSET(C81,0,0,-ROW(),1)))</f>
        <v>1054.6400000000001</v>
      </c>
      <c r="K81" s="35">
        <f ca="1">IF(ROW()&gt;计算结果!B$18+1,MIN(OFFSET(D81,0,0,-计算结果!B$18,1)),MIN(OFFSET(D81,0,0,-ROW(),1)))</f>
        <v>892.31</v>
      </c>
      <c r="L81" s="35">
        <f t="shared" ca="1" si="12"/>
        <v>1053.7963636363638</v>
      </c>
      <c r="M81" s="35">
        <f t="shared" ca="1" si="13"/>
        <v>1135.383181818182</v>
      </c>
      <c r="N81" s="35">
        <f t="shared" ca="1" si="14"/>
        <v>1216.9700000000003</v>
      </c>
      <c r="O81" s="35">
        <f t="shared" ca="1" si="15"/>
        <v>891.46636363636367</v>
      </c>
      <c r="P81" s="35">
        <f t="shared" ca="1" si="16"/>
        <v>810.72318181818173</v>
      </c>
      <c r="Q81" s="35">
        <f t="shared" ca="1" si="17"/>
        <v>729.97999999999979</v>
      </c>
      <c r="R81" s="34" t="str">
        <f t="shared" ca="1" si="18"/>
        <v>卖</v>
      </c>
      <c r="S81" s="4" t="str">
        <f t="shared" ca="1" si="19"/>
        <v/>
      </c>
      <c r="T81" s="3">
        <f ca="1">IF(R80="买",E81/E80-1,0)-IF(S81=1,计算结果!B$17,0)</f>
        <v>0</v>
      </c>
      <c r="U81" s="2">
        <f t="shared" ca="1" si="20"/>
        <v>0.97507270967970638</v>
      </c>
      <c r="V81" s="3">
        <f ca="1">1-U81/MAX(U$2:U81)</f>
        <v>5.1427938632975123E-2</v>
      </c>
      <c r="W81" s="35">
        <f t="shared" ca="1" si="21"/>
        <v>10.383636363636356</v>
      </c>
    </row>
    <row r="82" spans="1:23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6">
        <v>6107326976</v>
      </c>
      <c r="G82" s="3">
        <f t="shared" si="11"/>
        <v>-1.7774574485779238E-2</v>
      </c>
      <c r="H82" s="3">
        <f>1-E82/MAX(E$2:E82)</f>
        <v>0.15554157371923194</v>
      </c>
      <c r="I82" s="35">
        <f ca="1">IF(ROW()&gt;计算结果!B$18+1,AVERAGE(OFFSET(C82,0,0,-计算结果!B$18,3)),AVERAGE(OFFSET(C82,0,0,-ROW(),3)))</f>
        <v>969.96015151515155</v>
      </c>
      <c r="J82" s="35">
        <f ca="1">IF(ROW()&gt;计算结果!B$18+1,MAX(OFFSET(C82,0,0,-计算结果!B$18,1)),MAX(OFFSET(C82,0,0,-ROW(),1)))</f>
        <v>1054.6400000000001</v>
      </c>
      <c r="K82" s="35">
        <f ca="1">IF(ROW()&gt;计算结果!B$18+1,MIN(OFFSET(D82,0,0,-计算结果!B$18,1)),MIN(OFFSET(D82,0,0,-ROW(),1)))</f>
        <v>883.51</v>
      </c>
      <c r="L82" s="35">
        <f t="shared" ca="1" si="12"/>
        <v>1056.4103030303031</v>
      </c>
      <c r="M82" s="35">
        <f t="shared" ca="1" si="13"/>
        <v>1141.0901515151515</v>
      </c>
      <c r="N82" s="35">
        <f t="shared" ca="1" si="14"/>
        <v>1225.7700000000002</v>
      </c>
      <c r="O82" s="35">
        <f t="shared" ca="1" si="15"/>
        <v>885.280303030303</v>
      </c>
      <c r="P82" s="35">
        <f t="shared" ca="1" si="16"/>
        <v>798.83015151515144</v>
      </c>
      <c r="Q82" s="35">
        <f t="shared" ca="1" si="17"/>
        <v>712.37999999999988</v>
      </c>
      <c r="R82" s="34" t="str">
        <f t="shared" ca="1" si="18"/>
        <v>卖</v>
      </c>
      <c r="S82" s="4" t="str">
        <f t="shared" ca="1" si="19"/>
        <v/>
      </c>
      <c r="T82" s="3">
        <f ca="1">IF(R81="买",E82/E81-1,0)-IF(S82=1,计算结果!B$17,0)</f>
        <v>0</v>
      </c>
      <c r="U82" s="2">
        <f t="shared" ca="1" si="20"/>
        <v>0.97507270967970638</v>
      </c>
      <c r="V82" s="3">
        <f ca="1">1-U82/MAX(U$2:U82)</f>
        <v>5.1427938632975123E-2</v>
      </c>
      <c r="W82" s="35">
        <f t="shared" ca="1" si="21"/>
        <v>0.53969696969704728</v>
      </c>
    </row>
    <row r="83" spans="1:23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6">
        <v>6228419584</v>
      </c>
      <c r="G83" s="3">
        <f t="shared" si="11"/>
        <v>1.9417037321352026E-3</v>
      </c>
      <c r="H83" s="3">
        <f>1-E83/MAX(E$2:E83)</f>
        <v>0.1539018856412897</v>
      </c>
      <c r="I83" s="35">
        <f ca="1">IF(ROW()&gt;计算结果!B$18+1,AVERAGE(OFFSET(C83,0,0,-计算结果!B$18,3)),AVERAGE(OFFSET(C83,0,0,-ROW(),3)))</f>
        <v>966.74757575757576</v>
      </c>
      <c r="J83" s="35">
        <f ca="1">IF(ROW()&gt;计算结果!B$18+1,MAX(OFFSET(C83,0,0,-计算结果!B$18,1)),MAX(OFFSET(C83,0,0,-ROW(),1)))</f>
        <v>1054.6400000000001</v>
      </c>
      <c r="K83" s="35">
        <f ca="1">IF(ROW()&gt;计算结果!B$18+1,MIN(OFFSET(D83,0,0,-计算结果!B$18,1)),MIN(OFFSET(D83,0,0,-ROW(),1)))</f>
        <v>875.58</v>
      </c>
      <c r="L83" s="35">
        <f t="shared" ca="1" si="12"/>
        <v>1057.9151515151516</v>
      </c>
      <c r="M83" s="35">
        <f t="shared" ca="1" si="13"/>
        <v>1145.8075757575757</v>
      </c>
      <c r="N83" s="35">
        <f t="shared" ca="1" si="14"/>
        <v>1233.7000000000003</v>
      </c>
      <c r="O83" s="35">
        <f t="shared" ca="1" si="15"/>
        <v>878.85515151515142</v>
      </c>
      <c r="P83" s="35">
        <f t="shared" ca="1" si="16"/>
        <v>787.6875757575757</v>
      </c>
      <c r="Q83" s="35">
        <f t="shared" ca="1" si="17"/>
        <v>696.52</v>
      </c>
      <c r="R83" s="34" t="str">
        <f t="shared" ca="1" si="18"/>
        <v>卖</v>
      </c>
      <c r="S83" s="4" t="str">
        <f t="shared" ca="1" si="19"/>
        <v/>
      </c>
      <c r="T83" s="3">
        <f ca="1">IF(R82="买",E83/E82-1,0)-IF(S83=1,计算结果!B$17,0)</f>
        <v>0</v>
      </c>
      <c r="U83" s="2">
        <f t="shared" ca="1" si="20"/>
        <v>0.97507270967970638</v>
      </c>
      <c r="V83" s="3">
        <f ca="1">1-U83/MAX(U$2:U83)</f>
        <v>5.1427938632975123E-2</v>
      </c>
      <c r="W83" s="35">
        <f t="shared" ca="1" si="21"/>
        <v>8.6848484848485441</v>
      </c>
    </row>
    <row r="84" spans="1:23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6">
        <v>4630088704</v>
      </c>
      <c r="G84" s="3">
        <f t="shared" si="11"/>
        <v>-1.3824729026297389E-2</v>
      </c>
      <c r="H84" s="3">
        <f>1-E84/MAX(E$2:E84)</f>
        <v>0.16559896280196007</v>
      </c>
      <c r="I84" s="35">
        <f ca="1">IF(ROW()&gt;计算结果!B$18+1,AVERAGE(OFFSET(C84,0,0,-计算结果!B$18,3)),AVERAGE(OFFSET(C84,0,0,-ROW(),3)))</f>
        <v>962.95121212121228</v>
      </c>
      <c r="J84" s="35">
        <f ca="1">IF(ROW()&gt;计算结果!B$18+1,MAX(OFFSET(C84,0,0,-计算结果!B$18,1)),MAX(OFFSET(C84,0,0,-ROW(),1)))</f>
        <v>1054.6400000000001</v>
      </c>
      <c r="K84" s="35">
        <f ca="1">IF(ROW()&gt;计算结果!B$18+1,MIN(OFFSET(D84,0,0,-计算结果!B$18,1)),MIN(OFFSET(D84,0,0,-ROW(),1)))</f>
        <v>869.33</v>
      </c>
      <c r="L84" s="35">
        <f t="shared" ca="1" si="12"/>
        <v>1056.5724242424244</v>
      </c>
      <c r="M84" s="35">
        <f t="shared" ca="1" si="13"/>
        <v>1148.2612121212123</v>
      </c>
      <c r="N84" s="35">
        <f t="shared" ca="1" si="14"/>
        <v>1239.9500000000003</v>
      </c>
      <c r="O84" s="35">
        <f t="shared" ca="1" si="15"/>
        <v>871.26242424242446</v>
      </c>
      <c r="P84" s="35">
        <f t="shared" ca="1" si="16"/>
        <v>777.64121212121222</v>
      </c>
      <c r="Q84" s="35">
        <f t="shared" ca="1" si="17"/>
        <v>684.02</v>
      </c>
      <c r="R84" s="34" t="str">
        <f t="shared" ca="1" si="18"/>
        <v>卖</v>
      </c>
      <c r="S84" s="4" t="str">
        <f t="shared" ca="1" si="19"/>
        <v/>
      </c>
      <c r="T84" s="3">
        <f ca="1">IF(R83="买",E84/E83-1,0)-IF(S84=1,计算结果!B$17,0)</f>
        <v>0</v>
      </c>
      <c r="U84" s="2">
        <f t="shared" ca="1" si="20"/>
        <v>0.97507270967970638</v>
      </c>
      <c r="V84" s="3">
        <f ca="1">1-U84/MAX(U$2:U84)</f>
        <v>5.1427938632975123E-2</v>
      </c>
      <c r="W84" s="35">
        <f t="shared" ca="1" si="21"/>
        <v>4.0075757575755233</v>
      </c>
    </row>
    <row r="85" spans="1:23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6">
        <v>4635198464</v>
      </c>
      <c r="G85" s="3">
        <f t="shared" si="11"/>
        <v>7.0721034652165837E-3</v>
      </c>
      <c r="H85" s="3">
        <f>1-E85/MAX(E$2:E85)</f>
        <v>0.15969799233541149</v>
      </c>
      <c r="I85" s="35">
        <f ca="1">IF(ROW()&gt;计算结果!B$18+1,AVERAGE(OFFSET(C85,0,0,-计算结果!B$18,3)),AVERAGE(OFFSET(C85,0,0,-ROW(),3)))</f>
        <v>959.12386363636392</v>
      </c>
      <c r="J85" s="35">
        <f ca="1">IF(ROW()&gt;计算结果!B$18+1,MAX(OFFSET(C85,0,0,-计算结果!B$18,1)),MAX(OFFSET(C85,0,0,-ROW(),1)))</f>
        <v>1046.68</v>
      </c>
      <c r="K85" s="35">
        <f ca="1">IF(ROW()&gt;计算结果!B$18+1,MIN(OFFSET(D85,0,0,-计算结果!B$18,1)),MIN(OFFSET(D85,0,0,-ROW(),1)))</f>
        <v>868.21</v>
      </c>
      <c r="L85" s="35">
        <f t="shared" ca="1" si="12"/>
        <v>1050.0377272727278</v>
      </c>
      <c r="M85" s="35">
        <f t="shared" ca="1" si="13"/>
        <v>1137.5938636363639</v>
      </c>
      <c r="N85" s="35">
        <f t="shared" ca="1" si="14"/>
        <v>1225.1500000000001</v>
      </c>
      <c r="O85" s="35">
        <f t="shared" ca="1" si="15"/>
        <v>871.56772727272778</v>
      </c>
      <c r="P85" s="35">
        <f t="shared" ca="1" si="16"/>
        <v>780.65386363636389</v>
      </c>
      <c r="Q85" s="35">
        <f t="shared" ca="1" si="17"/>
        <v>689.74</v>
      </c>
      <c r="R85" s="34" t="str">
        <f t="shared" ca="1" si="18"/>
        <v>卖</v>
      </c>
      <c r="S85" s="4" t="str">
        <f t="shared" ca="1" si="19"/>
        <v/>
      </c>
      <c r="T85" s="3">
        <f ca="1">IF(R84="买",E85/E84-1,0)-IF(S85=1,计算结果!B$17,0)</f>
        <v>0</v>
      </c>
      <c r="U85" s="2">
        <f t="shared" ca="1" si="20"/>
        <v>0.97507270967970638</v>
      </c>
      <c r="V85" s="3">
        <f ca="1">1-U85/MAX(U$2:U85)</f>
        <v>5.1427938632975123E-2</v>
      </c>
      <c r="W85" s="35">
        <f t="shared" ca="1" si="21"/>
        <v>9.8922727272722568</v>
      </c>
    </row>
    <row r="86" spans="1:23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6">
        <v>4615409152</v>
      </c>
      <c r="G86" s="3">
        <f t="shared" si="11"/>
        <v>1.9739976856578689E-3</v>
      </c>
      <c r="H86" s="3">
        <f>1-E86/MAX(E$2:E86)</f>
        <v>0.15803923811702791</v>
      </c>
      <c r="I86" s="35">
        <f ca="1">IF(ROW()&gt;计算结果!B$18+1,AVERAGE(OFFSET(C86,0,0,-计算结果!B$18,3)),AVERAGE(OFFSET(C86,0,0,-ROW(),3)))</f>
        <v>955.76553030303057</v>
      </c>
      <c r="J86" s="35">
        <f ca="1">IF(ROW()&gt;计算结果!B$18+1,MAX(OFFSET(C86,0,0,-计算结果!B$18,1)),MAX(OFFSET(C86,0,0,-ROW(),1)))</f>
        <v>1041.56</v>
      </c>
      <c r="K86" s="35">
        <f ca="1">IF(ROW()&gt;计算结果!B$18+1,MIN(OFFSET(D86,0,0,-计算结果!B$18,1)),MIN(OFFSET(D86,0,0,-ROW(),1)))</f>
        <v>868.21</v>
      </c>
      <c r="L86" s="35">
        <f t="shared" ca="1" si="12"/>
        <v>1043.3210606060611</v>
      </c>
      <c r="M86" s="35">
        <f t="shared" ca="1" si="13"/>
        <v>1129.1155303030305</v>
      </c>
      <c r="N86" s="35">
        <f t="shared" ca="1" si="14"/>
        <v>1214.9099999999999</v>
      </c>
      <c r="O86" s="35">
        <f t="shared" ca="1" si="15"/>
        <v>869.9710606060612</v>
      </c>
      <c r="P86" s="35">
        <f t="shared" ca="1" si="16"/>
        <v>782.41553030303066</v>
      </c>
      <c r="Q86" s="35">
        <f t="shared" ca="1" si="17"/>
        <v>694.86000000000013</v>
      </c>
      <c r="R86" s="34" t="str">
        <f t="shared" ca="1" si="18"/>
        <v>卖</v>
      </c>
      <c r="S86" s="4" t="str">
        <f t="shared" ca="1" si="19"/>
        <v/>
      </c>
      <c r="T86" s="3">
        <f ca="1">IF(R85="买",E86/E85-1,0)-IF(S86=1,计算结果!B$17,0)</f>
        <v>0</v>
      </c>
      <c r="U86" s="2">
        <f t="shared" ca="1" si="20"/>
        <v>0.97507270967970638</v>
      </c>
      <c r="V86" s="3">
        <f ca="1">1-U86/MAX(U$2:U86)</f>
        <v>5.1427938632975123E-2</v>
      </c>
      <c r="W86" s="35">
        <f t="shared" ca="1" si="21"/>
        <v>13.228939393938845</v>
      </c>
    </row>
    <row r="87" spans="1:23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6">
        <v>4263472640</v>
      </c>
      <c r="G87" s="3">
        <f t="shared" si="11"/>
        <v>1.0982789855071839E-3</v>
      </c>
      <c r="H87" s="3">
        <f>1-E87/MAX(E$2:E87)</f>
        <v>0.15711453030563027</v>
      </c>
      <c r="I87" s="35">
        <f ca="1">IF(ROW()&gt;计算结果!B$18+1,AVERAGE(OFFSET(C87,0,0,-计算结果!B$18,3)),AVERAGE(OFFSET(C87,0,0,-ROW(),3)))</f>
        <v>952.51568181818197</v>
      </c>
      <c r="J87" s="35">
        <f ca="1">IF(ROW()&gt;计算结果!B$18+1,MAX(OFFSET(C87,0,0,-计算结果!B$18,1)),MAX(OFFSET(C87,0,0,-ROW(),1)))</f>
        <v>1041.56</v>
      </c>
      <c r="K87" s="35">
        <f ca="1">IF(ROW()&gt;计算结果!B$18+1,MIN(OFFSET(D87,0,0,-计算结果!B$18,1)),MIN(OFFSET(D87,0,0,-ROW(),1)))</f>
        <v>868.21</v>
      </c>
      <c r="L87" s="35">
        <f t="shared" ca="1" si="12"/>
        <v>1036.8213636363639</v>
      </c>
      <c r="M87" s="35">
        <f t="shared" ca="1" si="13"/>
        <v>1125.8656818181819</v>
      </c>
      <c r="N87" s="35">
        <f t="shared" ca="1" si="14"/>
        <v>1214.9099999999999</v>
      </c>
      <c r="O87" s="35">
        <f t="shared" ca="1" si="15"/>
        <v>863.471363636364</v>
      </c>
      <c r="P87" s="35">
        <f t="shared" ca="1" si="16"/>
        <v>779.16568181818207</v>
      </c>
      <c r="Q87" s="35">
        <f t="shared" ca="1" si="17"/>
        <v>694.86000000000013</v>
      </c>
      <c r="R87" s="34" t="str">
        <f t="shared" ca="1" si="18"/>
        <v>卖</v>
      </c>
      <c r="S87" s="4" t="str">
        <f t="shared" ca="1" si="19"/>
        <v/>
      </c>
      <c r="T87" s="3">
        <f ca="1">IF(R86="买",E87/E86-1,0)-IF(S87=1,计算结果!B$17,0)</f>
        <v>0</v>
      </c>
      <c r="U87" s="2">
        <f t="shared" ca="1" si="20"/>
        <v>0.97507270967970638</v>
      </c>
      <c r="V87" s="3">
        <f ca="1">1-U87/MAX(U$2:U87)</f>
        <v>5.1427938632975123E-2</v>
      </c>
      <c r="W87" s="35">
        <f t="shared" ca="1" si="21"/>
        <v>20.698636363635956</v>
      </c>
    </row>
    <row r="88" spans="1:23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6">
        <v>3835476224</v>
      </c>
      <c r="G88" s="3">
        <f t="shared" si="11"/>
        <v>-1.594715948290415E-3</v>
      </c>
      <c r="H88" s="3">
        <f>1-E88/MAX(E$2:E88)</f>
        <v>0.15845869320673422</v>
      </c>
      <c r="I88" s="35">
        <f ca="1">IF(ROW()&gt;计算结果!B$18+1,AVERAGE(OFFSET(C88,0,0,-计算结果!B$18,3)),AVERAGE(OFFSET(C88,0,0,-ROW(),3)))</f>
        <v>949.2237121212122</v>
      </c>
      <c r="J88" s="35">
        <f ca="1">IF(ROW()&gt;计算结果!B$18+1,MAX(OFFSET(C88,0,0,-计算结果!B$18,1)),MAX(OFFSET(C88,0,0,-ROW(),1)))</f>
        <v>1030.93</v>
      </c>
      <c r="K88" s="35">
        <f ca="1">IF(ROW()&gt;计算结果!B$18+1,MIN(OFFSET(D88,0,0,-计算结果!B$18,1)),MIN(OFFSET(D88,0,0,-ROW(),1)))</f>
        <v>868.21</v>
      </c>
      <c r="L88" s="35">
        <f t="shared" ca="1" si="12"/>
        <v>1030.2374242424244</v>
      </c>
      <c r="M88" s="35">
        <f t="shared" ca="1" si="13"/>
        <v>1111.9437121212122</v>
      </c>
      <c r="N88" s="35">
        <f t="shared" ca="1" si="14"/>
        <v>1193.6500000000001</v>
      </c>
      <c r="O88" s="35">
        <f t="shared" ca="1" si="15"/>
        <v>867.51742424242434</v>
      </c>
      <c r="P88" s="35">
        <f t="shared" ca="1" si="16"/>
        <v>786.50371212121217</v>
      </c>
      <c r="Q88" s="35">
        <f t="shared" ca="1" si="17"/>
        <v>705.49</v>
      </c>
      <c r="R88" s="34" t="str">
        <f t="shared" ca="1" si="18"/>
        <v>卖</v>
      </c>
      <c r="S88" s="4" t="str">
        <f t="shared" ca="1" si="19"/>
        <v/>
      </c>
      <c r="T88" s="3">
        <f ca="1">IF(R87="买",E88/E87-1,0)-IF(S88=1,计算结果!B$17,0)</f>
        <v>0</v>
      </c>
      <c r="U88" s="2">
        <f t="shared" ca="1" si="20"/>
        <v>0.97507270967970638</v>
      </c>
      <c r="V88" s="3">
        <f ca="1">1-U88/MAX(U$2:U88)</f>
        <v>5.1427938632975123E-2</v>
      </c>
      <c r="W88" s="35">
        <f t="shared" ca="1" si="21"/>
        <v>15.242575757575651</v>
      </c>
    </row>
    <row r="89" spans="1:23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6">
        <v>3725790976</v>
      </c>
      <c r="G89" s="3">
        <f t="shared" si="11"/>
        <v>-2.199918437627435E-2</v>
      </c>
      <c r="H89" s="3">
        <f>1-E89/MAX(E$2:E89)</f>
        <v>0.17697191557513015</v>
      </c>
      <c r="I89" s="35">
        <f ca="1">IF(ROW()&gt;计算结果!B$18+1,AVERAGE(OFFSET(C89,0,0,-计算结果!B$18,3)),AVERAGE(OFFSET(C89,0,0,-ROW(),3)))</f>
        <v>945.81181818181824</v>
      </c>
      <c r="J89" s="35">
        <f ca="1">IF(ROW()&gt;计算结果!B$18+1,MAX(OFFSET(C89,0,0,-计算结果!B$18,1)),MAX(OFFSET(C89,0,0,-ROW(),1)))</f>
        <v>1012.19</v>
      </c>
      <c r="K89" s="35">
        <f ca="1">IF(ROW()&gt;计算结果!B$18+1,MIN(OFFSET(D89,0,0,-计算结果!B$18,1)),MIN(OFFSET(D89,0,0,-ROW(),1)))</f>
        <v>862.1</v>
      </c>
      <c r="L89" s="35">
        <f t="shared" ca="1" si="12"/>
        <v>1029.5236363636363</v>
      </c>
      <c r="M89" s="35">
        <f t="shared" ca="1" si="13"/>
        <v>1095.9018181818183</v>
      </c>
      <c r="N89" s="35">
        <f t="shared" ca="1" si="14"/>
        <v>1162.2800000000002</v>
      </c>
      <c r="O89" s="35">
        <f t="shared" ca="1" si="15"/>
        <v>879.43363636363642</v>
      </c>
      <c r="P89" s="35">
        <f t="shared" ca="1" si="16"/>
        <v>795.72181818181821</v>
      </c>
      <c r="Q89" s="35">
        <f t="shared" ca="1" si="17"/>
        <v>712.01</v>
      </c>
      <c r="R89" s="34" t="str">
        <f t="shared" ca="1" si="18"/>
        <v>卖</v>
      </c>
      <c r="S89" s="4" t="str">
        <f t="shared" ca="1" si="19"/>
        <v/>
      </c>
      <c r="T89" s="3">
        <f ca="1">IF(R88="买",E89/E88-1,0)-IF(S89=1,计算结果!B$17,0)</f>
        <v>0</v>
      </c>
      <c r="U89" s="2">
        <f t="shared" ca="1" si="20"/>
        <v>0.97507270967970638</v>
      </c>
      <c r="V89" s="3">
        <f ca="1">1-U89/MAX(U$2:U89)</f>
        <v>5.1427938632975123E-2</v>
      </c>
      <c r="W89" s="35">
        <f t="shared" ca="1" si="21"/>
        <v>-16.093636363636392</v>
      </c>
    </row>
    <row r="90" spans="1:23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6">
        <v>4777971712</v>
      </c>
      <c r="G90" s="3">
        <f t="shared" si="11"/>
        <v>5.9304561354738272E-3</v>
      </c>
      <c r="H90" s="3">
        <f>1-E90/MAX(E$2:E90)</f>
        <v>0.17209098362218533</v>
      </c>
      <c r="I90" s="35">
        <f ca="1">IF(ROW()&gt;计算结果!B$18+1,AVERAGE(OFFSET(C90,0,0,-计算结果!B$18,3)),AVERAGE(OFFSET(C90,0,0,-ROW(),3)))</f>
        <v>942.66492424242449</v>
      </c>
      <c r="J90" s="35">
        <f ca="1">IF(ROW()&gt;计算结果!B$18+1,MAX(OFFSET(C90,0,0,-计算结果!B$18,1)),MAX(OFFSET(C90,0,0,-ROW(),1)))</f>
        <v>1008.73</v>
      </c>
      <c r="K90" s="35">
        <f ca="1">IF(ROW()&gt;计算结果!B$18+1,MIN(OFFSET(D90,0,0,-计算结果!B$18,1)),MIN(OFFSET(D90,0,0,-ROW(),1)))</f>
        <v>855.59</v>
      </c>
      <c r="L90" s="35">
        <f t="shared" ca="1" si="12"/>
        <v>1029.7398484848491</v>
      </c>
      <c r="M90" s="35">
        <f t="shared" ca="1" si="13"/>
        <v>1095.8049242424245</v>
      </c>
      <c r="N90" s="35">
        <f t="shared" ca="1" si="14"/>
        <v>1161.8699999999999</v>
      </c>
      <c r="O90" s="35">
        <f t="shared" ca="1" si="15"/>
        <v>876.59984848484896</v>
      </c>
      <c r="P90" s="35">
        <f t="shared" ca="1" si="16"/>
        <v>789.5249242424245</v>
      </c>
      <c r="Q90" s="35">
        <f t="shared" ca="1" si="17"/>
        <v>702.45</v>
      </c>
      <c r="R90" s="34" t="str">
        <f t="shared" ca="1" si="18"/>
        <v>卖</v>
      </c>
      <c r="S90" s="4" t="str">
        <f t="shared" ca="1" si="19"/>
        <v/>
      </c>
      <c r="T90" s="3">
        <f ca="1">IF(R89="买",E90/E89-1,0)-IF(S90=1,计算结果!B$17,0)</f>
        <v>0</v>
      </c>
      <c r="U90" s="2">
        <f t="shared" ca="1" si="20"/>
        <v>0.97507270967970638</v>
      </c>
      <c r="V90" s="3">
        <f ca="1">1-U90/MAX(U$2:U90)</f>
        <v>5.1427938632975123E-2</v>
      </c>
      <c r="W90" s="35">
        <f t="shared" ca="1" si="21"/>
        <v>-8.1398484848489261</v>
      </c>
    </row>
    <row r="91" spans="1:23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6">
        <v>3742173184</v>
      </c>
      <c r="G91" s="3">
        <f t="shared" si="11"/>
        <v>-1.1514635101184112E-5</v>
      </c>
      <c r="H91" s="3">
        <f>1-E91/MAX(E$2:E91)</f>
        <v>0.17210051669240589</v>
      </c>
      <c r="I91" s="35">
        <f ca="1">IF(ROW()&gt;计算结果!B$18+1,AVERAGE(OFFSET(C91,0,0,-计算结果!B$18,3)),AVERAGE(OFFSET(C91,0,0,-ROW(),3)))</f>
        <v>939.76045454545476</v>
      </c>
      <c r="J91" s="35">
        <f ca="1">IF(ROW()&gt;计算结果!B$18+1,MAX(OFFSET(C91,0,0,-计算结果!B$18,1)),MAX(OFFSET(C91,0,0,-ROW(),1)))</f>
        <v>1008.73</v>
      </c>
      <c r="K91" s="35">
        <f ca="1">IF(ROW()&gt;计算结果!B$18+1,MIN(OFFSET(D91,0,0,-计算结果!B$18,1)),MIN(OFFSET(D91,0,0,-ROW(),1)))</f>
        <v>855.59</v>
      </c>
      <c r="L91" s="35">
        <f t="shared" ca="1" si="12"/>
        <v>1023.9309090909095</v>
      </c>
      <c r="M91" s="35">
        <f t="shared" ca="1" si="13"/>
        <v>1092.9004545454545</v>
      </c>
      <c r="N91" s="35">
        <f t="shared" ca="1" si="14"/>
        <v>1161.8699999999999</v>
      </c>
      <c r="O91" s="35">
        <f t="shared" ca="1" si="15"/>
        <v>870.79090909090951</v>
      </c>
      <c r="P91" s="35">
        <f t="shared" ca="1" si="16"/>
        <v>786.62045454545478</v>
      </c>
      <c r="Q91" s="35">
        <f t="shared" ca="1" si="17"/>
        <v>702.45</v>
      </c>
      <c r="R91" s="34" t="str">
        <f t="shared" ca="1" si="18"/>
        <v>卖</v>
      </c>
      <c r="S91" s="4" t="str">
        <f t="shared" ca="1" si="19"/>
        <v/>
      </c>
      <c r="T91" s="3">
        <f ca="1">IF(R90="买",E91/E90-1,0)-IF(S91=1,计算结果!B$17,0)</f>
        <v>0</v>
      </c>
      <c r="U91" s="2">
        <f t="shared" ca="1" si="20"/>
        <v>0.97507270967970638</v>
      </c>
      <c r="V91" s="3">
        <f ca="1">1-U91/MAX(U$2:U91)</f>
        <v>5.1427938632975123E-2</v>
      </c>
      <c r="W91" s="35">
        <f t="shared" ca="1" si="21"/>
        <v>-2.340909090909463</v>
      </c>
    </row>
    <row r="92" spans="1:23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6">
        <v>3470051072</v>
      </c>
      <c r="G92" s="3">
        <f t="shared" si="11"/>
        <v>-1.2804421670792765E-2</v>
      </c>
      <c r="H92" s="3">
        <f>1-E92/MAX(E$2:E92)</f>
        <v>0.1827012907777078</v>
      </c>
      <c r="I92" s="35">
        <f ca="1">IF(ROW()&gt;计算结果!B$18+1,AVERAGE(OFFSET(C92,0,0,-计算结果!B$18,3)),AVERAGE(OFFSET(C92,0,0,-ROW(),3)))</f>
        <v>936.9906060606063</v>
      </c>
      <c r="J92" s="35">
        <f ca="1">IF(ROW()&gt;计算结果!B$18+1,MAX(OFFSET(C92,0,0,-计算结果!B$18,1)),MAX(OFFSET(C92,0,0,-ROW(),1)))</f>
        <v>1008.73</v>
      </c>
      <c r="K92" s="35">
        <f ca="1">IF(ROW()&gt;计算结果!B$18+1,MIN(OFFSET(D92,0,0,-计算结果!B$18,1)),MIN(OFFSET(D92,0,0,-ROW(),1)))</f>
        <v>854.96</v>
      </c>
      <c r="L92" s="35">
        <f t="shared" ca="1" si="12"/>
        <v>1019.0212121212126</v>
      </c>
      <c r="M92" s="35">
        <f t="shared" ca="1" si="13"/>
        <v>1090.7606060606063</v>
      </c>
      <c r="N92" s="35">
        <f t="shared" ca="1" si="14"/>
        <v>1162.5</v>
      </c>
      <c r="O92" s="35">
        <f t="shared" ca="1" si="15"/>
        <v>865.25121212121257</v>
      </c>
      <c r="P92" s="35">
        <f t="shared" ca="1" si="16"/>
        <v>783.22060606060631</v>
      </c>
      <c r="Q92" s="35">
        <f t="shared" ca="1" si="17"/>
        <v>701.19</v>
      </c>
      <c r="R92" s="34" t="str">
        <f t="shared" ca="1" si="18"/>
        <v>卖</v>
      </c>
      <c r="S92" s="4" t="str">
        <f t="shared" ca="1" si="19"/>
        <v/>
      </c>
      <c r="T92" s="3">
        <f ca="1">IF(R91="买",E92/E91-1,0)-IF(S92=1,计算结果!B$17,0)</f>
        <v>0</v>
      </c>
      <c r="U92" s="2">
        <f t="shared" ca="1" si="20"/>
        <v>0.97507270967970638</v>
      </c>
      <c r="V92" s="3">
        <f ca="1">1-U92/MAX(U$2:U92)</f>
        <v>5.1427938632975123E-2</v>
      </c>
      <c r="W92" s="35">
        <f t="shared" ca="1" si="21"/>
        <v>-7.9212121212125339</v>
      </c>
    </row>
    <row r="93" spans="1:23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6">
        <v>4240678656</v>
      </c>
      <c r="G93" s="3">
        <f t="shared" si="11"/>
        <v>-9.1213418403649493E-3</v>
      </c>
      <c r="H93" s="3">
        <f>1-E93/MAX(E$2:E93)</f>
        <v>0.19015615169021338</v>
      </c>
      <c r="I93" s="35">
        <f ca="1">IF(ROW()&gt;计算结果!B$18+1,AVERAGE(OFFSET(C93,0,0,-计算结果!B$18,3)),AVERAGE(OFFSET(C93,0,0,-ROW(),3)))</f>
        <v>934.14825757575795</v>
      </c>
      <c r="J93" s="35">
        <f ca="1">IF(ROW()&gt;计算结果!B$18+1,MAX(OFFSET(C93,0,0,-计算结果!B$18,1)),MAX(OFFSET(C93,0,0,-ROW(),1)))</f>
        <v>1008.73</v>
      </c>
      <c r="K93" s="35">
        <f ca="1">IF(ROW()&gt;计算结果!B$18+1,MIN(OFFSET(D93,0,0,-计算结果!B$18,1)),MIN(OFFSET(D93,0,0,-ROW(),1)))</f>
        <v>848.4</v>
      </c>
      <c r="L93" s="35">
        <f t="shared" ca="1" si="12"/>
        <v>1019.8965151515159</v>
      </c>
      <c r="M93" s="35">
        <f t="shared" ca="1" si="13"/>
        <v>1094.4782575757581</v>
      </c>
      <c r="N93" s="35">
        <f t="shared" ca="1" si="14"/>
        <v>1169.06</v>
      </c>
      <c r="O93" s="35">
        <f t="shared" ca="1" si="15"/>
        <v>859.56651515151589</v>
      </c>
      <c r="P93" s="35">
        <f t="shared" ca="1" si="16"/>
        <v>773.81825757575791</v>
      </c>
      <c r="Q93" s="35">
        <f t="shared" ca="1" si="17"/>
        <v>688.06999999999994</v>
      </c>
      <c r="R93" s="34" t="str">
        <f t="shared" ca="1" si="18"/>
        <v>卖</v>
      </c>
      <c r="S93" s="4" t="str">
        <f t="shared" ca="1" si="19"/>
        <v/>
      </c>
      <c r="T93" s="3">
        <f ca="1">IF(R92="买",E93/E92-1,0)-IF(S93=1,计算结果!B$17,0)</f>
        <v>0</v>
      </c>
      <c r="U93" s="2">
        <f t="shared" ca="1" si="20"/>
        <v>0.97507270967970638</v>
      </c>
      <c r="V93" s="3">
        <f ca="1">1-U93/MAX(U$2:U93)</f>
        <v>5.1427938632975123E-2</v>
      </c>
      <c r="W93" s="35">
        <f t="shared" ca="1" si="21"/>
        <v>-10.056515151515896</v>
      </c>
    </row>
    <row r="94" spans="1:23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6">
        <v>3712116224</v>
      </c>
      <c r="G94" s="3">
        <f t="shared" si="11"/>
        <v>7.1806099987050676E-3</v>
      </c>
      <c r="H94" s="3">
        <f>1-E94/MAX(E$2:E94)</f>
        <v>0.18434097885565026</v>
      </c>
      <c r="I94" s="35">
        <f ca="1">IF(ROW()&gt;计算结果!B$18+1,AVERAGE(OFFSET(C94,0,0,-计算结果!B$18,3)),AVERAGE(OFFSET(C94,0,0,-ROW(),3)))</f>
        <v>931.50022727272767</v>
      </c>
      <c r="J94" s="35">
        <f ca="1">IF(ROW()&gt;计算结果!B$18+1,MAX(OFFSET(C94,0,0,-计算结果!B$18,1)),MAX(OFFSET(C94,0,0,-ROW(),1)))</f>
        <v>1008.73</v>
      </c>
      <c r="K94" s="35">
        <f ca="1">IF(ROW()&gt;计算结果!B$18+1,MIN(OFFSET(D94,0,0,-计算结果!B$18,1)),MIN(OFFSET(D94,0,0,-ROW(),1)))</f>
        <v>842.1</v>
      </c>
      <c r="L94" s="35">
        <f t="shared" ca="1" si="12"/>
        <v>1020.9004545454553</v>
      </c>
      <c r="M94" s="35">
        <f t="shared" ca="1" si="13"/>
        <v>1098.1302272727276</v>
      </c>
      <c r="N94" s="35">
        <f t="shared" ca="1" si="14"/>
        <v>1175.3600000000001</v>
      </c>
      <c r="O94" s="35">
        <f t="shared" ca="1" si="15"/>
        <v>854.27045454545532</v>
      </c>
      <c r="P94" s="35">
        <f t="shared" ca="1" si="16"/>
        <v>764.87022727272767</v>
      </c>
      <c r="Q94" s="35">
        <f t="shared" ca="1" si="17"/>
        <v>675.47</v>
      </c>
      <c r="R94" s="34" t="str">
        <f t="shared" ca="1" si="18"/>
        <v>卖</v>
      </c>
      <c r="S94" s="4" t="str">
        <f t="shared" ca="1" si="19"/>
        <v/>
      </c>
      <c r="T94" s="3">
        <f ca="1">IF(R93="买",E94/E93-1,0)-IF(S94=1,计算结果!B$17,0)</f>
        <v>0</v>
      </c>
      <c r="U94" s="2">
        <f t="shared" ca="1" si="20"/>
        <v>0.97507270967970638</v>
      </c>
      <c r="V94" s="3">
        <f ca="1">1-U94/MAX(U$2:U94)</f>
        <v>5.1427938632975123E-2</v>
      </c>
      <c r="W94" s="35">
        <f t="shared" ca="1" si="21"/>
        <v>1.339545454544691</v>
      </c>
    </row>
    <row r="95" spans="1:23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6">
        <v>3601006592</v>
      </c>
      <c r="G95" s="3">
        <f t="shared" si="11"/>
        <v>3.9737730975564212E-4</v>
      </c>
      <c r="H95" s="3">
        <f>1-E95/MAX(E$2:E95)</f>
        <v>0.18401685446814997</v>
      </c>
      <c r="I95" s="35">
        <f ca="1">IF(ROW()&gt;计算结果!B$18+1,AVERAGE(OFFSET(C95,0,0,-计算结果!B$18,3)),AVERAGE(OFFSET(C95,0,0,-ROW(),3)))</f>
        <v>929.09174242424251</v>
      </c>
      <c r="J95" s="35">
        <f ca="1">IF(ROW()&gt;计算结果!B$18+1,MAX(OFFSET(C95,0,0,-计算结果!B$18,1)),MAX(OFFSET(C95,0,0,-ROW(),1)))</f>
        <v>1008.73</v>
      </c>
      <c r="K95" s="35">
        <f ca="1">IF(ROW()&gt;计算结果!B$18+1,MIN(OFFSET(D95,0,0,-计算结果!B$18,1)),MIN(OFFSET(D95,0,0,-ROW(),1)))</f>
        <v>842.1</v>
      </c>
      <c r="L95" s="35">
        <f t="shared" ca="1" si="12"/>
        <v>1016.083484848485</v>
      </c>
      <c r="M95" s="35">
        <f t="shared" ca="1" si="13"/>
        <v>1095.7217424242426</v>
      </c>
      <c r="N95" s="35">
        <f t="shared" ca="1" si="14"/>
        <v>1175.3600000000001</v>
      </c>
      <c r="O95" s="35">
        <f t="shared" ca="1" si="15"/>
        <v>849.453484848485</v>
      </c>
      <c r="P95" s="35">
        <f t="shared" ca="1" si="16"/>
        <v>762.46174242424252</v>
      </c>
      <c r="Q95" s="35">
        <f t="shared" ca="1" si="17"/>
        <v>675.47</v>
      </c>
      <c r="R95" s="34" t="str">
        <f t="shared" ca="1" si="18"/>
        <v>卖</v>
      </c>
      <c r="S95" s="4" t="str">
        <f t="shared" ca="1" si="19"/>
        <v/>
      </c>
      <c r="T95" s="3">
        <f ca="1">IF(R94="买",E95/E94-1,0)-IF(S95=1,计算结果!B$17,0)</f>
        <v>0</v>
      </c>
      <c r="U95" s="2">
        <f t="shared" ca="1" si="20"/>
        <v>0.97507270967970638</v>
      </c>
      <c r="V95" s="3">
        <f ca="1">1-U95/MAX(U$2:U95)</f>
        <v>5.1427938632975123E-2</v>
      </c>
      <c r="W95" s="35">
        <f t="shared" ca="1" si="21"/>
        <v>6.496515151515041</v>
      </c>
    </row>
    <row r="96" spans="1:23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6">
        <v>4274074880</v>
      </c>
      <c r="G96" s="3">
        <f t="shared" si="11"/>
        <v>-2.1519948595128291E-2</v>
      </c>
      <c r="H96" s="3">
        <f>1-E96/MAX(E$2:E96)</f>
        <v>0.20157676981448647</v>
      </c>
      <c r="I96" s="35">
        <f ca="1">IF(ROW()&gt;计算结果!B$18+1,AVERAGE(OFFSET(C96,0,0,-计算结果!B$18,3)),AVERAGE(OFFSET(C96,0,0,-ROW(),3)))</f>
        <v>926.46174242424252</v>
      </c>
      <c r="J96" s="35">
        <f ca="1">IF(ROW()&gt;计算结果!B$18+1,MAX(OFFSET(C96,0,0,-计算结果!B$18,1)),MAX(OFFSET(C96,0,0,-ROW(),1)))</f>
        <v>1008.73</v>
      </c>
      <c r="K96" s="35">
        <f ca="1">IF(ROW()&gt;计算结果!B$18+1,MIN(OFFSET(D96,0,0,-计算结果!B$18,1)),MIN(OFFSET(D96,0,0,-ROW(),1)))</f>
        <v>836.04</v>
      </c>
      <c r="L96" s="35">
        <f t="shared" ca="1" si="12"/>
        <v>1016.8834848484851</v>
      </c>
      <c r="M96" s="35">
        <f t="shared" ca="1" si="13"/>
        <v>1099.1517424242425</v>
      </c>
      <c r="N96" s="35">
        <f t="shared" ca="1" si="14"/>
        <v>1181.42</v>
      </c>
      <c r="O96" s="35">
        <f t="shared" ca="1" si="15"/>
        <v>844.19348484848501</v>
      </c>
      <c r="P96" s="35">
        <f t="shared" ca="1" si="16"/>
        <v>753.77174242424246</v>
      </c>
      <c r="Q96" s="35">
        <f t="shared" ca="1" si="17"/>
        <v>663.34999999999991</v>
      </c>
      <c r="R96" s="34" t="str">
        <f t="shared" ca="1" si="18"/>
        <v>卖</v>
      </c>
      <c r="S96" s="4" t="str">
        <f t="shared" ca="1" si="19"/>
        <v/>
      </c>
      <c r="T96" s="3">
        <f ca="1">IF(R95="买",E96/E95-1,0)-IF(S96=1,计算结果!B$17,0)</f>
        <v>0</v>
      </c>
      <c r="U96" s="2">
        <f t="shared" ca="1" si="20"/>
        <v>0.97507270967970638</v>
      </c>
      <c r="V96" s="3">
        <f ca="1">1-U96/MAX(U$2:U96)</f>
        <v>5.1427938632975123E-2</v>
      </c>
      <c r="W96" s="35">
        <f t="shared" ca="1" si="21"/>
        <v>-6.6634848484850409</v>
      </c>
    </row>
    <row r="97" spans="1:23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6">
        <v>5220786176</v>
      </c>
      <c r="G97" s="3">
        <f t="shared" si="11"/>
        <v>-2.2864852602294872E-2</v>
      </c>
      <c r="H97" s="3">
        <f>1-E97/MAX(E$2:E97)</f>
        <v>0.21983259928692633</v>
      </c>
      <c r="I97" s="35">
        <f ca="1">IF(ROW()&gt;计算结果!B$18+1,AVERAGE(OFFSET(C97,0,0,-计算结果!B$18,3)),AVERAGE(OFFSET(C97,0,0,-ROW(),3)))</f>
        <v>923.26393939393972</v>
      </c>
      <c r="J97" s="35">
        <f ca="1">IF(ROW()&gt;计算结果!B$18+1,MAX(OFFSET(C97,0,0,-计算结果!B$18,1)),MAX(OFFSET(C97,0,0,-ROW(),1)))</f>
        <v>1008.73</v>
      </c>
      <c r="K97" s="35">
        <f ca="1">IF(ROW()&gt;计算结果!B$18+1,MIN(OFFSET(D97,0,0,-计算结果!B$18,1)),MIN(OFFSET(D97,0,0,-ROW(),1)))</f>
        <v>812.99</v>
      </c>
      <c r="L97" s="35">
        <f t="shared" ca="1" si="12"/>
        <v>1033.5378787878794</v>
      </c>
      <c r="M97" s="35">
        <f t="shared" ca="1" si="13"/>
        <v>1119.0039393939398</v>
      </c>
      <c r="N97" s="35">
        <f t="shared" ca="1" si="14"/>
        <v>1204.47</v>
      </c>
      <c r="O97" s="35">
        <f t="shared" ca="1" si="15"/>
        <v>837.79787878787943</v>
      </c>
      <c r="P97" s="35">
        <f t="shared" ca="1" si="16"/>
        <v>727.52393939393971</v>
      </c>
      <c r="Q97" s="35">
        <f t="shared" ca="1" si="17"/>
        <v>617.25</v>
      </c>
      <c r="R97" s="34" t="str">
        <f t="shared" ca="1" si="18"/>
        <v>卖</v>
      </c>
      <c r="S97" s="4" t="str">
        <f t="shared" ca="1" si="19"/>
        <v/>
      </c>
      <c r="T97" s="3">
        <f ca="1">IF(R96="买",E97/E96-1,0)-IF(S97=1,计算结果!B$17,0)</f>
        <v>0</v>
      </c>
      <c r="U97" s="2">
        <f t="shared" ca="1" si="20"/>
        <v>0.97507270967970638</v>
      </c>
      <c r="V97" s="3">
        <f ca="1">1-U97/MAX(U$2:U97)</f>
        <v>5.1427938632975123E-2</v>
      </c>
      <c r="W97" s="35">
        <f t="shared" ca="1" si="21"/>
        <v>-19.417878787879431</v>
      </c>
    </row>
    <row r="98" spans="1:23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6">
        <v>4164754432</v>
      </c>
      <c r="G98" s="3">
        <f t="shared" si="11"/>
        <v>-4.2767418558620207E-4</v>
      </c>
      <c r="H98" s="3">
        <f>1-E98/MAX(E$2:E98)</f>
        <v>0.22016625674464718</v>
      </c>
      <c r="I98" s="35">
        <f ca="1">IF(ROW()&gt;计算结果!B$18+1,AVERAGE(OFFSET(C98,0,0,-计算结果!B$18,3)),AVERAGE(OFFSET(C98,0,0,-ROW(),3)))</f>
        <v>920.0724242424244</v>
      </c>
      <c r="J98" s="35">
        <f ca="1">IF(ROW()&gt;计算结果!B$18+1,MAX(OFFSET(C98,0,0,-计算结果!B$18,1)),MAX(OFFSET(C98,0,0,-ROW(),1)))</f>
        <v>1008.73</v>
      </c>
      <c r="K98" s="35">
        <f ca="1">IF(ROW()&gt;计算结果!B$18+1,MIN(OFFSET(D98,0,0,-计算结果!B$18,1)),MIN(OFFSET(D98,0,0,-ROW(),1)))</f>
        <v>807.97</v>
      </c>
      <c r="L98" s="35">
        <f t="shared" ca="1" si="12"/>
        <v>1032.1748484848488</v>
      </c>
      <c r="M98" s="35">
        <f t="shared" ca="1" si="13"/>
        <v>1120.8324242424244</v>
      </c>
      <c r="N98" s="35">
        <f t="shared" ca="1" si="14"/>
        <v>1209.49</v>
      </c>
      <c r="O98" s="35">
        <f t="shared" ca="1" si="15"/>
        <v>831.41484848484879</v>
      </c>
      <c r="P98" s="35">
        <f t="shared" ca="1" si="16"/>
        <v>719.31242424242441</v>
      </c>
      <c r="Q98" s="35">
        <f t="shared" ca="1" si="17"/>
        <v>607.21</v>
      </c>
      <c r="R98" s="34" t="str">
        <f t="shared" ca="1" si="18"/>
        <v>卖</v>
      </c>
      <c r="S98" s="4" t="str">
        <f t="shared" ca="1" si="19"/>
        <v/>
      </c>
      <c r="T98" s="3">
        <f ca="1">IF(R97="买",E98/E97-1,0)-IF(S98=1,计算结果!B$17,0)</f>
        <v>0</v>
      </c>
      <c r="U98" s="2">
        <f t="shared" ca="1" si="20"/>
        <v>0.97507270967970638</v>
      </c>
      <c r="V98" s="3">
        <f ca="1">1-U98/MAX(U$2:U98)</f>
        <v>5.1427938632975123E-2</v>
      </c>
      <c r="W98" s="35">
        <f t="shared" ca="1" si="21"/>
        <v>-13.384848484848817</v>
      </c>
    </row>
    <row r="99" spans="1:23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6">
        <v>4685006336</v>
      </c>
      <c r="G99" s="3">
        <f t="shared" si="11"/>
        <v>2.5634756671515824E-2</v>
      </c>
      <c r="H99" s="3">
        <f>1-E99/MAX(E$2:E99)</f>
        <v>0.20017540849205895</v>
      </c>
      <c r="I99" s="35">
        <f ca="1">IF(ROW()&gt;计算结果!B$18+1,AVERAGE(OFFSET(C99,0,0,-计算结果!B$18,3)),AVERAGE(OFFSET(C99,0,0,-ROW(),3)))</f>
        <v>917.10189393939413</v>
      </c>
      <c r="J99" s="35">
        <f ca="1">IF(ROW()&gt;计算结果!B$18+1,MAX(OFFSET(C99,0,0,-计算结果!B$18,1)),MAX(OFFSET(C99,0,0,-ROW(),1)))</f>
        <v>1008.73</v>
      </c>
      <c r="K99" s="35">
        <f ca="1">IF(ROW()&gt;计算结果!B$18+1,MIN(OFFSET(D99,0,0,-计算结果!B$18,1)),MIN(OFFSET(D99,0,0,-ROW(),1)))</f>
        <v>807.78</v>
      </c>
      <c r="L99" s="35">
        <f t="shared" ca="1" si="12"/>
        <v>1026.4237878787883</v>
      </c>
      <c r="M99" s="35">
        <f t="shared" ca="1" si="13"/>
        <v>1118.0518939393942</v>
      </c>
      <c r="N99" s="35">
        <f t="shared" ca="1" si="14"/>
        <v>1209.68</v>
      </c>
      <c r="O99" s="35">
        <f t="shared" ca="1" si="15"/>
        <v>825.47378787878824</v>
      </c>
      <c r="P99" s="35">
        <f t="shared" ca="1" si="16"/>
        <v>716.15189393939409</v>
      </c>
      <c r="Q99" s="35">
        <f t="shared" ca="1" si="17"/>
        <v>606.82999999999993</v>
      </c>
      <c r="R99" s="34" t="str">
        <f t="shared" ca="1" si="18"/>
        <v>卖</v>
      </c>
      <c r="S99" s="4" t="str">
        <f t="shared" ca="1" si="19"/>
        <v/>
      </c>
      <c r="T99" s="3">
        <f ca="1">IF(R98="买",E99/E98-1,0)-IF(S99=1,计算结果!B$17,0)</f>
        <v>0</v>
      </c>
      <c r="U99" s="2">
        <f t="shared" ca="1" si="20"/>
        <v>0.97507270967970638</v>
      </c>
      <c r="V99" s="3">
        <f ca="1">1-U99/MAX(U$2:U99)</f>
        <v>5.1427938632975123E-2</v>
      </c>
      <c r="W99" s="35">
        <f t="shared" ca="1" si="21"/>
        <v>13.526212121211756</v>
      </c>
    </row>
    <row r="100" spans="1:23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6">
        <v>7248577536</v>
      </c>
      <c r="G100" s="3">
        <f t="shared" si="11"/>
        <v>-2.0500595947556821E-3</v>
      </c>
      <c r="H100" s="3">
        <f>1-E100/MAX(E$2:E100)</f>
        <v>0.20181509657000141</v>
      </c>
      <c r="I100" s="35">
        <f ca="1">IF(ROW()&gt;计算结果!B$18+1,AVERAGE(OFFSET(C100,0,0,-计算结果!B$18,3)),AVERAGE(OFFSET(C100,0,0,-ROW(),3)))</f>
        <v>914.86280303030321</v>
      </c>
      <c r="J100" s="35">
        <f ca="1">IF(ROW()&gt;计算结果!B$18+1,MAX(OFFSET(C100,0,0,-计算结果!B$18,1)),MAX(OFFSET(C100,0,0,-ROW(),1)))</f>
        <v>1008.73</v>
      </c>
      <c r="K100" s="35">
        <f ca="1">IF(ROW()&gt;计算结果!B$18+1,MIN(OFFSET(D100,0,0,-计算结果!B$18,1)),MIN(OFFSET(D100,0,0,-ROW(),1)))</f>
        <v>807.78</v>
      </c>
      <c r="L100" s="35">
        <f t="shared" ca="1" si="12"/>
        <v>1021.9456060606065</v>
      </c>
      <c r="M100" s="35">
        <f t="shared" ca="1" si="13"/>
        <v>1115.8128030303033</v>
      </c>
      <c r="N100" s="35">
        <f t="shared" ca="1" si="14"/>
        <v>1209.68</v>
      </c>
      <c r="O100" s="35">
        <f t="shared" ca="1" si="15"/>
        <v>820.99560606060641</v>
      </c>
      <c r="P100" s="35">
        <f t="shared" ca="1" si="16"/>
        <v>713.91280303030317</v>
      </c>
      <c r="Q100" s="35">
        <f t="shared" ca="1" si="17"/>
        <v>606.82999999999993</v>
      </c>
      <c r="R100" s="34" t="str">
        <f t="shared" ca="1" si="18"/>
        <v>卖</v>
      </c>
      <c r="S100" s="4" t="str">
        <f t="shared" ca="1" si="19"/>
        <v/>
      </c>
      <c r="T100" s="3">
        <f ca="1">IF(R99="买",E100/E99-1,0)-IF(S100=1,计算结果!B$17,0)</f>
        <v>0</v>
      </c>
      <c r="U100" s="2">
        <f t="shared" ca="1" si="20"/>
        <v>0.97507270967970638</v>
      </c>
      <c r="V100" s="3">
        <f ca="1">1-U100/MAX(U$2:U100)</f>
        <v>5.1427938632975123E-2</v>
      </c>
      <c r="W100" s="35">
        <f t="shared" ca="1" si="21"/>
        <v>16.284393939393567</v>
      </c>
    </row>
    <row r="101" spans="1:23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6">
        <v>17414543360</v>
      </c>
      <c r="G101" s="3">
        <f t="shared" si="11"/>
        <v>8.1800592394420057E-2</v>
      </c>
      <c r="H101" s="3">
        <f>1-E101/MAX(E$2:E101)</f>
        <v>0.13652309862914458</v>
      </c>
      <c r="I101" s="35">
        <f ca="1">IF(ROW()&gt;计算结果!B$18+1,AVERAGE(OFFSET(C101,0,0,-计算结果!B$18,3)),AVERAGE(OFFSET(C101,0,0,-ROW(),3)))</f>
        <v>913.69750000000022</v>
      </c>
      <c r="J101" s="35">
        <f ca="1">IF(ROW()&gt;计算结果!B$18+1,MAX(OFFSET(C101,0,0,-计算结果!B$18,1)),MAX(OFFSET(C101,0,0,-ROW(),1)))</f>
        <v>1008.73</v>
      </c>
      <c r="K101" s="35">
        <f ca="1">IF(ROW()&gt;计算结果!B$18+1,MIN(OFFSET(D101,0,0,-计算结果!B$18,1)),MIN(OFFSET(D101,0,0,-ROW(),1)))</f>
        <v>807.78</v>
      </c>
      <c r="L101" s="35">
        <f t="shared" ca="1" si="12"/>
        <v>1019.6150000000005</v>
      </c>
      <c r="M101" s="35">
        <f t="shared" ca="1" si="13"/>
        <v>1114.6475000000003</v>
      </c>
      <c r="N101" s="35">
        <f t="shared" ca="1" si="14"/>
        <v>1209.68</v>
      </c>
      <c r="O101" s="35">
        <f t="shared" ca="1" si="15"/>
        <v>818.66500000000042</v>
      </c>
      <c r="P101" s="35">
        <f t="shared" ca="1" si="16"/>
        <v>712.74750000000017</v>
      </c>
      <c r="Q101" s="35">
        <f t="shared" ca="1" si="17"/>
        <v>606.82999999999993</v>
      </c>
      <c r="R101" s="34" t="str">
        <f t="shared" ca="1" si="18"/>
        <v>卖</v>
      </c>
      <c r="S101" s="4" t="str">
        <f t="shared" ca="1" si="19"/>
        <v/>
      </c>
      <c r="T101" s="3">
        <f ca="1">IF(R100="买",E101/E100-1,0)-IF(S101=1,计算结果!B$17,0)</f>
        <v>0</v>
      </c>
      <c r="U101" s="2">
        <f t="shared" ca="1" si="20"/>
        <v>0.97507270967970638</v>
      </c>
      <c r="V101" s="3">
        <f ca="1">1-U101/MAX(U$2:U101)</f>
        <v>5.1427938632975123E-2</v>
      </c>
      <c r="W101" s="35">
        <f t="shared" ca="1" si="21"/>
        <v>87.104999999999563</v>
      </c>
    </row>
    <row r="102" spans="1:23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6">
        <v>17782386688</v>
      </c>
      <c r="G102" s="3">
        <f t="shared" si="11"/>
        <v>7.5405456131247828E-3</v>
      </c>
      <c r="H102" s="3">
        <f>1-E102/MAX(E$2:E102)</f>
        <v>0.13001201166847798</v>
      </c>
      <c r="I102" s="35">
        <f ca="1">IF(ROW()&gt;计算结果!B$18+1,AVERAGE(OFFSET(C102,0,0,-计算结果!B$18,3)),AVERAGE(OFFSET(C102,0,0,-ROW(),3)))</f>
        <v>912.39000000000021</v>
      </c>
      <c r="J102" s="35">
        <f ca="1">IF(ROW()&gt;计算结果!B$18+1,MAX(OFFSET(C102,0,0,-计算结果!B$18,1)),MAX(OFFSET(C102,0,0,-ROW(),1)))</f>
        <v>1008.73</v>
      </c>
      <c r="K102" s="35">
        <f ca="1">IF(ROW()&gt;计算结果!B$18+1,MIN(OFFSET(D102,0,0,-计算结果!B$18,1)),MIN(OFFSET(D102,0,0,-ROW(),1)))</f>
        <v>807.78</v>
      </c>
      <c r="L102" s="35">
        <f t="shared" ca="1" si="12"/>
        <v>1017.0000000000005</v>
      </c>
      <c r="M102" s="35">
        <f t="shared" ca="1" si="13"/>
        <v>1113.3400000000004</v>
      </c>
      <c r="N102" s="35">
        <f t="shared" ca="1" si="14"/>
        <v>1209.68</v>
      </c>
      <c r="O102" s="35">
        <f t="shared" ca="1" si="15"/>
        <v>816.05000000000041</v>
      </c>
      <c r="P102" s="35">
        <f t="shared" ca="1" si="16"/>
        <v>711.44000000000017</v>
      </c>
      <c r="Q102" s="35">
        <f t="shared" ca="1" si="17"/>
        <v>606.82999999999993</v>
      </c>
      <c r="R102" s="34" t="str">
        <f t="shared" ca="1" si="18"/>
        <v>买</v>
      </c>
      <c r="S102" s="4">
        <f t="shared" ca="1" si="19"/>
        <v>1</v>
      </c>
      <c r="T102" s="3">
        <f ca="1">IF(R101="买",E102/E101-1,0)-IF(S102=1,计算结果!B$17,0)</f>
        <v>0</v>
      </c>
      <c r="U102" s="2">
        <f t="shared" ca="1" si="20"/>
        <v>0.97507270967970638</v>
      </c>
      <c r="V102" s="3">
        <f ca="1">1-U102/MAX(U$2:U102)</f>
        <v>5.1427938632975123E-2</v>
      </c>
      <c r="W102" s="35">
        <f t="shared" ca="1" si="21"/>
        <v>96.549999999999613</v>
      </c>
    </row>
    <row r="103" spans="1:23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6">
        <v>12006754304</v>
      </c>
      <c r="G103" s="3">
        <f t="shared" si="11"/>
        <v>-1.9767696690773717E-2</v>
      </c>
      <c r="H103" s="3">
        <f>1-E103/MAX(E$2:E103)</f>
        <v>0.14720967034643184</v>
      </c>
      <c r="I103" s="35">
        <f ca="1">IF(ROW()&gt;计算结果!B$18+1,AVERAGE(OFFSET(C103,0,0,-计算结果!B$18,3)),AVERAGE(OFFSET(C103,0,0,-ROW(),3)))</f>
        <v>910.89954545454566</v>
      </c>
      <c r="J103" s="35">
        <f ca="1">IF(ROW()&gt;计算结果!B$18+1,MAX(OFFSET(C103,0,0,-计算结果!B$18,1)),MAX(OFFSET(C103,0,0,-ROW(),1)))</f>
        <v>1008.73</v>
      </c>
      <c r="K103" s="35">
        <f ca="1">IF(ROW()&gt;计算结果!B$18+1,MIN(OFFSET(D103,0,0,-计算结果!B$18,1)),MIN(OFFSET(D103,0,0,-ROW(),1)))</f>
        <v>807.78</v>
      </c>
      <c r="L103" s="35">
        <f t="shared" ca="1" si="12"/>
        <v>1014.0190909090913</v>
      </c>
      <c r="M103" s="35">
        <f t="shared" ca="1" si="13"/>
        <v>1111.8495454545457</v>
      </c>
      <c r="N103" s="35">
        <f t="shared" ca="1" si="14"/>
        <v>1209.68</v>
      </c>
      <c r="O103" s="35">
        <f t="shared" ca="1" si="15"/>
        <v>813.0690909090913</v>
      </c>
      <c r="P103" s="35">
        <f t="shared" ca="1" si="16"/>
        <v>709.94954545454561</v>
      </c>
      <c r="Q103" s="35">
        <f t="shared" ca="1" si="17"/>
        <v>606.82999999999993</v>
      </c>
      <c r="R103" s="34" t="str">
        <f t="shared" ca="1" si="18"/>
        <v>卖</v>
      </c>
      <c r="S103" s="4">
        <f t="shared" ca="1" si="19"/>
        <v>1</v>
      </c>
      <c r="T103" s="3">
        <f ca="1">IF(R102="买",E103/E102-1,0)-IF(S103=1,计算结果!B$17,0)</f>
        <v>-1.9767696690773717E-2</v>
      </c>
      <c r="U103" s="2">
        <f t="shared" ca="1" si="20"/>
        <v>0.95579776810330708</v>
      </c>
      <c r="V103" s="3">
        <f ca="1">1-U103/MAX(U$2:U103)</f>
        <v>7.0179023431420462E-2</v>
      </c>
      <c r="W103" s="35">
        <f t="shared" ca="1" si="21"/>
        <v>81.490909090908644</v>
      </c>
    </row>
    <row r="104" spans="1:23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6">
        <v>7944060416</v>
      </c>
      <c r="G104" s="3">
        <f t="shared" si="11"/>
        <v>-1.7885888034340214E-3</v>
      </c>
      <c r="H104" s="3">
        <f>1-E104/MAX(E$2:E104)</f>
        <v>0.14873496158172694</v>
      </c>
      <c r="I104" s="35">
        <f ca="1">IF(ROW()&gt;计算结果!B$18+1,AVERAGE(OFFSET(C104,0,0,-计算结果!B$18,3)),AVERAGE(OFFSET(C104,0,0,-ROW(),3)))</f>
        <v>909.33833333333371</v>
      </c>
      <c r="J104" s="35">
        <f ca="1">IF(ROW()&gt;计算结果!B$18+1,MAX(OFFSET(C104,0,0,-计算结果!B$18,1)),MAX(OFFSET(C104,0,0,-ROW(),1)))</f>
        <v>1008.73</v>
      </c>
      <c r="K104" s="35">
        <f ca="1">IF(ROW()&gt;计算结果!B$18+1,MIN(OFFSET(D104,0,0,-计算结果!B$18,1)),MIN(OFFSET(D104,0,0,-ROW(),1)))</f>
        <v>807.78</v>
      </c>
      <c r="L104" s="35">
        <f t="shared" ca="1" si="12"/>
        <v>1010.8966666666674</v>
      </c>
      <c r="M104" s="35">
        <f t="shared" ca="1" si="13"/>
        <v>1110.2883333333336</v>
      </c>
      <c r="N104" s="35">
        <f t="shared" ca="1" si="14"/>
        <v>1209.68</v>
      </c>
      <c r="O104" s="35">
        <f t="shared" ca="1" si="15"/>
        <v>809.9466666666674</v>
      </c>
      <c r="P104" s="35">
        <f t="shared" ca="1" si="16"/>
        <v>708.38833333333366</v>
      </c>
      <c r="Q104" s="35">
        <f t="shared" ca="1" si="17"/>
        <v>606.82999999999993</v>
      </c>
      <c r="R104" s="34" t="str">
        <f t="shared" ca="1" si="18"/>
        <v>卖</v>
      </c>
      <c r="S104" s="4" t="str">
        <f t="shared" ca="1" si="19"/>
        <v/>
      </c>
      <c r="T104" s="3">
        <f ca="1">IF(R103="买",E104/E103-1,0)-IF(S104=1,计算结果!B$17,0)</f>
        <v>0</v>
      </c>
      <c r="U104" s="2">
        <f t="shared" ca="1" si="20"/>
        <v>0.95579776810330708</v>
      </c>
      <c r="V104" s="3">
        <f ca="1">1-U104/MAX(U$2:U104)</f>
        <v>7.0179023431420462E-2</v>
      </c>
      <c r="W104" s="35">
        <f t="shared" ca="1" si="21"/>
        <v>83.013333333332639</v>
      </c>
    </row>
    <row r="105" spans="1:23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6">
        <v>7692070400</v>
      </c>
      <c r="G105" s="3">
        <f t="shared" si="11"/>
        <v>-1.0549184733918748E-2</v>
      </c>
      <c r="H105" s="3">
        <f>1-E105/MAX(E$2:E105)</f>
        <v>0.15771511372952773</v>
      </c>
      <c r="I105" s="35">
        <f ca="1">IF(ROW()&gt;计算结果!B$18+1,AVERAGE(OFFSET(C105,0,0,-计算结果!B$18,3)),AVERAGE(OFFSET(C105,0,0,-ROW(),3)))</f>
        <v>907.60621212121237</v>
      </c>
      <c r="J105" s="35">
        <f ca="1">IF(ROW()&gt;计算结果!B$18+1,MAX(OFFSET(C105,0,0,-计算结果!B$18,1)),MAX(OFFSET(C105,0,0,-ROW(),1)))</f>
        <v>1008.73</v>
      </c>
      <c r="K105" s="35">
        <f ca="1">IF(ROW()&gt;计算结果!B$18+1,MIN(OFFSET(D105,0,0,-计算结果!B$18,1)),MIN(OFFSET(D105,0,0,-ROW(),1)))</f>
        <v>807.78</v>
      </c>
      <c r="L105" s="35">
        <f t="shared" ca="1" si="12"/>
        <v>1007.4324242424248</v>
      </c>
      <c r="M105" s="35">
        <f t="shared" ca="1" si="13"/>
        <v>1108.5562121212124</v>
      </c>
      <c r="N105" s="35">
        <f t="shared" ca="1" si="14"/>
        <v>1209.68</v>
      </c>
      <c r="O105" s="35">
        <f t="shared" ca="1" si="15"/>
        <v>806.48242424242471</v>
      </c>
      <c r="P105" s="35">
        <f t="shared" ca="1" si="16"/>
        <v>706.65621212121232</v>
      </c>
      <c r="Q105" s="35">
        <f t="shared" ca="1" si="17"/>
        <v>606.82999999999993</v>
      </c>
      <c r="R105" s="34" t="str">
        <f t="shared" ca="1" si="18"/>
        <v>卖</v>
      </c>
      <c r="S105" s="4" t="str">
        <f t="shared" ca="1" si="19"/>
        <v/>
      </c>
      <c r="T105" s="3">
        <f ca="1">IF(R104="买",E105/E104-1,0)-IF(S105=1,计算结果!B$17,0)</f>
        <v>0</v>
      </c>
      <c r="U105" s="2">
        <f t="shared" ca="1" si="20"/>
        <v>0.95579776810330708</v>
      </c>
      <c r="V105" s="3">
        <f ca="1">1-U105/MAX(U$2:U105)</f>
        <v>7.0179023431420462E-2</v>
      </c>
      <c r="W105" s="35">
        <f t="shared" ca="1" si="21"/>
        <v>77.05757575757525</v>
      </c>
    </row>
    <row r="106" spans="1:23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6">
        <v>6272310272</v>
      </c>
      <c r="G106" s="3">
        <f t="shared" si="11"/>
        <v>-1.8912556307580819E-2</v>
      </c>
      <c r="H106" s="3">
        <f>1-E106/MAX(E$2:E106)</f>
        <v>0.17364487406814233</v>
      </c>
      <c r="I106" s="35">
        <f ca="1">IF(ROW()&gt;计算结果!B$18+1,AVERAGE(OFFSET(C106,0,0,-计算结果!B$18,3)),AVERAGE(OFFSET(C106,0,0,-ROW(),3)))</f>
        <v>904.98446969696977</v>
      </c>
      <c r="J106" s="35">
        <f ca="1">IF(ROW()&gt;计算结果!B$18+1,MAX(OFFSET(C106,0,0,-计算结果!B$18,1)),MAX(OFFSET(C106,0,0,-ROW(),1)))</f>
        <v>1008.73</v>
      </c>
      <c r="K106" s="35">
        <f ca="1">IF(ROW()&gt;计算结果!B$18+1,MIN(OFFSET(D106,0,0,-计算结果!B$18,1)),MIN(OFFSET(D106,0,0,-ROW(),1)))</f>
        <v>807.78</v>
      </c>
      <c r="L106" s="35">
        <f t="shared" ca="1" si="12"/>
        <v>1002.1889393939396</v>
      </c>
      <c r="M106" s="35">
        <f t="shared" ca="1" si="13"/>
        <v>1105.9344696969699</v>
      </c>
      <c r="N106" s="35">
        <f t="shared" ca="1" si="14"/>
        <v>1209.68</v>
      </c>
      <c r="O106" s="35">
        <f t="shared" ca="1" si="15"/>
        <v>801.23893939393952</v>
      </c>
      <c r="P106" s="35">
        <f t="shared" ca="1" si="16"/>
        <v>704.03446969696972</v>
      </c>
      <c r="Q106" s="35">
        <f t="shared" ca="1" si="17"/>
        <v>606.82999999999993</v>
      </c>
      <c r="R106" s="34" t="str">
        <f t="shared" ca="1" si="18"/>
        <v>卖</v>
      </c>
      <c r="S106" s="4" t="str">
        <f t="shared" ca="1" si="19"/>
        <v/>
      </c>
      <c r="T106" s="3">
        <f ca="1">IF(R105="买",E106/E105-1,0)-IF(S106=1,计算结果!B$17,0)</f>
        <v>0</v>
      </c>
      <c r="U106" s="2">
        <f t="shared" ca="1" si="20"/>
        <v>0.95579776810330708</v>
      </c>
      <c r="V106" s="3">
        <f ca="1">1-U106/MAX(U$2:U106)</f>
        <v>7.0179023431420462E-2</v>
      </c>
      <c r="W106" s="35">
        <f t="shared" ca="1" si="21"/>
        <v>65.591060606060523</v>
      </c>
    </row>
    <row r="107" spans="1:23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6">
        <v>6115269120</v>
      </c>
      <c r="G107" s="3">
        <f t="shared" si="11"/>
        <v>1.4316532653461334E-2</v>
      </c>
      <c r="H107" s="3">
        <f>1-E107/MAX(E$2:E107)</f>
        <v>0.16181433392438371</v>
      </c>
      <c r="I107" s="35">
        <f ca="1">IF(ROW()&gt;计算结果!B$18+1,AVERAGE(OFFSET(C107,0,0,-计算结果!B$18,3)),AVERAGE(OFFSET(C107,0,0,-ROW(),3)))</f>
        <v>902.21083333333343</v>
      </c>
      <c r="J107" s="35">
        <f ca="1">IF(ROW()&gt;计算结果!B$18+1,MAX(OFFSET(C107,0,0,-计算结果!B$18,1)),MAX(OFFSET(C107,0,0,-ROW(),1)))</f>
        <v>1008.73</v>
      </c>
      <c r="K107" s="35">
        <f ca="1">IF(ROW()&gt;计算结果!B$18+1,MIN(OFFSET(D107,0,0,-计算结果!B$18,1)),MIN(OFFSET(D107,0,0,-ROW(),1)))</f>
        <v>807.78</v>
      </c>
      <c r="L107" s="35">
        <f t="shared" ca="1" si="12"/>
        <v>996.64166666666688</v>
      </c>
      <c r="M107" s="35">
        <f t="shared" ca="1" si="13"/>
        <v>1103.1608333333336</v>
      </c>
      <c r="N107" s="35">
        <f t="shared" ca="1" si="14"/>
        <v>1209.68</v>
      </c>
      <c r="O107" s="35">
        <f t="shared" ca="1" si="15"/>
        <v>795.69166666666683</v>
      </c>
      <c r="P107" s="35">
        <f t="shared" ca="1" si="16"/>
        <v>701.26083333333338</v>
      </c>
      <c r="Q107" s="35">
        <f t="shared" ca="1" si="17"/>
        <v>606.82999999999993</v>
      </c>
      <c r="R107" s="34" t="str">
        <f t="shared" ca="1" si="18"/>
        <v>卖</v>
      </c>
      <c r="S107" s="4" t="str">
        <f t="shared" ca="1" si="19"/>
        <v/>
      </c>
      <c r="T107" s="3">
        <f ca="1">IF(R106="买",E107/E106-1,0)-IF(S107=1,计算结果!B$17,0)</f>
        <v>0</v>
      </c>
      <c r="U107" s="2">
        <f t="shared" ca="1" si="20"/>
        <v>0.95579776810330708</v>
      </c>
      <c r="V107" s="3">
        <f ca="1">1-U107/MAX(U$2:U107)</f>
        <v>7.0179023431420462E-2</v>
      </c>
      <c r="W107" s="35">
        <f t="shared" ca="1" si="21"/>
        <v>83.548333333333176</v>
      </c>
    </row>
    <row r="108" spans="1:23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6">
        <v>8285455872</v>
      </c>
      <c r="G108" s="3">
        <f t="shared" si="11"/>
        <v>1.2510804785952345E-3</v>
      </c>
      <c r="H108" s="3">
        <f>1-E108/MAX(E$2:E108)</f>
        <v>0.16076569620011816</v>
      </c>
      <c r="I108" s="35">
        <f ca="1">IF(ROW()&gt;计算结果!B$18+1,AVERAGE(OFFSET(C108,0,0,-计算结果!B$18,3)),AVERAGE(OFFSET(C108,0,0,-ROW(),3)))</f>
        <v>899.54068181818184</v>
      </c>
      <c r="J108" s="35">
        <f ca="1">IF(ROW()&gt;计算结果!B$18+1,MAX(OFFSET(C108,0,0,-计算结果!B$18,1)),MAX(OFFSET(C108,0,0,-ROW(),1)))</f>
        <v>1006.5</v>
      </c>
      <c r="K108" s="35">
        <f ca="1">IF(ROW()&gt;计算结果!B$18+1,MIN(OFFSET(D108,0,0,-计算结果!B$18,1)),MIN(OFFSET(D108,0,0,-ROW(),1)))</f>
        <v>807.78</v>
      </c>
      <c r="L108" s="35">
        <f t="shared" ca="1" si="12"/>
        <v>991.3013636363637</v>
      </c>
      <c r="M108" s="35">
        <f t="shared" ca="1" si="13"/>
        <v>1098.2606818181819</v>
      </c>
      <c r="N108" s="35">
        <f t="shared" ca="1" si="14"/>
        <v>1205.22</v>
      </c>
      <c r="O108" s="35">
        <f t="shared" ca="1" si="15"/>
        <v>792.58136363636368</v>
      </c>
      <c r="P108" s="35">
        <f t="shared" ca="1" si="16"/>
        <v>700.82068181818181</v>
      </c>
      <c r="Q108" s="35">
        <f t="shared" ca="1" si="17"/>
        <v>609.05999999999995</v>
      </c>
      <c r="R108" s="34" t="str">
        <f t="shared" ca="1" si="18"/>
        <v>卖</v>
      </c>
      <c r="S108" s="4" t="str">
        <f t="shared" ca="1" si="19"/>
        <v/>
      </c>
      <c r="T108" s="3">
        <f ca="1">IF(R107="买",E108/E107-1,0)-IF(S108=1,计算结果!B$17,0)</f>
        <v>0</v>
      </c>
      <c r="U108" s="2">
        <f t="shared" ca="1" si="20"/>
        <v>0.95579776810330708</v>
      </c>
      <c r="V108" s="3">
        <f ca="1">1-U108/MAX(U$2:U108)</f>
        <v>7.0179023431420462E-2</v>
      </c>
      <c r="W108" s="35">
        <f t="shared" ca="1" si="21"/>
        <v>87.758636363636356</v>
      </c>
    </row>
    <row r="109" spans="1:23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6">
        <v>10290889728</v>
      </c>
      <c r="G109" s="3">
        <f t="shared" si="11"/>
        <v>2.9443169684440162E-2</v>
      </c>
      <c r="H109" s="3">
        <f>1-E109/MAX(E$2:E109)</f>
        <v>0.13605597818833537</v>
      </c>
      <c r="I109" s="35">
        <f ca="1">IF(ROW()&gt;计算结果!B$18+1,AVERAGE(OFFSET(C109,0,0,-计算结果!B$18,3)),AVERAGE(OFFSET(C109,0,0,-ROW(),3)))</f>
        <v>897.53075757575755</v>
      </c>
      <c r="J109" s="35">
        <f ca="1">IF(ROW()&gt;计算结果!B$18+1,MAX(OFFSET(C109,0,0,-计算结果!B$18,1)),MAX(OFFSET(C109,0,0,-ROW(),1)))</f>
        <v>1006.5</v>
      </c>
      <c r="K109" s="35">
        <f ca="1">IF(ROW()&gt;计算结果!B$18+1,MIN(OFFSET(D109,0,0,-计算结果!B$18,1)),MIN(OFFSET(D109,0,0,-ROW(),1)))</f>
        <v>807.78</v>
      </c>
      <c r="L109" s="35">
        <f t="shared" ca="1" si="12"/>
        <v>987.28151515151512</v>
      </c>
      <c r="M109" s="35">
        <f t="shared" ca="1" si="13"/>
        <v>1096.2507575757575</v>
      </c>
      <c r="N109" s="35">
        <f t="shared" ca="1" si="14"/>
        <v>1205.22</v>
      </c>
      <c r="O109" s="35">
        <f t="shared" ca="1" si="15"/>
        <v>788.5615151515151</v>
      </c>
      <c r="P109" s="35">
        <f t="shared" ca="1" si="16"/>
        <v>698.81075757575752</v>
      </c>
      <c r="Q109" s="35">
        <f t="shared" ca="1" si="17"/>
        <v>609.05999999999995</v>
      </c>
      <c r="R109" s="34" t="str">
        <f t="shared" ca="1" si="18"/>
        <v>买</v>
      </c>
      <c r="S109" s="4">
        <f t="shared" ca="1" si="19"/>
        <v>1</v>
      </c>
      <c r="T109" s="3">
        <f ca="1">IF(R108="买",E109/E108-1,0)-IF(S109=1,计算结果!B$17,0)</f>
        <v>0</v>
      </c>
      <c r="U109" s="2">
        <f t="shared" ca="1" si="20"/>
        <v>0.95579776810330708</v>
      </c>
      <c r="V109" s="3">
        <f ca="1">1-U109/MAX(U$2:U109)</f>
        <v>7.0179023431420462E-2</v>
      </c>
      <c r="W109" s="35">
        <f t="shared" ca="1" si="21"/>
        <v>117.6984848484849</v>
      </c>
    </row>
    <row r="110" spans="1:23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6">
        <v>6890936832</v>
      </c>
      <c r="G110" s="3">
        <f t="shared" si="11"/>
        <v>-1.1133670249155903E-2</v>
      </c>
      <c r="H110" s="3">
        <f>1-E110/MAX(E$2:E110)</f>
        <v>0.14567484604091596</v>
      </c>
      <c r="I110" s="35">
        <f ca="1">IF(ROW()&gt;计算结果!B$18+1,AVERAGE(OFFSET(C110,0,0,-计算结果!B$18,3)),AVERAGE(OFFSET(C110,0,0,-ROW(),3)))</f>
        <v>895.26954545454532</v>
      </c>
      <c r="J110" s="35">
        <f ca="1">IF(ROW()&gt;计算结果!B$18+1,MAX(OFFSET(C110,0,0,-计算结果!B$18,1)),MAX(OFFSET(C110,0,0,-ROW(),1)))</f>
        <v>1006.42</v>
      </c>
      <c r="K110" s="35">
        <f ca="1">IF(ROW()&gt;计算结果!B$18+1,MIN(OFFSET(D110,0,0,-计算结果!B$18,1)),MIN(OFFSET(D110,0,0,-ROW(),1)))</f>
        <v>807.78</v>
      </c>
      <c r="L110" s="35">
        <f t="shared" ca="1" si="12"/>
        <v>982.75909090909067</v>
      </c>
      <c r="M110" s="35">
        <f t="shared" ca="1" si="13"/>
        <v>1093.9095454545452</v>
      </c>
      <c r="N110" s="35">
        <f t="shared" ca="1" si="14"/>
        <v>1205.06</v>
      </c>
      <c r="O110" s="35">
        <f t="shared" ca="1" si="15"/>
        <v>784.11909090909069</v>
      </c>
      <c r="P110" s="35">
        <f t="shared" ca="1" si="16"/>
        <v>696.62954545454534</v>
      </c>
      <c r="Q110" s="35">
        <f t="shared" ca="1" si="17"/>
        <v>609.14</v>
      </c>
      <c r="R110" s="34" t="str">
        <f t="shared" ca="1" si="18"/>
        <v>买</v>
      </c>
      <c r="S110" s="4" t="str">
        <f t="shared" ca="1" si="19"/>
        <v/>
      </c>
      <c r="T110" s="3">
        <f ca="1">IF(R109="买",E110/E109-1,0)-IF(S110=1,计算结果!B$17,0)</f>
        <v>-1.1133670249155903E-2</v>
      </c>
      <c r="U110" s="2">
        <f t="shared" ca="1" si="20"/>
        <v>0.94515623092836565</v>
      </c>
      <c r="V110" s="3">
        <f ca="1">1-U110/MAX(U$2:U110)</f>
        <v>8.0531343575283243E-2</v>
      </c>
      <c r="W110" s="35">
        <f t="shared" ca="1" si="21"/>
        <v>112.05090909090927</v>
      </c>
    </row>
    <row r="111" spans="1:23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6">
        <v>5882401280</v>
      </c>
      <c r="G111" s="3">
        <f t="shared" si="11"/>
        <v>4.9990515192430696E-3</v>
      </c>
      <c r="H111" s="3">
        <f>1-E111/MAX(E$2:E111)</f>
        <v>0.14140403058208928</v>
      </c>
      <c r="I111" s="35">
        <f ca="1">IF(ROW()&gt;计算结果!B$18+1,AVERAGE(OFFSET(C111,0,0,-计算结果!B$18,3)),AVERAGE(OFFSET(C111,0,0,-ROW(),3)))</f>
        <v>893.10931818181803</v>
      </c>
      <c r="J111" s="35">
        <f ca="1">IF(ROW()&gt;计算结果!B$18+1,MAX(OFFSET(C111,0,0,-计算结果!B$18,1)),MAX(OFFSET(C111,0,0,-ROW(),1)))</f>
        <v>982.61</v>
      </c>
      <c r="K111" s="35">
        <f ca="1">IF(ROW()&gt;计算结果!B$18+1,MIN(OFFSET(D111,0,0,-计算结果!B$18,1)),MIN(OFFSET(D111,0,0,-ROW(),1)))</f>
        <v>807.78</v>
      </c>
      <c r="L111" s="35">
        <f t="shared" ca="1" si="12"/>
        <v>978.43863636363608</v>
      </c>
      <c r="M111" s="35">
        <f t="shared" ca="1" si="13"/>
        <v>1067.939318181818</v>
      </c>
      <c r="N111" s="35">
        <f t="shared" ca="1" si="14"/>
        <v>1157.44</v>
      </c>
      <c r="O111" s="35">
        <f t="shared" ca="1" si="15"/>
        <v>803.60863636363604</v>
      </c>
      <c r="P111" s="35">
        <f t="shared" ca="1" si="16"/>
        <v>718.27931818181798</v>
      </c>
      <c r="Q111" s="35">
        <f t="shared" ca="1" si="17"/>
        <v>632.94999999999993</v>
      </c>
      <c r="R111" s="34" t="str">
        <f t="shared" ca="1" si="18"/>
        <v>买</v>
      </c>
      <c r="S111" s="4" t="str">
        <f t="shared" ca="1" si="19"/>
        <v/>
      </c>
      <c r="T111" s="3">
        <f ca="1">IF(R110="买",E111/E110-1,0)-IF(S111=1,计算结果!B$17,0)</f>
        <v>4.9990515192430696E-3</v>
      </c>
      <c r="U111" s="2">
        <f t="shared" ca="1" si="20"/>
        <v>0.94988111562051014</v>
      </c>
      <c r="V111" s="3">
        <f ca="1">1-U111/MAX(U$2:U111)</f>
        <v>7.5934872391486885E-2</v>
      </c>
      <c r="W111" s="35">
        <f t="shared" ca="1" si="21"/>
        <v>97.04136363636394</v>
      </c>
    </row>
    <row r="112" spans="1:23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6">
        <v>5465028608</v>
      </c>
      <c r="G112" s="3">
        <f t="shared" si="11"/>
        <v>-7.8609892855159291E-3</v>
      </c>
      <c r="H112" s="3">
        <f>1-E112/MAX(E$2:E112)</f>
        <v>0.14815344429827071</v>
      </c>
      <c r="I112" s="35">
        <f ca="1">IF(ROW()&gt;计算结果!B$18+1,AVERAGE(OFFSET(C112,0,0,-计算结果!B$18,3)),AVERAGE(OFFSET(C112,0,0,-ROW(),3)))</f>
        <v>891.31143939393917</v>
      </c>
      <c r="J112" s="35">
        <f ca="1">IF(ROW()&gt;计算结果!B$18+1,MAX(OFFSET(C112,0,0,-计算结果!B$18,1)),MAX(OFFSET(C112,0,0,-ROW(),1)))</f>
        <v>970.91</v>
      </c>
      <c r="K112" s="35">
        <f ca="1">IF(ROW()&gt;计算结果!B$18+1,MIN(OFFSET(D112,0,0,-计算结果!B$18,1)),MIN(OFFSET(D112,0,0,-ROW(),1)))</f>
        <v>807.78</v>
      </c>
      <c r="L112" s="35">
        <f t="shared" ca="1" si="12"/>
        <v>974.84287878787836</v>
      </c>
      <c r="M112" s="35">
        <f t="shared" ca="1" si="13"/>
        <v>1054.4414393939392</v>
      </c>
      <c r="N112" s="35">
        <f t="shared" ca="1" si="14"/>
        <v>1134.04</v>
      </c>
      <c r="O112" s="35">
        <f t="shared" ca="1" si="15"/>
        <v>811.71287878787837</v>
      </c>
      <c r="P112" s="35">
        <f t="shared" ca="1" si="16"/>
        <v>728.18143939393917</v>
      </c>
      <c r="Q112" s="35">
        <f t="shared" ca="1" si="17"/>
        <v>644.65</v>
      </c>
      <c r="R112" s="34" t="str">
        <f t="shared" ca="1" si="18"/>
        <v>买</v>
      </c>
      <c r="S112" s="4" t="str">
        <f t="shared" ca="1" si="19"/>
        <v/>
      </c>
      <c r="T112" s="3">
        <f ca="1">IF(R111="买",E112/E111-1,0)-IF(S112=1,计算结果!B$17,0)</f>
        <v>-7.8609892855159291E-3</v>
      </c>
      <c r="U112" s="2">
        <f t="shared" ca="1" si="20"/>
        <v>0.94241411034810341</v>
      </c>
      <c r="V112" s="3">
        <f ca="1">1-U112/MAX(U$2:U112)</f>
        <v>8.3198938458736271E-2</v>
      </c>
      <c r="W112" s="35">
        <f t="shared" ca="1" si="21"/>
        <v>81.857121212121683</v>
      </c>
    </row>
    <row r="113" spans="1:23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6">
        <v>4732186112</v>
      </c>
      <c r="G113" s="3">
        <f t="shared" si="11"/>
        <v>5.2933737703815265E-3</v>
      </c>
      <c r="H113" s="3">
        <f>1-E113/MAX(E$2:E113)</f>
        <v>0.1436443020839292</v>
      </c>
      <c r="I113" s="35">
        <f ca="1">IF(ROW()&gt;计算结果!B$18+1,AVERAGE(OFFSET(C113,0,0,-计算结果!B$18,3)),AVERAGE(OFFSET(C113,0,0,-ROW(),3)))</f>
        <v>889.73598484848458</v>
      </c>
      <c r="J113" s="35">
        <f ca="1">IF(ROW()&gt;计算结果!B$18+1,MAX(OFFSET(C113,0,0,-计算结果!B$18,1)),MAX(OFFSET(C113,0,0,-ROW(),1)))</f>
        <v>968.87</v>
      </c>
      <c r="K113" s="35">
        <f ca="1">IF(ROW()&gt;计算结果!B$18+1,MIN(OFFSET(D113,0,0,-计算结果!B$18,1)),MIN(OFFSET(D113,0,0,-ROW(),1)))</f>
        <v>807.78</v>
      </c>
      <c r="L113" s="35">
        <f t="shared" ca="1" si="12"/>
        <v>971.69196969696918</v>
      </c>
      <c r="M113" s="35">
        <f t="shared" ca="1" si="13"/>
        <v>1050.8259848484847</v>
      </c>
      <c r="N113" s="35">
        <f t="shared" ca="1" si="14"/>
        <v>1129.96</v>
      </c>
      <c r="O113" s="35">
        <f t="shared" ca="1" si="15"/>
        <v>810.60196969696915</v>
      </c>
      <c r="P113" s="35">
        <f t="shared" ca="1" si="16"/>
        <v>728.64598484848455</v>
      </c>
      <c r="Q113" s="35">
        <f t="shared" ca="1" si="17"/>
        <v>646.68999999999994</v>
      </c>
      <c r="R113" s="34" t="str">
        <f t="shared" ca="1" si="18"/>
        <v>买</v>
      </c>
      <c r="S113" s="4" t="str">
        <f t="shared" ca="1" si="19"/>
        <v/>
      </c>
      <c r="T113" s="3">
        <f ca="1">IF(R112="买",E113/E112-1,0)-IF(S113=1,计算结果!B$17,0)</f>
        <v>5.2933737703815265E-3</v>
      </c>
      <c r="U113" s="2">
        <f t="shared" ca="1" si="20"/>
        <v>0.94740266048065747</v>
      </c>
      <c r="V113" s="3">
        <f ca="1">1-U113/MAX(U$2:U113)</f>
        <v>7.8345967766915825E-2</v>
      </c>
      <c r="W113" s="35">
        <f t="shared" ca="1" si="21"/>
        <v>87.698030303030805</v>
      </c>
    </row>
    <row r="114" spans="1:23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6">
        <v>8903493632</v>
      </c>
      <c r="G114" s="3">
        <f t="shared" si="11"/>
        <v>1.9748413670266141E-2</v>
      </c>
      <c r="H114" s="3">
        <f>1-E114/MAX(E$2:E114)</f>
        <v>0.12673263551259328</v>
      </c>
      <c r="I114" s="35">
        <f ca="1">IF(ROW()&gt;计算结果!B$18+1,AVERAGE(OFFSET(C114,0,0,-计算结果!B$18,3)),AVERAGE(OFFSET(C114,0,0,-ROW(),3)))</f>
        <v>888.5862121212117</v>
      </c>
      <c r="J114" s="35">
        <f ca="1">IF(ROW()&gt;计算结果!B$18+1,MAX(OFFSET(C114,0,0,-计算结果!B$18,1)),MAX(OFFSET(C114,0,0,-ROW(),1)))</f>
        <v>964.15</v>
      </c>
      <c r="K114" s="35">
        <f ca="1">IF(ROW()&gt;计算结果!B$18+1,MIN(OFFSET(D114,0,0,-计算结果!B$18,1)),MIN(OFFSET(D114,0,0,-ROW(),1)))</f>
        <v>807.78</v>
      </c>
      <c r="L114" s="35">
        <f t="shared" ca="1" si="12"/>
        <v>969.39242424242343</v>
      </c>
      <c r="M114" s="35">
        <f t="shared" ca="1" si="13"/>
        <v>1044.9562121212118</v>
      </c>
      <c r="N114" s="35">
        <f t="shared" ca="1" si="14"/>
        <v>1120.52</v>
      </c>
      <c r="O114" s="35">
        <f t="shared" ca="1" si="15"/>
        <v>813.02242424242343</v>
      </c>
      <c r="P114" s="35">
        <f t="shared" ca="1" si="16"/>
        <v>732.2162121212117</v>
      </c>
      <c r="Q114" s="35">
        <f t="shared" ca="1" si="17"/>
        <v>651.41</v>
      </c>
      <c r="R114" s="34" t="str">
        <f t="shared" ca="1" si="18"/>
        <v>买</v>
      </c>
      <c r="S114" s="4" t="str">
        <f t="shared" ca="1" si="19"/>
        <v/>
      </c>
      <c r="T114" s="3">
        <f ca="1">IF(R113="买",E114/E113-1,0)-IF(S114=1,计算结果!B$17,0)</f>
        <v>1.9748413670266141E-2</v>
      </c>
      <c r="U114" s="2">
        <f t="shared" ca="1" si="20"/>
        <v>0.96611236013214019</v>
      </c>
      <c r="V114" s="3">
        <f ca="1">1-U114/MAX(U$2:U114)</f>
        <v>6.0144762677508123E-2</v>
      </c>
      <c r="W114" s="35">
        <f t="shared" ca="1" si="21"/>
        <v>103.01757575757654</v>
      </c>
    </row>
    <row r="115" spans="1:23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6">
        <v>5536098304</v>
      </c>
      <c r="G115" s="3">
        <f t="shared" si="11"/>
        <v>-1.3449194358324923E-2</v>
      </c>
      <c r="H115" s="3">
        <f>1-E115/MAX(E$2:E115)</f>
        <v>0.13847737802436655</v>
      </c>
      <c r="I115" s="35">
        <f ca="1">IF(ROW()&gt;计算结果!B$18+1,AVERAGE(OFFSET(C115,0,0,-计算结果!B$18,3)),AVERAGE(OFFSET(C115,0,0,-ROW(),3)))</f>
        <v>887.50431818181789</v>
      </c>
      <c r="J115" s="35">
        <f ca="1">IF(ROW()&gt;计算结果!B$18+1,MAX(OFFSET(C115,0,0,-计算结果!B$18,1)),MAX(OFFSET(C115,0,0,-ROW(),1)))</f>
        <v>955.55</v>
      </c>
      <c r="K115" s="35">
        <f ca="1">IF(ROW()&gt;计算结果!B$18+1,MIN(OFFSET(D115,0,0,-计算结果!B$18,1)),MIN(OFFSET(D115,0,0,-ROW(),1)))</f>
        <v>807.78</v>
      </c>
      <c r="L115" s="35">
        <f t="shared" ca="1" si="12"/>
        <v>967.22863636363581</v>
      </c>
      <c r="M115" s="35">
        <f t="shared" ca="1" si="13"/>
        <v>1035.274318181818</v>
      </c>
      <c r="N115" s="35">
        <f t="shared" ca="1" si="14"/>
        <v>1103.32</v>
      </c>
      <c r="O115" s="35">
        <f t="shared" ca="1" si="15"/>
        <v>819.45863636363583</v>
      </c>
      <c r="P115" s="35">
        <f t="shared" ca="1" si="16"/>
        <v>739.73431818181791</v>
      </c>
      <c r="Q115" s="35">
        <f t="shared" ca="1" si="17"/>
        <v>660.01</v>
      </c>
      <c r="R115" s="34" t="str">
        <f t="shared" ca="1" si="18"/>
        <v>买</v>
      </c>
      <c r="S115" s="4" t="str">
        <f t="shared" ca="1" si="19"/>
        <v/>
      </c>
      <c r="T115" s="3">
        <f ca="1">IF(R114="买",E115/E114-1,0)-IF(S115=1,计算结果!B$17,0)</f>
        <v>-1.3449194358324923E-2</v>
      </c>
      <c r="U115" s="2">
        <f t="shared" ca="1" si="20"/>
        <v>0.95311892722874303</v>
      </c>
      <c r="V115" s="3">
        <f ca="1">1-U115/MAX(U$2:U115)</f>
        <v>7.2785058432947913E-2</v>
      </c>
      <c r="W115" s="35">
        <f t="shared" ca="1" si="21"/>
        <v>84.261363636364194</v>
      </c>
    </row>
    <row r="116" spans="1:23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6">
        <v>5751997952</v>
      </c>
      <c r="G116" s="3">
        <f t="shared" si="11"/>
        <v>-5.3335103793210603E-3</v>
      </c>
      <c r="H116" s="3">
        <f>1-E116/MAX(E$2:E116)</f>
        <v>0.14307231787069352</v>
      </c>
      <c r="I116" s="35">
        <f ca="1">IF(ROW()&gt;计算结果!B$18+1,AVERAGE(OFFSET(C116,0,0,-计算结果!B$18,3)),AVERAGE(OFFSET(C116,0,0,-ROW(),3)))</f>
        <v>886.49242424242391</v>
      </c>
      <c r="J116" s="35">
        <f ca="1">IF(ROW()&gt;计算结果!B$18+1,MAX(OFFSET(C116,0,0,-计算结果!B$18,1)),MAX(OFFSET(C116,0,0,-ROW(),1)))</f>
        <v>947.91</v>
      </c>
      <c r="K116" s="35">
        <f ca="1">IF(ROW()&gt;计算结果!B$18+1,MIN(OFFSET(D116,0,0,-计算结果!B$18,1)),MIN(OFFSET(D116,0,0,-ROW(),1)))</f>
        <v>807.78</v>
      </c>
      <c r="L116" s="35">
        <f t="shared" ca="1" si="12"/>
        <v>965.20484848484784</v>
      </c>
      <c r="M116" s="35">
        <f t="shared" ca="1" si="13"/>
        <v>1026.6224242424239</v>
      </c>
      <c r="N116" s="35">
        <f t="shared" ca="1" si="14"/>
        <v>1088.04</v>
      </c>
      <c r="O116" s="35">
        <f t="shared" ca="1" si="15"/>
        <v>825.07484848484785</v>
      </c>
      <c r="P116" s="35">
        <f t="shared" ca="1" si="16"/>
        <v>746.36242424242391</v>
      </c>
      <c r="Q116" s="35">
        <f t="shared" ca="1" si="17"/>
        <v>667.65</v>
      </c>
      <c r="R116" s="34" t="str">
        <f t="shared" ca="1" si="18"/>
        <v>买</v>
      </c>
      <c r="S116" s="4" t="str">
        <f t="shared" ca="1" si="19"/>
        <v/>
      </c>
      <c r="T116" s="3">
        <f ca="1">IF(R115="买",E116/E115-1,0)-IF(S116=1,计算结果!B$17,0)</f>
        <v>-5.3335103793210603E-3</v>
      </c>
      <c r="U116" s="2">
        <f t="shared" ca="1" si="20"/>
        <v>0.94803545753764118</v>
      </c>
      <c r="V116" s="3">
        <f ca="1">1-U116/MAX(U$2:U116)</f>
        <v>7.773036894765728E-2</v>
      </c>
      <c r="W116" s="35">
        <f t="shared" ca="1" si="21"/>
        <v>73.825151515152129</v>
      </c>
    </row>
    <row r="117" spans="1:23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6">
        <v>5597946368</v>
      </c>
      <c r="G117" s="3">
        <f t="shared" si="11"/>
        <v>-2.2483034820335868E-2</v>
      </c>
      <c r="H117" s="3">
        <f>1-E117/MAX(E$2:E117)</f>
        <v>0.16233865278651638</v>
      </c>
      <c r="I117" s="35">
        <f ca="1">IF(ROW()&gt;计算结果!B$18+1,AVERAGE(OFFSET(C117,0,0,-计算结果!B$18,3)),AVERAGE(OFFSET(C117,0,0,-ROW(),3)))</f>
        <v>885.20984848484829</v>
      </c>
      <c r="J117" s="35">
        <f ca="1">IF(ROW()&gt;计算结果!B$18+1,MAX(OFFSET(C117,0,0,-计算结果!B$18,1)),MAX(OFFSET(C117,0,0,-ROW(),1)))</f>
        <v>945.5</v>
      </c>
      <c r="K117" s="35">
        <f ca="1">IF(ROW()&gt;计算结果!B$18+1,MIN(OFFSET(D117,0,0,-计算结果!B$18,1)),MIN(OFFSET(D117,0,0,-ROW(),1)))</f>
        <v>807.78</v>
      </c>
      <c r="L117" s="35">
        <f t="shared" ca="1" si="12"/>
        <v>962.63969696969662</v>
      </c>
      <c r="M117" s="35">
        <f t="shared" ca="1" si="13"/>
        <v>1022.9298484848484</v>
      </c>
      <c r="N117" s="35">
        <f t="shared" ca="1" si="14"/>
        <v>1083.22</v>
      </c>
      <c r="O117" s="35">
        <f t="shared" ca="1" si="15"/>
        <v>824.91969696969659</v>
      </c>
      <c r="P117" s="35">
        <f t="shared" ca="1" si="16"/>
        <v>747.48984848484827</v>
      </c>
      <c r="Q117" s="35">
        <f t="shared" ca="1" si="17"/>
        <v>670.06</v>
      </c>
      <c r="R117" s="34" t="str">
        <f t="shared" ca="1" si="18"/>
        <v>卖</v>
      </c>
      <c r="S117" s="4">
        <f t="shared" ca="1" si="19"/>
        <v>1</v>
      </c>
      <c r="T117" s="3">
        <f ca="1">IF(R116="买",E117/E116-1,0)-IF(S117=1,计算结果!B$17,0)</f>
        <v>-2.2483034820335868E-2</v>
      </c>
      <c r="U117" s="2">
        <f t="shared" ca="1" si="20"/>
        <v>0.92672074333490939</v>
      </c>
      <c r="V117" s="3">
        <f ca="1">1-U117/MAX(U$2:U117)</f>
        <v>9.8465789176345409E-2</v>
      </c>
      <c r="W117" s="35">
        <f t="shared" ca="1" si="21"/>
        <v>53.770303030303467</v>
      </c>
    </row>
    <row r="118" spans="1:23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6">
        <v>5086726656</v>
      </c>
      <c r="G118" s="3">
        <f t="shared" si="11"/>
        <v>-2.1850709579032457E-2</v>
      </c>
      <c r="H118" s="3">
        <f>1-E118/MAX(E$2:E118)</f>
        <v>0.18064214761005926</v>
      </c>
      <c r="I118" s="35">
        <f ca="1">IF(ROW()&gt;计算结果!B$18+1,AVERAGE(OFFSET(C118,0,0,-计算结果!B$18,3)),AVERAGE(OFFSET(C118,0,0,-ROW(),3)))</f>
        <v>883.75204545454517</v>
      </c>
      <c r="J118" s="35">
        <f ca="1">IF(ROW()&gt;计算结果!B$18+1,MAX(OFFSET(C118,0,0,-计算结果!B$18,1)),MAX(OFFSET(C118,0,0,-ROW(),1)))</f>
        <v>945.5</v>
      </c>
      <c r="K118" s="35">
        <f ca="1">IF(ROW()&gt;计算结果!B$18+1,MIN(OFFSET(D118,0,0,-计算结果!B$18,1)),MIN(OFFSET(D118,0,0,-ROW(),1)))</f>
        <v>807.78</v>
      </c>
      <c r="L118" s="35">
        <f t="shared" ca="1" si="12"/>
        <v>959.72409090909036</v>
      </c>
      <c r="M118" s="35">
        <f t="shared" ca="1" si="13"/>
        <v>1021.4720454545452</v>
      </c>
      <c r="N118" s="35">
        <f t="shared" ca="1" si="14"/>
        <v>1083.22</v>
      </c>
      <c r="O118" s="35">
        <f t="shared" ca="1" si="15"/>
        <v>822.00409090909034</v>
      </c>
      <c r="P118" s="35">
        <f t="shared" ca="1" si="16"/>
        <v>746.03204545454514</v>
      </c>
      <c r="Q118" s="35">
        <f t="shared" ca="1" si="17"/>
        <v>670.06</v>
      </c>
      <c r="R118" s="34" t="str">
        <f t="shared" ca="1" si="18"/>
        <v>卖</v>
      </c>
      <c r="S118" s="4" t="str">
        <f t="shared" ca="1" si="19"/>
        <v/>
      </c>
      <c r="T118" s="3">
        <f ca="1">IF(R117="买",E118/E117-1,0)-IF(S118=1,计算结果!B$17,0)</f>
        <v>0</v>
      </c>
      <c r="U118" s="2">
        <f t="shared" ca="1" si="20"/>
        <v>0.92672074333490939</v>
      </c>
      <c r="V118" s="3">
        <f ca="1">1-U118/MAX(U$2:U118)</f>
        <v>9.8465789176345409E-2</v>
      </c>
      <c r="W118" s="35">
        <f t="shared" ca="1" si="21"/>
        <v>37.485909090909672</v>
      </c>
    </row>
    <row r="119" spans="1:23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6">
        <v>4026099456</v>
      </c>
      <c r="G119" s="3">
        <f t="shared" si="11"/>
        <v>-4.1419911808165955E-3</v>
      </c>
      <c r="H119" s="3">
        <f>1-E119/MAX(E$2:E119)</f>
        <v>0.18403592060859131</v>
      </c>
      <c r="I119" s="35">
        <f ca="1">IF(ROW()&gt;计算结果!B$18+1,AVERAGE(OFFSET(C119,0,0,-计算结果!B$18,3)),AVERAGE(OFFSET(C119,0,0,-ROW(),3)))</f>
        <v>881.88386363636346</v>
      </c>
      <c r="J119" s="35">
        <f ca="1">IF(ROW()&gt;计算结果!B$18+1,MAX(OFFSET(C119,0,0,-计算结果!B$18,1)),MAX(OFFSET(C119,0,0,-ROW(),1)))</f>
        <v>945.5</v>
      </c>
      <c r="K119" s="35">
        <f ca="1">IF(ROW()&gt;计算结果!B$18+1,MIN(OFFSET(D119,0,0,-计算结果!B$18,1)),MIN(OFFSET(D119,0,0,-ROW(),1)))</f>
        <v>807.78</v>
      </c>
      <c r="L119" s="35">
        <f t="shared" ca="1" si="12"/>
        <v>955.98772727272694</v>
      </c>
      <c r="M119" s="35">
        <f t="shared" ca="1" si="13"/>
        <v>1019.6038636363635</v>
      </c>
      <c r="N119" s="35">
        <f t="shared" ca="1" si="14"/>
        <v>1083.22</v>
      </c>
      <c r="O119" s="35">
        <f t="shared" ca="1" si="15"/>
        <v>818.26772727272692</v>
      </c>
      <c r="P119" s="35">
        <f t="shared" ca="1" si="16"/>
        <v>744.16386363636343</v>
      </c>
      <c r="Q119" s="35">
        <f t="shared" ca="1" si="17"/>
        <v>670.06</v>
      </c>
      <c r="R119" s="34" t="str">
        <f t="shared" ca="1" si="18"/>
        <v>卖</v>
      </c>
      <c r="S119" s="4" t="str">
        <f t="shared" ca="1" si="19"/>
        <v/>
      </c>
      <c r="T119" s="3">
        <f ca="1">IF(R118="买",E119/E118-1,0)-IF(S119=1,计算结果!B$17,0)</f>
        <v>0</v>
      </c>
      <c r="U119" s="2">
        <f t="shared" ca="1" si="20"/>
        <v>0.92672074333490939</v>
      </c>
      <c r="V119" s="3">
        <f ca="1">1-U119/MAX(U$2:U119)</f>
        <v>9.8465789176345409E-2</v>
      </c>
      <c r="W119" s="35">
        <f t="shared" ca="1" si="21"/>
        <v>37.662272727273034</v>
      </c>
    </row>
    <row r="120" spans="1:23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6">
        <v>4529674240</v>
      </c>
      <c r="G120" s="3">
        <f t="shared" si="11"/>
        <v>-7.3019989952449738E-3</v>
      </c>
      <c r="H120" s="3">
        <f>1-E120/MAX(E$2:E120)</f>
        <v>0.18999408949646335</v>
      </c>
      <c r="I120" s="35">
        <f ca="1">IF(ROW()&gt;计算结果!B$18+1,AVERAGE(OFFSET(C120,0,0,-计算结果!B$18,3)),AVERAGE(OFFSET(C120,0,0,-ROW(),3)))</f>
        <v>880.06848484848456</v>
      </c>
      <c r="J120" s="35">
        <f ca="1">IF(ROW()&gt;计算结果!B$18+1,MAX(OFFSET(C120,0,0,-计算结果!B$18,1)),MAX(OFFSET(C120,0,0,-ROW(),1)))</f>
        <v>945.5</v>
      </c>
      <c r="K120" s="35">
        <f ca="1">IF(ROW()&gt;计算结果!B$18+1,MIN(OFFSET(D120,0,0,-计算结果!B$18,1)),MIN(OFFSET(D120,0,0,-ROW(),1)))</f>
        <v>807.78</v>
      </c>
      <c r="L120" s="35">
        <f t="shared" ca="1" si="12"/>
        <v>952.35696969696914</v>
      </c>
      <c r="M120" s="35">
        <f t="shared" ca="1" si="13"/>
        <v>1017.7884848484846</v>
      </c>
      <c r="N120" s="35">
        <f t="shared" ca="1" si="14"/>
        <v>1083.22</v>
      </c>
      <c r="O120" s="35">
        <f t="shared" ca="1" si="15"/>
        <v>814.63696969696912</v>
      </c>
      <c r="P120" s="35">
        <f t="shared" ca="1" si="16"/>
        <v>742.34848484848453</v>
      </c>
      <c r="Q120" s="35">
        <f t="shared" ca="1" si="17"/>
        <v>670.06</v>
      </c>
      <c r="R120" s="34" t="str">
        <f t="shared" ca="1" si="18"/>
        <v>卖</v>
      </c>
      <c r="S120" s="4" t="str">
        <f t="shared" ca="1" si="19"/>
        <v/>
      </c>
      <c r="T120" s="3">
        <f ca="1">IF(R119="买",E120/E119-1,0)-IF(S120=1,计算结果!B$17,0)</f>
        <v>0</v>
      </c>
      <c r="U120" s="2">
        <f t="shared" ca="1" si="20"/>
        <v>0.92672074333490939</v>
      </c>
      <c r="V120" s="3">
        <f ca="1">1-U120/MAX(U$2:U120)</f>
        <v>9.8465789176345409E-2</v>
      </c>
      <c r="W120" s="35">
        <f t="shared" ca="1" si="21"/>
        <v>35.043030303030832</v>
      </c>
    </row>
    <row r="121" spans="1:23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6">
        <v>3627265536</v>
      </c>
      <c r="G121" s="3">
        <f t="shared" si="11"/>
        <v>-8.3796252706901386E-3</v>
      </c>
      <c r="H121" s="3">
        <f>1-E121/MAX(E$2:E121)</f>
        <v>0.19678163549352712</v>
      </c>
      <c r="I121" s="35">
        <f ca="1">IF(ROW()&gt;计算结果!B$18+1,AVERAGE(OFFSET(C121,0,0,-计算结果!B$18,3)),AVERAGE(OFFSET(C121,0,0,-ROW(),3)))</f>
        <v>878.04742424242397</v>
      </c>
      <c r="J121" s="35">
        <f ca="1">IF(ROW()&gt;计算结果!B$18+1,MAX(OFFSET(C121,0,0,-计算结果!B$18,1)),MAX(OFFSET(C121,0,0,-ROW(),1)))</f>
        <v>942.45</v>
      </c>
      <c r="K121" s="35">
        <f ca="1">IF(ROW()&gt;计算结果!B$18+1,MIN(OFFSET(D121,0,0,-计算结果!B$18,1)),MIN(OFFSET(D121,0,0,-ROW(),1)))</f>
        <v>807.78</v>
      </c>
      <c r="L121" s="35">
        <f t="shared" ca="1" si="12"/>
        <v>948.31484848484797</v>
      </c>
      <c r="M121" s="35">
        <f t="shared" ca="1" si="13"/>
        <v>1012.7174242424242</v>
      </c>
      <c r="N121" s="35">
        <f t="shared" ca="1" si="14"/>
        <v>1077.1200000000001</v>
      </c>
      <c r="O121" s="35">
        <f t="shared" ca="1" si="15"/>
        <v>813.6448484848479</v>
      </c>
      <c r="P121" s="35">
        <f t="shared" ca="1" si="16"/>
        <v>743.3774242424239</v>
      </c>
      <c r="Q121" s="35">
        <f t="shared" ca="1" si="17"/>
        <v>673.1099999999999</v>
      </c>
      <c r="R121" s="34" t="str">
        <f t="shared" ca="1" si="18"/>
        <v>卖</v>
      </c>
      <c r="S121" s="4" t="str">
        <f t="shared" ca="1" si="19"/>
        <v/>
      </c>
      <c r="T121" s="3">
        <f ca="1">IF(R120="买",E121/E120-1,0)-IF(S121=1,计算结果!B$17,0)</f>
        <v>0</v>
      </c>
      <c r="U121" s="2">
        <f t="shared" ca="1" si="20"/>
        <v>0.92672074333490939</v>
      </c>
      <c r="V121" s="3">
        <f ca="1">1-U121/MAX(U$2:U121)</f>
        <v>9.8465789176345409E-2</v>
      </c>
      <c r="W121" s="35">
        <f t="shared" ca="1" si="21"/>
        <v>28.915151515152047</v>
      </c>
    </row>
    <row r="122" spans="1:23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6">
        <v>2901826560</v>
      </c>
      <c r="G122" s="3">
        <f t="shared" si="11"/>
        <v>2.5754842385112831E-3</v>
      </c>
      <c r="H122" s="3">
        <f>1-E122/MAX(E$2:E122)</f>
        <v>0.1947129592556579</v>
      </c>
      <c r="I122" s="35">
        <f ca="1">IF(ROW()&gt;计算结果!B$18+1,AVERAGE(OFFSET(C122,0,0,-计算结果!B$18,3)),AVERAGE(OFFSET(C122,0,0,-ROW(),3)))</f>
        <v>875.98204545454519</v>
      </c>
      <c r="J122" s="35">
        <f ca="1">IF(ROW()&gt;计算结果!B$18+1,MAX(OFFSET(C122,0,0,-计算结果!B$18,1)),MAX(OFFSET(C122,0,0,-ROW(),1)))</f>
        <v>937.39</v>
      </c>
      <c r="K122" s="35">
        <f ca="1">IF(ROW()&gt;计算结果!B$18+1,MIN(OFFSET(D122,0,0,-计算结果!B$18,1)),MIN(OFFSET(D122,0,0,-ROW(),1)))</f>
        <v>807.78</v>
      </c>
      <c r="L122" s="35">
        <f t="shared" ca="1" si="12"/>
        <v>944.1840909090904</v>
      </c>
      <c r="M122" s="35">
        <f t="shared" ca="1" si="13"/>
        <v>1005.5920454545451</v>
      </c>
      <c r="N122" s="35">
        <f t="shared" ca="1" si="14"/>
        <v>1067</v>
      </c>
      <c r="O122" s="35">
        <f t="shared" ca="1" si="15"/>
        <v>814.57409090909039</v>
      </c>
      <c r="P122" s="35">
        <f t="shared" ca="1" si="16"/>
        <v>746.37204545454517</v>
      </c>
      <c r="Q122" s="35">
        <f t="shared" ca="1" si="17"/>
        <v>678.17</v>
      </c>
      <c r="R122" s="34" t="str">
        <f t="shared" ca="1" si="18"/>
        <v>卖</v>
      </c>
      <c r="S122" s="4" t="str">
        <f t="shared" ca="1" si="19"/>
        <v/>
      </c>
      <c r="T122" s="3">
        <f ca="1">IF(R121="买",E122/E121-1,0)-IF(S122=1,计算结果!B$17,0)</f>
        <v>0</v>
      </c>
      <c r="U122" s="2">
        <f t="shared" ca="1" si="20"/>
        <v>0.92672074333490939</v>
      </c>
      <c r="V122" s="3">
        <f ca="1">1-U122/MAX(U$2:U122)</f>
        <v>9.8465789176345409E-2</v>
      </c>
      <c r="W122" s="35">
        <f t="shared" ca="1" si="21"/>
        <v>30.155909090909631</v>
      </c>
    </row>
    <row r="123" spans="1:23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6">
        <v>3447787008</v>
      </c>
      <c r="G123" s="3">
        <f t="shared" si="11"/>
        <v>-1.8041267623974511E-2</v>
      </c>
      <c r="H123" s="3">
        <f>1-E123/MAX(E$2:E123)</f>
        <v>0.20924135827184509</v>
      </c>
      <c r="I123" s="35">
        <f ca="1">IF(ROW()&gt;计算结果!B$18+1,AVERAGE(OFFSET(C123,0,0,-计算结果!B$18,3)),AVERAGE(OFFSET(C123,0,0,-ROW(),3)))</f>
        <v>874.03969696969671</v>
      </c>
      <c r="J123" s="35">
        <f ca="1">IF(ROW()&gt;计算结果!B$18+1,MAX(OFFSET(C123,0,0,-计算结果!B$18,1)),MAX(OFFSET(C123,0,0,-ROW(),1)))</f>
        <v>925.36</v>
      </c>
      <c r="K123" s="35">
        <f ca="1">IF(ROW()&gt;计算结果!B$18+1,MIN(OFFSET(D123,0,0,-计算结果!B$18,1)),MIN(OFFSET(D123,0,0,-ROW(),1)))</f>
        <v>807.78</v>
      </c>
      <c r="L123" s="35">
        <f t="shared" ca="1" si="12"/>
        <v>940.29939393939344</v>
      </c>
      <c r="M123" s="35">
        <f t="shared" ca="1" si="13"/>
        <v>991.61969696969686</v>
      </c>
      <c r="N123" s="35">
        <f t="shared" ca="1" si="14"/>
        <v>1042.94</v>
      </c>
      <c r="O123" s="35">
        <f t="shared" ca="1" si="15"/>
        <v>822.7193939393934</v>
      </c>
      <c r="P123" s="35">
        <f t="shared" ca="1" si="16"/>
        <v>756.45969696969667</v>
      </c>
      <c r="Q123" s="35">
        <f t="shared" ca="1" si="17"/>
        <v>690.19999999999993</v>
      </c>
      <c r="R123" s="34" t="str">
        <f t="shared" ca="1" si="18"/>
        <v>卖</v>
      </c>
      <c r="S123" s="4" t="str">
        <f t="shared" ca="1" si="19"/>
        <v/>
      </c>
      <c r="T123" s="3">
        <f ca="1">IF(R122="买",E123/E122-1,0)-IF(S123=1,计算结果!B$17,0)</f>
        <v>0</v>
      </c>
      <c r="U123" s="2">
        <f t="shared" ca="1" si="20"/>
        <v>0.92672074333490939</v>
      </c>
      <c r="V123" s="3">
        <f ca="1">1-U123/MAX(U$2:U123)</f>
        <v>9.8465789176345409E-2</v>
      </c>
      <c r="W123" s="35">
        <f t="shared" ca="1" si="21"/>
        <v>6.7706060606066103</v>
      </c>
    </row>
    <row r="124" spans="1:23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6">
        <v>4092653568</v>
      </c>
      <c r="G124" s="3">
        <f t="shared" si="11"/>
        <v>-6.4979686313276774E-3</v>
      </c>
      <c r="H124" s="3">
        <f>1-E124/MAX(E$2:E124)</f>
        <v>0.21437968312074585</v>
      </c>
      <c r="I124" s="35">
        <f ca="1">IF(ROW()&gt;计算结果!B$18+1,AVERAGE(OFFSET(C124,0,0,-计算结果!B$18,3)),AVERAGE(OFFSET(C124,0,0,-ROW(),3)))</f>
        <v>872.36166666666645</v>
      </c>
      <c r="J124" s="35">
        <f ca="1">IF(ROW()&gt;计算结果!B$18+1,MAX(OFFSET(C124,0,0,-计算结果!B$18,1)),MAX(OFFSET(C124,0,0,-ROW(),1)))</f>
        <v>925.36</v>
      </c>
      <c r="K124" s="35">
        <f ca="1">IF(ROW()&gt;计算结果!B$18+1,MIN(OFFSET(D124,0,0,-计算结果!B$18,1)),MIN(OFFSET(D124,0,0,-ROW(),1)))</f>
        <v>807.78</v>
      </c>
      <c r="L124" s="35">
        <f t="shared" ca="1" si="12"/>
        <v>936.94333333333293</v>
      </c>
      <c r="M124" s="35">
        <f t="shared" ca="1" si="13"/>
        <v>989.94166666666638</v>
      </c>
      <c r="N124" s="35">
        <f t="shared" ca="1" si="14"/>
        <v>1042.94</v>
      </c>
      <c r="O124" s="35">
        <f t="shared" ca="1" si="15"/>
        <v>819.36333333333289</v>
      </c>
      <c r="P124" s="35">
        <f t="shared" ca="1" si="16"/>
        <v>754.78166666666641</v>
      </c>
      <c r="Q124" s="35">
        <f t="shared" ca="1" si="17"/>
        <v>690.19999999999993</v>
      </c>
      <c r="R124" s="34" t="str">
        <f t="shared" ca="1" si="18"/>
        <v>卖</v>
      </c>
      <c r="S124" s="4" t="str">
        <f t="shared" ca="1" si="19"/>
        <v/>
      </c>
      <c r="T124" s="3">
        <f ca="1">IF(R123="买",E124/E123-1,0)-IF(S124=1,计算结果!B$17,0)</f>
        <v>0</v>
      </c>
      <c r="U124" s="2">
        <f t="shared" ca="1" si="20"/>
        <v>0.92672074333490939</v>
      </c>
      <c r="V124" s="3">
        <f ca="1">1-U124/MAX(U$2:U124)</f>
        <v>9.8465789176345409E-2</v>
      </c>
      <c r="W124" s="35">
        <f t="shared" ca="1" si="21"/>
        <v>4.7366666666671335</v>
      </c>
    </row>
    <row r="125" spans="1:23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6">
        <v>7519245312</v>
      </c>
      <c r="G125" s="3">
        <f t="shared" si="11"/>
        <v>3.3636694575901016E-2</v>
      </c>
      <c r="H125" s="3">
        <f>1-E125/MAX(E$2:E125)</f>
        <v>0.1879540124692558</v>
      </c>
      <c r="I125" s="35">
        <f ca="1">IF(ROW()&gt;计算结果!B$18+1,AVERAGE(OFFSET(C125,0,0,-计算结果!B$18,3)),AVERAGE(OFFSET(C125,0,0,-ROW(),3)))</f>
        <v>870.88787878787855</v>
      </c>
      <c r="J125" s="35">
        <f ca="1">IF(ROW()&gt;计算结果!B$18+1,MAX(OFFSET(C125,0,0,-计算结果!B$18,1)),MAX(OFFSET(C125,0,0,-ROW(),1)))</f>
        <v>925.36</v>
      </c>
      <c r="K125" s="35">
        <f ca="1">IF(ROW()&gt;计算结果!B$18+1,MIN(OFFSET(D125,0,0,-计算结果!B$18,1)),MIN(OFFSET(D125,0,0,-ROW(),1)))</f>
        <v>807.78</v>
      </c>
      <c r="L125" s="35">
        <f t="shared" ca="1" si="12"/>
        <v>933.99575757575712</v>
      </c>
      <c r="M125" s="35">
        <f t="shared" ca="1" si="13"/>
        <v>988.46787878787859</v>
      </c>
      <c r="N125" s="35">
        <f t="shared" ca="1" si="14"/>
        <v>1042.94</v>
      </c>
      <c r="O125" s="35">
        <f t="shared" ca="1" si="15"/>
        <v>816.41575757575708</v>
      </c>
      <c r="P125" s="35">
        <f t="shared" ca="1" si="16"/>
        <v>753.30787878787851</v>
      </c>
      <c r="Q125" s="35">
        <f t="shared" ca="1" si="17"/>
        <v>690.19999999999993</v>
      </c>
      <c r="R125" s="34" t="str">
        <f t="shared" ca="1" si="18"/>
        <v>卖</v>
      </c>
      <c r="S125" s="4" t="str">
        <f t="shared" ca="1" si="19"/>
        <v/>
      </c>
      <c r="T125" s="3">
        <f ca="1">IF(R124="买",E125/E124-1,0)-IF(S125=1,计算结果!B$17,0)</f>
        <v>0</v>
      </c>
      <c r="U125" s="2">
        <f t="shared" ca="1" si="20"/>
        <v>0.92672074333490939</v>
      </c>
      <c r="V125" s="3">
        <f ca="1">1-U125/MAX(U$2:U125)</f>
        <v>9.8465789176345409E-2</v>
      </c>
      <c r="W125" s="35">
        <f t="shared" ca="1" si="21"/>
        <v>35.404242424242966</v>
      </c>
    </row>
    <row r="126" spans="1:23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6">
        <v>4674024448</v>
      </c>
      <c r="G126" s="3">
        <f t="shared" si="11"/>
        <v>-6.5624192904604195E-3</v>
      </c>
      <c r="H126" s="3">
        <f>1-E126/MAX(E$2:E126)</f>
        <v>0.1932829987225686</v>
      </c>
      <c r="I126" s="35">
        <f ca="1">IF(ROW()&gt;计算结果!B$18+1,AVERAGE(OFFSET(C126,0,0,-计算结果!B$18,3)),AVERAGE(OFFSET(C126,0,0,-ROW(),3)))</f>
        <v>869.90795454545423</v>
      </c>
      <c r="J126" s="35">
        <f ca="1">IF(ROW()&gt;计算结果!B$18+1,MAX(OFFSET(C126,0,0,-计算结果!B$18,1)),MAX(OFFSET(C126,0,0,-ROW(),1)))</f>
        <v>925.36</v>
      </c>
      <c r="K126" s="35">
        <f ca="1">IF(ROW()&gt;计算结果!B$18+1,MIN(OFFSET(D126,0,0,-计算结果!B$18,1)),MIN(OFFSET(D126,0,0,-ROW(),1)))</f>
        <v>807.78</v>
      </c>
      <c r="L126" s="35">
        <f t="shared" ca="1" si="12"/>
        <v>932.03590909090849</v>
      </c>
      <c r="M126" s="35">
        <f t="shared" ca="1" si="13"/>
        <v>987.48795454545439</v>
      </c>
      <c r="N126" s="35">
        <f t="shared" ca="1" si="14"/>
        <v>1042.94</v>
      </c>
      <c r="O126" s="35">
        <f t="shared" ca="1" si="15"/>
        <v>814.45590909090845</v>
      </c>
      <c r="P126" s="35">
        <f t="shared" ca="1" si="16"/>
        <v>752.32795454545419</v>
      </c>
      <c r="Q126" s="35">
        <f t="shared" ca="1" si="17"/>
        <v>690.19999999999993</v>
      </c>
      <c r="R126" s="34" t="str">
        <f t="shared" ca="1" si="18"/>
        <v>卖</v>
      </c>
      <c r="S126" s="4" t="str">
        <f t="shared" ca="1" si="19"/>
        <v/>
      </c>
      <c r="T126" s="3">
        <f ca="1">IF(R125="买",E126/E125-1,0)-IF(S126=1,计算结果!B$17,0)</f>
        <v>0</v>
      </c>
      <c r="U126" s="2">
        <f t="shared" ca="1" si="20"/>
        <v>0.92672074333490939</v>
      </c>
      <c r="V126" s="3">
        <f ca="1">1-U126/MAX(U$2:U126)</f>
        <v>9.8465789176345409E-2</v>
      </c>
      <c r="W126" s="35">
        <f t="shared" ca="1" si="21"/>
        <v>31.774090909091569</v>
      </c>
    </row>
    <row r="127" spans="1:23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6">
        <v>4742557184</v>
      </c>
      <c r="G127" s="3">
        <f t="shared" si="11"/>
        <v>3.9705517412524927E-3</v>
      </c>
      <c r="H127" s="3">
        <f>1-E127/MAX(E$2:E127)</f>
        <v>0.19007988712844859</v>
      </c>
      <c r="I127" s="35">
        <f ca="1">IF(ROW()&gt;计算结果!B$18+1,AVERAGE(OFFSET(C127,0,0,-计算结果!B$18,3)),AVERAGE(OFFSET(C127,0,0,-ROW(),3)))</f>
        <v>869.05363636363609</v>
      </c>
      <c r="J127" s="35">
        <f ca="1">IF(ROW()&gt;计算结果!B$18+1,MAX(OFFSET(C127,0,0,-计算结果!B$18,1)),MAX(OFFSET(C127,0,0,-ROW(),1)))</f>
        <v>925.36</v>
      </c>
      <c r="K127" s="35">
        <f ca="1">IF(ROW()&gt;计算结果!B$18+1,MIN(OFFSET(D127,0,0,-计算结果!B$18,1)),MIN(OFFSET(D127,0,0,-ROW(),1)))</f>
        <v>807.78</v>
      </c>
      <c r="L127" s="35">
        <f t="shared" ca="1" si="12"/>
        <v>930.3272727272722</v>
      </c>
      <c r="M127" s="35">
        <f t="shared" ca="1" si="13"/>
        <v>986.63363636363624</v>
      </c>
      <c r="N127" s="35">
        <f t="shared" ca="1" si="14"/>
        <v>1042.94</v>
      </c>
      <c r="O127" s="35">
        <f t="shared" ca="1" si="15"/>
        <v>812.74727272727216</v>
      </c>
      <c r="P127" s="35">
        <f t="shared" ca="1" si="16"/>
        <v>751.47363636363605</v>
      </c>
      <c r="Q127" s="35">
        <f t="shared" ca="1" si="17"/>
        <v>690.19999999999993</v>
      </c>
      <c r="R127" s="34" t="str">
        <f t="shared" ca="1" si="18"/>
        <v>卖</v>
      </c>
      <c r="S127" s="4" t="str">
        <f t="shared" ca="1" si="19"/>
        <v/>
      </c>
      <c r="T127" s="3">
        <f ca="1">IF(R126="买",E127/E126-1,0)-IF(S127=1,计算结果!B$17,0)</f>
        <v>0</v>
      </c>
      <c r="U127" s="2">
        <f t="shared" ca="1" si="20"/>
        <v>0.92672074333490939</v>
      </c>
      <c r="V127" s="3">
        <f ca="1">1-U127/MAX(U$2:U127)</f>
        <v>9.8465789176345409E-2</v>
      </c>
      <c r="W127" s="35">
        <f t="shared" ca="1" si="21"/>
        <v>36.842727272727871</v>
      </c>
    </row>
    <row r="128" spans="1:23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6">
        <v>4203939584</v>
      </c>
      <c r="G128" s="3">
        <f t="shared" si="11"/>
        <v>-1.0110759307430661E-2</v>
      </c>
      <c r="H128" s="3">
        <f>1-E128/MAX(E$2:E128)</f>
        <v>0.19826879444793988</v>
      </c>
      <c r="I128" s="35">
        <f ca="1">IF(ROW()&gt;计算结果!B$18+1,AVERAGE(OFFSET(C128,0,0,-计算结果!B$18,3)),AVERAGE(OFFSET(C128,0,0,-ROW(),3)))</f>
        <v>868.3217424242423</v>
      </c>
      <c r="J128" s="35">
        <f ca="1">IF(ROW()&gt;计算结果!B$18+1,MAX(OFFSET(C128,0,0,-计算结果!B$18,1)),MAX(OFFSET(C128,0,0,-ROW(),1)))</f>
        <v>925.36</v>
      </c>
      <c r="K128" s="35">
        <f ca="1">IF(ROW()&gt;计算结果!B$18+1,MIN(OFFSET(D128,0,0,-计算结果!B$18,1)),MIN(OFFSET(D128,0,0,-ROW(),1)))</f>
        <v>807.78</v>
      </c>
      <c r="L128" s="35">
        <f t="shared" ca="1" si="12"/>
        <v>928.86348484848463</v>
      </c>
      <c r="M128" s="35">
        <f t="shared" ca="1" si="13"/>
        <v>985.90174242424223</v>
      </c>
      <c r="N128" s="35">
        <f t="shared" ca="1" si="14"/>
        <v>1042.94</v>
      </c>
      <c r="O128" s="35">
        <f t="shared" ca="1" si="15"/>
        <v>811.28348484848459</v>
      </c>
      <c r="P128" s="35">
        <f t="shared" ca="1" si="16"/>
        <v>750.74174242424226</v>
      </c>
      <c r="Q128" s="35">
        <f t="shared" ca="1" si="17"/>
        <v>690.19999999999993</v>
      </c>
      <c r="R128" s="34" t="str">
        <f t="shared" ca="1" si="18"/>
        <v>卖</v>
      </c>
      <c r="S128" s="4" t="str">
        <f t="shared" ca="1" si="19"/>
        <v/>
      </c>
      <c r="T128" s="3">
        <f ca="1">IF(R127="买",E128/E127-1,0)-IF(S128=1,计算结果!B$17,0)</f>
        <v>0</v>
      </c>
      <c r="U128" s="2">
        <f t="shared" ca="1" si="20"/>
        <v>0.92672074333490939</v>
      </c>
      <c r="V128" s="3">
        <f ca="1">1-U128/MAX(U$2:U128)</f>
        <v>9.8465789176345409E-2</v>
      </c>
      <c r="W128" s="35">
        <f t="shared" ca="1" si="21"/>
        <v>29.716515151515409</v>
      </c>
    </row>
    <row r="129" spans="1:23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6">
        <v>3767754752</v>
      </c>
      <c r="G129" s="3">
        <f t="shared" si="11"/>
        <v>-9.5243757431628939E-3</v>
      </c>
      <c r="H129" s="3">
        <f>1-E129/MAX(E$2:E129)</f>
        <v>0.20590478369463672</v>
      </c>
      <c r="I129" s="35">
        <f ca="1">IF(ROW()&gt;计算结果!B$18+1,AVERAGE(OFFSET(C129,0,0,-计算结果!B$18,3)),AVERAGE(OFFSET(C129,0,0,-ROW(),3)))</f>
        <v>867.29696969696954</v>
      </c>
      <c r="J129" s="35">
        <f ca="1">IF(ROW()&gt;计算结果!B$18+1,MAX(OFFSET(C129,0,0,-计算结果!B$18,1)),MAX(OFFSET(C129,0,0,-ROW(),1)))</f>
        <v>925.36</v>
      </c>
      <c r="K129" s="35">
        <f ca="1">IF(ROW()&gt;计算结果!B$18+1,MIN(OFFSET(D129,0,0,-计算结果!B$18,1)),MIN(OFFSET(D129,0,0,-ROW(),1)))</f>
        <v>807.78</v>
      </c>
      <c r="L129" s="35">
        <f t="shared" ca="1" si="12"/>
        <v>926.81393939393911</v>
      </c>
      <c r="M129" s="35">
        <f t="shared" ca="1" si="13"/>
        <v>984.87696969696958</v>
      </c>
      <c r="N129" s="35">
        <f t="shared" ca="1" si="14"/>
        <v>1042.94</v>
      </c>
      <c r="O129" s="35">
        <f t="shared" ca="1" si="15"/>
        <v>809.23393939393907</v>
      </c>
      <c r="P129" s="35">
        <f t="shared" ca="1" si="16"/>
        <v>749.7169696969695</v>
      </c>
      <c r="Q129" s="35">
        <f t="shared" ca="1" si="17"/>
        <v>690.19999999999993</v>
      </c>
      <c r="R129" s="34" t="str">
        <f t="shared" ca="1" si="18"/>
        <v>卖</v>
      </c>
      <c r="S129" s="4" t="str">
        <f t="shared" ca="1" si="19"/>
        <v/>
      </c>
      <c r="T129" s="3">
        <f ca="1">IF(R128="买",E129/E128-1,0)-IF(S129=1,计算结果!B$17,0)</f>
        <v>0</v>
      </c>
      <c r="U129" s="2">
        <f t="shared" ca="1" si="20"/>
        <v>0.92672074333490939</v>
      </c>
      <c r="V129" s="3">
        <f ca="1">1-U129/MAX(U$2:U129)</f>
        <v>9.8465789176345409E-2</v>
      </c>
      <c r="W129" s="35">
        <f t="shared" ca="1" si="21"/>
        <v>23.756060606060942</v>
      </c>
    </row>
    <row r="130" spans="1:23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6">
        <v>3622924800</v>
      </c>
      <c r="G130" s="3">
        <f t="shared" si="11"/>
        <v>3.1452958618951588E-3</v>
      </c>
      <c r="H130" s="3">
        <f>1-E130/MAX(E$2:E130)</f>
        <v>0.20340711929684074</v>
      </c>
      <c r="I130" s="35">
        <f ca="1">IF(ROW()&gt;计算结果!B$18+1,AVERAGE(OFFSET(C130,0,0,-计算结果!B$18,3)),AVERAGE(OFFSET(C130,0,0,-ROW(),3)))</f>
        <v>866.23340909090894</v>
      </c>
      <c r="J130" s="35">
        <f ca="1">IF(ROW()&gt;计算结果!B$18+1,MAX(OFFSET(C130,0,0,-计算结果!B$18,1)),MAX(OFFSET(C130,0,0,-ROW(),1)))</f>
        <v>925.36</v>
      </c>
      <c r="K130" s="35">
        <f ca="1">IF(ROW()&gt;计算结果!B$18+1,MIN(OFFSET(D130,0,0,-计算结果!B$18,1)),MIN(OFFSET(D130,0,0,-ROW(),1)))</f>
        <v>807.78</v>
      </c>
      <c r="L130" s="35">
        <f t="shared" ca="1" si="12"/>
        <v>924.6868181818179</v>
      </c>
      <c r="M130" s="35">
        <f t="shared" ca="1" si="13"/>
        <v>983.81340909090909</v>
      </c>
      <c r="N130" s="35">
        <f t="shared" ca="1" si="14"/>
        <v>1042.94</v>
      </c>
      <c r="O130" s="35">
        <f t="shared" ca="1" si="15"/>
        <v>807.10681818181786</v>
      </c>
      <c r="P130" s="35">
        <f t="shared" ca="1" si="16"/>
        <v>748.65340909090889</v>
      </c>
      <c r="Q130" s="35">
        <f t="shared" ca="1" si="17"/>
        <v>690.19999999999993</v>
      </c>
      <c r="R130" s="34" t="str">
        <f t="shared" ca="1" si="18"/>
        <v>卖</v>
      </c>
      <c r="S130" s="4" t="str">
        <f t="shared" ca="1" si="19"/>
        <v/>
      </c>
      <c r="T130" s="3">
        <f ca="1">IF(R129="买",E130/E129-1,0)-IF(S130=1,计算结果!B$17,0)</f>
        <v>0</v>
      </c>
      <c r="U130" s="2">
        <f t="shared" ca="1" si="20"/>
        <v>0.92672074333490939</v>
      </c>
      <c r="V130" s="3">
        <f ca="1">1-U130/MAX(U$2:U130)</f>
        <v>9.8465789176345409E-2</v>
      </c>
      <c r="W130" s="35">
        <f t="shared" ca="1" si="21"/>
        <v>28.503181818182156</v>
      </c>
    </row>
    <row r="131" spans="1:23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6">
        <v>3953440000</v>
      </c>
      <c r="G131" s="3">
        <f t="shared" ref="G131:G194" si="22">E131/E130-1</f>
        <v>8.4130156412680623E-3</v>
      </c>
      <c r="H131" s="3">
        <f>1-E131/MAX(E$2:E131)</f>
        <v>0.19670537093176232</v>
      </c>
      <c r="I131" s="35">
        <f ca="1">IF(ROW()&gt;计算结果!B$18+1,AVERAGE(OFFSET(C131,0,0,-计算结果!B$18,3)),AVERAGE(OFFSET(C131,0,0,-ROW(),3)))</f>
        <v>865.29409090909098</v>
      </c>
      <c r="J131" s="35">
        <f ca="1">IF(ROW()&gt;计算结果!B$18+1,MAX(OFFSET(C131,0,0,-计算结果!B$18,1)),MAX(OFFSET(C131,0,0,-ROW(),1)))</f>
        <v>925.36</v>
      </c>
      <c r="K131" s="35">
        <f ca="1">IF(ROW()&gt;计算结果!B$18+1,MIN(OFFSET(D131,0,0,-计算结果!B$18,1)),MIN(OFFSET(D131,0,0,-ROW(),1)))</f>
        <v>807.78</v>
      </c>
      <c r="L131" s="35">
        <f t="shared" ref="L131:L194" ca="1" si="23">I131+I131-K131</f>
        <v>922.80818181818199</v>
      </c>
      <c r="M131" s="35">
        <f t="shared" ref="M131:M194" ca="1" si="24">I131+J131-K131</f>
        <v>982.87409090909091</v>
      </c>
      <c r="N131" s="35">
        <f t="shared" ref="N131:N194" ca="1" si="25">2*J131-K131</f>
        <v>1042.94</v>
      </c>
      <c r="O131" s="35">
        <f t="shared" ref="O131:O194" ca="1" si="26">I131-(J131-I131)</f>
        <v>805.22818181818195</v>
      </c>
      <c r="P131" s="35">
        <f t="shared" ref="P131:P194" ca="1" si="27">I131-(J131-K131)</f>
        <v>747.71409090909094</v>
      </c>
      <c r="Q131" s="35">
        <f t="shared" ref="Q131:Q194" ca="1" si="28">2*K131-J131</f>
        <v>690.19999999999993</v>
      </c>
      <c r="R131" s="34" t="str">
        <f t="shared" ca="1" si="18"/>
        <v>卖</v>
      </c>
      <c r="S131" s="4" t="str">
        <f t="shared" ca="1" si="19"/>
        <v/>
      </c>
      <c r="T131" s="3">
        <f ca="1">IF(R130="买",E131/E130-1,0)-IF(S131=1,计算结果!B$17,0)</f>
        <v>0</v>
      </c>
      <c r="U131" s="2">
        <f t="shared" ca="1" si="20"/>
        <v>0.92672074333490939</v>
      </c>
      <c r="V131" s="3">
        <f ca="1">1-U131/MAX(U$2:U131)</f>
        <v>9.8465789176345409E-2</v>
      </c>
      <c r="W131" s="35">
        <f t="shared" ca="1" si="21"/>
        <v>37.411818181818035</v>
      </c>
    </row>
    <row r="132" spans="1:23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6">
        <v>4118496768</v>
      </c>
      <c r="G132" s="3">
        <f t="shared" si="22"/>
        <v>1.6021076616348218E-3</v>
      </c>
      <c r="H132" s="3">
        <f>1-E132/MAX(E$2:E132)</f>
        <v>0.19541840645198194</v>
      </c>
      <c r="I132" s="35">
        <f ca="1">IF(ROW()&gt;计算结果!B$18+1,AVERAGE(OFFSET(C132,0,0,-计算结果!B$18,3)),AVERAGE(OFFSET(C132,0,0,-ROW(),3)))</f>
        <v>864.31515151515157</v>
      </c>
      <c r="J132" s="35">
        <f ca="1">IF(ROW()&gt;计算结果!B$18+1,MAX(OFFSET(C132,0,0,-计算结果!B$18,1)),MAX(OFFSET(C132,0,0,-ROW(),1)))</f>
        <v>925.36</v>
      </c>
      <c r="K132" s="35">
        <f ca="1">IF(ROW()&gt;计算结果!B$18+1,MIN(OFFSET(D132,0,0,-计算结果!B$18,1)),MIN(OFFSET(D132,0,0,-ROW(),1)))</f>
        <v>807.78</v>
      </c>
      <c r="L132" s="35">
        <f t="shared" ca="1" si="23"/>
        <v>920.85030303030317</v>
      </c>
      <c r="M132" s="35">
        <f t="shared" ca="1" si="24"/>
        <v>981.89515151515161</v>
      </c>
      <c r="N132" s="35">
        <f t="shared" ca="1" si="25"/>
        <v>1042.94</v>
      </c>
      <c r="O132" s="35">
        <f t="shared" ca="1" si="26"/>
        <v>803.27030303030313</v>
      </c>
      <c r="P132" s="35">
        <f t="shared" ca="1" si="27"/>
        <v>746.73515151515153</v>
      </c>
      <c r="Q132" s="35">
        <f t="shared" ca="1" si="28"/>
        <v>690.19999999999993</v>
      </c>
      <c r="R132" s="34" t="str">
        <f t="shared" ref="R132:R195" ca="1" si="29">IF(OR(AND(E132&lt;N132,E132&gt;I132),E132&lt;Q132),"买","卖")</f>
        <v>卖</v>
      </c>
      <c r="S132" s="4" t="str">
        <f t="shared" ref="S132:S195" ca="1" si="30">IF(R131&lt;&gt;R132,1,"")</f>
        <v/>
      </c>
      <c r="T132" s="3">
        <f ca="1">IF(R131="买",E132/E131-1,0)-IF(S132=1,计算结果!B$17,0)</f>
        <v>0</v>
      </c>
      <c r="U132" s="2">
        <f t="shared" ref="U132:U195" ca="1" si="31">IFERROR(U131*(1+T132),U131)</f>
        <v>0.92672074333490939</v>
      </c>
      <c r="V132" s="3">
        <f ca="1">1-U132/MAX(U$2:U132)</f>
        <v>9.8465789176345409E-2</v>
      </c>
      <c r="W132" s="35">
        <f t="shared" ref="W132:W195" ca="1" si="32">E132-O132</f>
        <v>40.719696969696884</v>
      </c>
    </row>
    <row r="133" spans="1:23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6">
        <v>10210013184</v>
      </c>
      <c r="G133" s="3">
        <f t="shared" si="22"/>
        <v>1.8602116138816793E-2</v>
      </c>
      <c r="H133" s="3">
        <f>1-E133/MAX(E$2:E133)</f>
        <v>0.18045148620564733</v>
      </c>
      <c r="I133" s="35">
        <f ca="1">IF(ROW()&gt;计算结果!B$18+1,AVERAGE(OFFSET(C133,0,0,-计算结果!B$18,3)),AVERAGE(OFFSET(C133,0,0,-ROW(),3)))</f>
        <v>864.04333333333352</v>
      </c>
      <c r="J133" s="35">
        <f ca="1">IF(ROW()&gt;计算结果!B$18+1,MAX(OFFSET(C133,0,0,-计算结果!B$18,1)),MAX(OFFSET(C133,0,0,-ROW(),1)))</f>
        <v>925.36</v>
      </c>
      <c r="K133" s="35">
        <f ca="1">IF(ROW()&gt;计算结果!B$18+1,MIN(OFFSET(D133,0,0,-计算结果!B$18,1)),MIN(OFFSET(D133,0,0,-ROW(),1)))</f>
        <v>807.78</v>
      </c>
      <c r="L133" s="35">
        <f t="shared" ca="1" si="23"/>
        <v>920.30666666666707</v>
      </c>
      <c r="M133" s="35">
        <f t="shared" ca="1" si="24"/>
        <v>981.62333333333368</v>
      </c>
      <c r="N133" s="35">
        <f t="shared" ca="1" si="25"/>
        <v>1042.94</v>
      </c>
      <c r="O133" s="35">
        <f t="shared" ca="1" si="26"/>
        <v>802.72666666666703</v>
      </c>
      <c r="P133" s="35">
        <f t="shared" ca="1" si="27"/>
        <v>746.46333333333348</v>
      </c>
      <c r="Q133" s="35">
        <f t="shared" ca="1" si="28"/>
        <v>690.19999999999993</v>
      </c>
      <c r="R133" s="34" t="str">
        <f t="shared" ca="1" si="29"/>
        <v>卖</v>
      </c>
      <c r="S133" s="4" t="str">
        <f t="shared" ca="1" si="30"/>
        <v/>
      </c>
      <c r="T133" s="3">
        <f ca="1">IF(R132="买",E133/E132-1,0)-IF(S133=1,计算结果!B$17,0)</f>
        <v>0</v>
      </c>
      <c r="U133" s="2">
        <f t="shared" ca="1" si="31"/>
        <v>0.92672074333490939</v>
      </c>
      <c r="V133" s="3">
        <f ca="1">1-U133/MAX(U$2:U133)</f>
        <v>9.8465789176345409E-2</v>
      </c>
      <c r="W133" s="35">
        <f t="shared" ca="1" si="32"/>
        <v>56.963333333333026</v>
      </c>
    </row>
    <row r="134" spans="1:23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6">
        <v>5762384896</v>
      </c>
      <c r="G134" s="3">
        <f t="shared" si="22"/>
        <v>-3.2918842838698392E-3</v>
      </c>
      <c r="H134" s="3">
        <f>1-E134/MAX(E$2:E134)</f>
        <v>0.1831493450780759</v>
      </c>
      <c r="I134" s="35">
        <f ca="1">IF(ROW()&gt;计算结果!B$18+1,AVERAGE(OFFSET(C134,0,0,-计算结果!B$18,3)),AVERAGE(OFFSET(C134,0,0,-ROW(),3)))</f>
        <v>863.86356060606079</v>
      </c>
      <c r="J134" s="35">
        <f ca="1">IF(ROW()&gt;计算结果!B$18+1,MAX(OFFSET(C134,0,0,-计算结果!B$18,1)),MAX(OFFSET(C134,0,0,-ROW(),1)))</f>
        <v>925.36</v>
      </c>
      <c r="K134" s="35">
        <f ca="1">IF(ROW()&gt;计算结果!B$18+1,MIN(OFFSET(D134,0,0,-计算结果!B$18,1)),MIN(OFFSET(D134,0,0,-ROW(),1)))</f>
        <v>807.78</v>
      </c>
      <c r="L134" s="35">
        <f t="shared" ca="1" si="23"/>
        <v>919.9471212121216</v>
      </c>
      <c r="M134" s="35">
        <f t="shared" ca="1" si="24"/>
        <v>981.44356060606083</v>
      </c>
      <c r="N134" s="35">
        <f t="shared" ca="1" si="25"/>
        <v>1042.94</v>
      </c>
      <c r="O134" s="35">
        <f t="shared" ca="1" si="26"/>
        <v>802.36712121212156</v>
      </c>
      <c r="P134" s="35">
        <f t="shared" ca="1" si="27"/>
        <v>746.28356060606075</v>
      </c>
      <c r="Q134" s="35">
        <f t="shared" ca="1" si="28"/>
        <v>690.19999999999993</v>
      </c>
      <c r="R134" s="34" t="str">
        <f t="shared" ca="1" si="29"/>
        <v>卖</v>
      </c>
      <c r="S134" s="4" t="str">
        <f t="shared" ca="1" si="30"/>
        <v/>
      </c>
      <c r="T134" s="3">
        <f ca="1">IF(R133="买",E134/E133-1,0)-IF(S134=1,计算结果!B$17,0)</f>
        <v>0</v>
      </c>
      <c r="U134" s="2">
        <f t="shared" ca="1" si="31"/>
        <v>0.92672074333490939</v>
      </c>
      <c r="V134" s="3">
        <f ca="1">1-U134/MAX(U$2:U134)</f>
        <v>9.8465789176345409E-2</v>
      </c>
      <c r="W134" s="35">
        <f t="shared" ca="1" si="32"/>
        <v>54.492878787878453</v>
      </c>
    </row>
    <row r="135" spans="1:23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6">
        <v>10513581056</v>
      </c>
      <c r="G135" s="3">
        <f t="shared" si="22"/>
        <v>2.2897556193543833E-2</v>
      </c>
      <c r="H135" s="3">
        <f>1-E135/MAX(E$2:E135)</f>
        <v>0.16444546130526794</v>
      </c>
      <c r="I135" s="35">
        <f ca="1">IF(ROW()&gt;计算结果!B$18+1,AVERAGE(OFFSET(C135,0,0,-计算结果!B$18,3)),AVERAGE(OFFSET(C135,0,0,-ROW(),3)))</f>
        <v>863.9112121212122</v>
      </c>
      <c r="J135" s="35">
        <f ca="1">IF(ROW()&gt;计算结果!B$18+1,MAX(OFFSET(C135,0,0,-计算结果!B$18,1)),MAX(OFFSET(C135,0,0,-ROW(),1)))</f>
        <v>925.36</v>
      </c>
      <c r="K135" s="35">
        <f ca="1">IF(ROW()&gt;计算结果!B$18+1,MIN(OFFSET(D135,0,0,-计算结果!B$18,1)),MIN(OFFSET(D135,0,0,-ROW(),1)))</f>
        <v>807.78</v>
      </c>
      <c r="L135" s="35">
        <f t="shared" ca="1" si="23"/>
        <v>920.04242424242443</v>
      </c>
      <c r="M135" s="35">
        <f t="shared" ca="1" si="24"/>
        <v>981.49121212121213</v>
      </c>
      <c r="N135" s="35">
        <f t="shared" ca="1" si="25"/>
        <v>1042.94</v>
      </c>
      <c r="O135" s="35">
        <f t="shared" ca="1" si="26"/>
        <v>802.46242424242439</v>
      </c>
      <c r="P135" s="35">
        <f t="shared" ca="1" si="27"/>
        <v>746.33121212121216</v>
      </c>
      <c r="Q135" s="35">
        <f t="shared" ca="1" si="28"/>
        <v>690.19999999999993</v>
      </c>
      <c r="R135" s="34" t="str">
        <f t="shared" ca="1" si="29"/>
        <v>买</v>
      </c>
      <c r="S135" s="4">
        <f t="shared" ca="1" si="30"/>
        <v>1</v>
      </c>
      <c r="T135" s="3">
        <f ca="1">IF(R134="买",E135/E134-1,0)-IF(S135=1,计算结果!B$17,0)</f>
        <v>0</v>
      </c>
      <c r="U135" s="2">
        <f t="shared" ca="1" si="31"/>
        <v>0.92672074333490939</v>
      </c>
      <c r="V135" s="3">
        <f ca="1">1-U135/MAX(U$2:U135)</f>
        <v>9.8465789176345409E-2</v>
      </c>
      <c r="W135" s="35">
        <f t="shared" ca="1" si="32"/>
        <v>74.017575757575628</v>
      </c>
    </row>
    <row r="136" spans="1:23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6">
        <v>9688109056</v>
      </c>
      <c r="G136" s="3">
        <f t="shared" si="22"/>
        <v>2.0000456370938169E-2</v>
      </c>
      <c r="H136" s="3">
        <f>1-E136/MAX(E$2:E136)</f>
        <v>0.14773398920856451</v>
      </c>
      <c r="I136" s="35">
        <f ca="1">IF(ROW()&gt;计算结果!B$18+1,AVERAGE(OFFSET(C136,0,0,-计算结果!B$18,3)),AVERAGE(OFFSET(C136,0,0,-ROW(),3)))</f>
        <v>864.509318181818</v>
      </c>
      <c r="J136" s="35">
        <f ca="1">IF(ROW()&gt;计算结果!B$18+1,MAX(OFFSET(C136,0,0,-计算结果!B$18,1)),MAX(OFFSET(C136,0,0,-ROW(),1)))</f>
        <v>925.36</v>
      </c>
      <c r="K136" s="35">
        <f ca="1">IF(ROW()&gt;计算结果!B$18+1,MIN(OFFSET(D136,0,0,-计算结果!B$18,1)),MIN(OFFSET(D136,0,0,-ROW(),1)))</f>
        <v>807.78</v>
      </c>
      <c r="L136" s="35">
        <f t="shared" ca="1" si="23"/>
        <v>921.23863636363603</v>
      </c>
      <c r="M136" s="35">
        <f t="shared" ca="1" si="24"/>
        <v>982.08931818181804</v>
      </c>
      <c r="N136" s="35">
        <f t="shared" ca="1" si="25"/>
        <v>1042.94</v>
      </c>
      <c r="O136" s="35">
        <f t="shared" ca="1" si="26"/>
        <v>803.65863636363599</v>
      </c>
      <c r="P136" s="35">
        <f t="shared" ca="1" si="27"/>
        <v>746.92931818181796</v>
      </c>
      <c r="Q136" s="35">
        <f t="shared" ca="1" si="28"/>
        <v>690.19999999999993</v>
      </c>
      <c r="R136" s="34" t="str">
        <f t="shared" ca="1" si="29"/>
        <v>买</v>
      </c>
      <c r="S136" s="4" t="str">
        <f t="shared" ca="1" si="30"/>
        <v/>
      </c>
      <c r="T136" s="3">
        <f ca="1">IF(R135="买",E136/E135-1,0)-IF(S136=1,计算结果!B$17,0)</f>
        <v>2.0000456370938169E-2</v>
      </c>
      <c r="U136" s="2">
        <f t="shared" ca="1" si="31"/>
        <v>0.94525558113002262</v>
      </c>
      <c r="V136" s="3">
        <f ca="1">1-U136/MAX(U$2:U136)</f>
        <v>8.0434693525858747E-2</v>
      </c>
      <c r="W136" s="35">
        <f t="shared" ca="1" si="32"/>
        <v>90.351363636363999</v>
      </c>
    </row>
    <row r="137" spans="1:23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6">
        <v>10326374400</v>
      </c>
      <c r="G137" s="3">
        <f t="shared" si="22"/>
        <v>-3.4898938490620646E-3</v>
      </c>
      <c r="H137" s="3">
        <f>1-E137/MAX(E$2:E137)</f>
        <v>0.15070830711739025</v>
      </c>
      <c r="I137" s="35">
        <f ca="1">IF(ROW()&gt;计算结果!B$18+1,AVERAGE(OFFSET(C137,0,0,-计算结果!B$18,3)),AVERAGE(OFFSET(C137,0,0,-ROW(),3)))</f>
        <v>865.39962121212113</v>
      </c>
      <c r="J137" s="35">
        <f ca="1">IF(ROW()&gt;计算结果!B$18+1,MAX(OFFSET(C137,0,0,-计算结果!B$18,1)),MAX(OFFSET(C137,0,0,-ROW(),1)))</f>
        <v>925.36</v>
      </c>
      <c r="K137" s="35">
        <f ca="1">IF(ROW()&gt;计算结果!B$18+1,MIN(OFFSET(D137,0,0,-计算结果!B$18,1)),MIN(OFFSET(D137,0,0,-ROW(),1)))</f>
        <v>807.78</v>
      </c>
      <c r="L137" s="35">
        <f t="shared" ca="1" si="23"/>
        <v>923.01924242424229</v>
      </c>
      <c r="M137" s="35">
        <f t="shared" ca="1" si="24"/>
        <v>982.97962121212117</v>
      </c>
      <c r="N137" s="35">
        <f t="shared" ca="1" si="25"/>
        <v>1042.94</v>
      </c>
      <c r="O137" s="35">
        <f t="shared" ca="1" si="26"/>
        <v>805.43924242424225</v>
      </c>
      <c r="P137" s="35">
        <f t="shared" ca="1" si="27"/>
        <v>747.81962121212109</v>
      </c>
      <c r="Q137" s="35">
        <f t="shared" ca="1" si="28"/>
        <v>690.19999999999993</v>
      </c>
      <c r="R137" s="34" t="str">
        <f t="shared" ca="1" si="29"/>
        <v>买</v>
      </c>
      <c r="S137" s="4" t="str">
        <f t="shared" ca="1" si="30"/>
        <v/>
      </c>
      <c r="T137" s="3">
        <f ca="1">IF(R136="买",E137/E136-1,0)-IF(S137=1,计算结果!B$17,0)</f>
        <v>-3.4898938490620646E-3</v>
      </c>
      <c r="U137" s="2">
        <f t="shared" ca="1" si="31"/>
        <v>0.94195673949164538</v>
      </c>
      <c r="V137" s="3">
        <f ca="1">1-U137/MAX(U$2:U137)</f>
        <v>8.364387883273372E-2</v>
      </c>
      <c r="W137" s="35">
        <f t="shared" ca="1" si="32"/>
        <v>85.450757575757734</v>
      </c>
    </row>
    <row r="138" spans="1:23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6">
        <v>6409061888</v>
      </c>
      <c r="G138" s="3">
        <f t="shared" si="22"/>
        <v>-3.0643513789581078E-3</v>
      </c>
      <c r="H138" s="3">
        <f>1-E138/MAX(E$2:E138)</f>
        <v>0.1533108352876128</v>
      </c>
      <c r="I138" s="35">
        <f ca="1">IF(ROW()&gt;计算结果!B$18+1,AVERAGE(OFFSET(C138,0,0,-计算结果!B$18,3)),AVERAGE(OFFSET(C138,0,0,-ROW(),3)))</f>
        <v>866.21522727272713</v>
      </c>
      <c r="J138" s="35">
        <f ca="1">IF(ROW()&gt;计算结果!B$18+1,MAX(OFFSET(C138,0,0,-计算结果!B$18,1)),MAX(OFFSET(C138,0,0,-ROW(),1)))</f>
        <v>925.36</v>
      </c>
      <c r="K138" s="35">
        <f ca="1">IF(ROW()&gt;计算结果!B$18+1,MIN(OFFSET(D138,0,0,-计算结果!B$18,1)),MIN(OFFSET(D138,0,0,-ROW(),1)))</f>
        <v>807.78</v>
      </c>
      <c r="L138" s="35">
        <f t="shared" ca="1" si="23"/>
        <v>924.65045454545429</v>
      </c>
      <c r="M138" s="35">
        <f t="shared" ca="1" si="24"/>
        <v>983.79522727272729</v>
      </c>
      <c r="N138" s="35">
        <f t="shared" ca="1" si="25"/>
        <v>1042.94</v>
      </c>
      <c r="O138" s="35">
        <f t="shared" ca="1" si="26"/>
        <v>807.07045454545425</v>
      </c>
      <c r="P138" s="35">
        <f t="shared" ca="1" si="27"/>
        <v>748.63522727272709</v>
      </c>
      <c r="Q138" s="35">
        <f t="shared" ca="1" si="28"/>
        <v>690.19999999999993</v>
      </c>
      <c r="R138" s="34" t="str">
        <f t="shared" ca="1" si="29"/>
        <v>买</v>
      </c>
      <c r="S138" s="4" t="str">
        <f t="shared" ca="1" si="30"/>
        <v/>
      </c>
      <c r="T138" s="3">
        <f ca="1">IF(R137="买",E138/E137-1,0)-IF(S138=1,计算结果!B$17,0)</f>
        <v>-3.0643513789581078E-3</v>
      </c>
      <c r="U138" s="2">
        <f t="shared" ca="1" si="31"/>
        <v>0.93907025305806524</v>
      </c>
      <c r="V138" s="3">
        <f ca="1">1-U138/MAX(U$2:U138)</f>
        <v>8.6451915976249349E-2</v>
      </c>
      <c r="W138" s="35">
        <f t="shared" ca="1" si="32"/>
        <v>81.089545454545714</v>
      </c>
    </row>
    <row r="139" spans="1:23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6">
        <v>5451576832</v>
      </c>
      <c r="G139" s="3">
        <f t="shared" si="22"/>
        <v>3.8844352368943014E-3</v>
      </c>
      <c r="H139" s="3">
        <f>1-E139/MAX(E$2:E139)</f>
        <v>0.15002192606150733</v>
      </c>
      <c r="I139" s="35">
        <f ca="1">IF(ROW()&gt;计算结果!B$18+1,AVERAGE(OFFSET(C139,0,0,-计算结果!B$18,3)),AVERAGE(OFFSET(C139,0,0,-ROW(),3)))</f>
        <v>866.99022727272722</v>
      </c>
      <c r="J139" s="35">
        <f ca="1">IF(ROW()&gt;计算结果!B$18+1,MAX(OFFSET(C139,0,0,-计算结果!B$18,1)),MAX(OFFSET(C139,0,0,-ROW(),1)))</f>
        <v>925.36</v>
      </c>
      <c r="K139" s="35">
        <f ca="1">IF(ROW()&gt;计算结果!B$18+1,MIN(OFFSET(D139,0,0,-计算结果!B$18,1)),MIN(OFFSET(D139,0,0,-ROW(),1)))</f>
        <v>807.78</v>
      </c>
      <c r="L139" s="35">
        <f t="shared" ca="1" si="23"/>
        <v>926.20045454545448</v>
      </c>
      <c r="M139" s="35">
        <f t="shared" ca="1" si="24"/>
        <v>984.57022727272738</v>
      </c>
      <c r="N139" s="35">
        <f t="shared" ca="1" si="25"/>
        <v>1042.94</v>
      </c>
      <c r="O139" s="35">
        <f t="shared" ca="1" si="26"/>
        <v>808.62045454545444</v>
      </c>
      <c r="P139" s="35">
        <f t="shared" ca="1" si="27"/>
        <v>749.41022727272718</v>
      </c>
      <c r="Q139" s="35">
        <f t="shared" ca="1" si="28"/>
        <v>690.19999999999993</v>
      </c>
      <c r="R139" s="34" t="str">
        <f t="shared" ca="1" si="29"/>
        <v>买</v>
      </c>
      <c r="S139" s="4" t="str">
        <f t="shared" ca="1" si="30"/>
        <v/>
      </c>
      <c r="T139" s="3">
        <f ca="1">IF(R138="买",E139/E138-1,0)-IF(S139=1,计算结果!B$17,0)</f>
        <v>3.8844352368943014E-3</v>
      </c>
      <c r="U139" s="2">
        <f t="shared" ca="1" si="31"/>
        <v>0.94271801063896321</v>
      </c>
      <c r="V139" s="3">
        <f ca="1">1-U139/MAX(U$2:U139)</f>
        <v>8.2903297608070248E-2</v>
      </c>
      <c r="W139" s="35">
        <f t="shared" ca="1" si="32"/>
        <v>82.989545454545578</v>
      </c>
    </row>
    <row r="140" spans="1:23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6">
        <v>6441958912</v>
      </c>
      <c r="G140" s="3">
        <f t="shared" si="22"/>
        <v>1.3447583584751177E-2</v>
      </c>
      <c r="H140" s="3">
        <f>1-E140/MAX(E$2:E140)</f>
        <v>0.13859177486701368</v>
      </c>
      <c r="I140" s="35">
        <f ca="1">IF(ROW()&gt;计算结果!B$18+1,AVERAGE(OFFSET(C140,0,0,-计算结果!B$18,3)),AVERAGE(OFFSET(C140,0,0,-ROW(),3)))</f>
        <v>868.2358333333334</v>
      </c>
      <c r="J140" s="35">
        <f ca="1">IF(ROW()&gt;计算结果!B$18+1,MAX(OFFSET(C140,0,0,-计算结果!B$18,1)),MAX(OFFSET(C140,0,0,-ROW(),1)))</f>
        <v>925.36</v>
      </c>
      <c r="K140" s="35">
        <f ca="1">IF(ROW()&gt;计算结果!B$18+1,MIN(OFFSET(D140,0,0,-计算结果!B$18,1)),MIN(OFFSET(D140,0,0,-ROW(),1)))</f>
        <v>807.78</v>
      </c>
      <c r="L140" s="35">
        <f t="shared" ca="1" si="23"/>
        <v>928.69166666666683</v>
      </c>
      <c r="M140" s="35">
        <f t="shared" ca="1" si="24"/>
        <v>985.81583333333333</v>
      </c>
      <c r="N140" s="35">
        <f t="shared" ca="1" si="25"/>
        <v>1042.94</v>
      </c>
      <c r="O140" s="35">
        <f t="shared" ca="1" si="26"/>
        <v>811.11166666666679</v>
      </c>
      <c r="P140" s="35">
        <f t="shared" ca="1" si="27"/>
        <v>750.65583333333336</v>
      </c>
      <c r="Q140" s="35">
        <f t="shared" ca="1" si="28"/>
        <v>690.19999999999993</v>
      </c>
      <c r="R140" s="34" t="str">
        <f t="shared" ca="1" si="29"/>
        <v>买</v>
      </c>
      <c r="S140" s="4" t="str">
        <f t="shared" ca="1" si="30"/>
        <v/>
      </c>
      <c r="T140" s="3">
        <f ca="1">IF(R139="买",E140/E139-1,0)-IF(S140=1,计算结果!B$17,0)</f>
        <v>1.3447583584751177E-2</v>
      </c>
      <c r="U140" s="2">
        <f t="shared" ca="1" si="31"/>
        <v>0.955395289883881</v>
      </c>
      <c r="V140" s="3">
        <f ca="1">1-U140/MAX(U$2:U140)</f>
        <v>7.0570563047355095E-2</v>
      </c>
      <c r="W140" s="35">
        <f t="shared" ca="1" si="32"/>
        <v>92.48833333333323</v>
      </c>
    </row>
    <row r="141" spans="1:23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6">
        <v>11911777280</v>
      </c>
      <c r="G141" s="3">
        <f t="shared" si="22"/>
        <v>6.6069057104913842E-3</v>
      </c>
      <c r="H141" s="3">
        <f>1-E141/MAX(E$2:E141)</f>
        <v>0.13290053194531826</v>
      </c>
      <c r="I141" s="35">
        <f ca="1">IF(ROW()&gt;计算结果!B$18+1,AVERAGE(OFFSET(C141,0,0,-计算结果!B$18,3)),AVERAGE(OFFSET(C141,0,0,-ROW(),3)))</f>
        <v>870.24909090909091</v>
      </c>
      <c r="J141" s="35">
        <f ca="1">IF(ROW()&gt;计算结果!B$18+1,MAX(OFFSET(C141,0,0,-计算结果!B$18,1)),MAX(OFFSET(C141,0,0,-ROW(),1)))</f>
        <v>925.36</v>
      </c>
      <c r="K141" s="35">
        <f ca="1">IF(ROW()&gt;计算结果!B$18+1,MIN(OFFSET(D141,0,0,-计算结果!B$18,1)),MIN(OFFSET(D141,0,0,-ROW(),1)))</f>
        <v>807.78</v>
      </c>
      <c r="L141" s="35">
        <f t="shared" ca="1" si="23"/>
        <v>932.71818181818185</v>
      </c>
      <c r="M141" s="35">
        <f t="shared" ca="1" si="24"/>
        <v>987.82909090909084</v>
      </c>
      <c r="N141" s="35">
        <f t="shared" ca="1" si="25"/>
        <v>1042.94</v>
      </c>
      <c r="O141" s="35">
        <f t="shared" ca="1" si="26"/>
        <v>815.13818181818181</v>
      </c>
      <c r="P141" s="35">
        <f t="shared" ca="1" si="27"/>
        <v>752.66909090909087</v>
      </c>
      <c r="Q141" s="35">
        <f t="shared" ca="1" si="28"/>
        <v>690.19999999999993</v>
      </c>
      <c r="R141" s="34" t="str">
        <f t="shared" ca="1" si="29"/>
        <v>买</v>
      </c>
      <c r="S141" s="4" t="str">
        <f t="shared" ca="1" si="30"/>
        <v/>
      </c>
      <c r="T141" s="3">
        <f ca="1">IF(R140="买",E141/E140-1,0)-IF(S141=1,计算结果!B$17,0)</f>
        <v>6.6069057104913842E-3</v>
      </c>
      <c r="U141" s="2">
        <f t="shared" ca="1" si="31"/>
        <v>0.96170749648039144</v>
      </c>
      <c r="V141" s="3">
        <f ca="1">1-U141/MAX(U$2:U141)</f>
        <v>6.442991039285384E-2</v>
      </c>
      <c r="W141" s="35">
        <f t="shared" ca="1" si="32"/>
        <v>94.431818181818244</v>
      </c>
    </row>
    <row r="142" spans="1:23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6">
        <v>6682690048</v>
      </c>
      <c r="G142" s="3">
        <f t="shared" si="22"/>
        <v>-5.9588596809482253E-3</v>
      </c>
      <c r="H142" s="3">
        <f>1-E142/MAX(E$2:E142)</f>
        <v>0.13806745600488102</v>
      </c>
      <c r="I142" s="35">
        <f ca="1">IF(ROW()&gt;计算结果!B$18+1,AVERAGE(OFFSET(C142,0,0,-计算结果!B$18,3)),AVERAGE(OFFSET(C142,0,0,-ROW(),3)))</f>
        <v>872.26234848484864</v>
      </c>
      <c r="J142" s="35">
        <f ca="1">IF(ROW()&gt;计算结果!B$18+1,MAX(OFFSET(C142,0,0,-计算结果!B$18,1)),MAX(OFFSET(C142,0,0,-ROW(),1)))</f>
        <v>925.36</v>
      </c>
      <c r="K142" s="35">
        <f ca="1">IF(ROW()&gt;计算结果!B$18+1,MIN(OFFSET(D142,0,0,-计算结果!B$18,1)),MIN(OFFSET(D142,0,0,-ROW(),1)))</f>
        <v>807.78</v>
      </c>
      <c r="L142" s="35">
        <f t="shared" ca="1" si="23"/>
        <v>936.74469696969732</v>
      </c>
      <c r="M142" s="35">
        <f t="shared" ca="1" si="24"/>
        <v>989.8423484848488</v>
      </c>
      <c r="N142" s="35">
        <f t="shared" ca="1" si="25"/>
        <v>1042.94</v>
      </c>
      <c r="O142" s="35">
        <f t="shared" ca="1" si="26"/>
        <v>819.16469696969727</v>
      </c>
      <c r="P142" s="35">
        <f t="shared" ca="1" si="27"/>
        <v>754.6823484848486</v>
      </c>
      <c r="Q142" s="35">
        <f t="shared" ca="1" si="28"/>
        <v>690.19999999999993</v>
      </c>
      <c r="R142" s="34" t="str">
        <f t="shared" ca="1" si="29"/>
        <v>买</v>
      </c>
      <c r="S142" s="4" t="str">
        <f t="shared" ca="1" si="30"/>
        <v/>
      </c>
      <c r="T142" s="3">
        <f ca="1">IF(R141="买",E142/E141-1,0)-IF(S142=1,计算结果!B$17,0)</f>
        <v>-5.9588596809482253E-3</v>
      </c>
      <c r="U142" s="2">
        <f t="shared" ca="1" si="31"/>
        <v>0.95597681645474875</v>
      </c>
      <c r="V142" s="3">
        <f ca="1">1-U142/MAX(U$2:U142)</f>
        <v>7.0004841278515029E-2</v>
      </c>
      <c r="W142" s="35">
        <f t="shared" ca="1" si="32"/>
        <v>84.985303030302703</v>
      </c>
    </row>
    <row r="143" spans="1:23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6">
        <v>9585685504</v>
      </c>
      <c r="G143" s="3">
        <f t="shared" si="22"/>
        <v>2.1733119504506959E-2</v>
      </c>
      <c r="H143" s="3">
        <f>1-E143/MAX(E$2:E143)</f>
        <v>0.11933497302141138</v>
      </c>
      <c r="I143" s="35">
        <f ca="1">IF(ROW()&gt;计算结果!B$18+1,AVERAGE(OFFSET(C143,0,0,-计算结果!B$18,3)),AVERAGE(OFFSET(C143,0,0,-ROW(),3)))</f>
        <v>874.27462121212125</v>
      </c>
      <c r="J143" s="35">
        <f ca="1">IF(ROW()&gt;计算结果!B$18+1,MAX(OFFSET(C143,0,0,-计算结果!B$18,1)),MAX(OFFSET(C143,0,0,-ROW(),1)))</f>
        <v>925.36</v>
      </c>
      <c r="K143" s="35">
        <f ca="1">IF(ROW()&gt;计算结果!B$18+1,MIN(OFFSET(D143,0,0,-计算结果!B$18,1)),MIN(OFFSET(D143,0,0,-ROW(),1)))</f>
        <v>818.86</v>
      </c>
      <c r="L143" s="35">
        <f t="shared" ca="1" si="23"/>
        <v>929.68924242424248</v>
      </c>
      <c r="M143" s="35">
        <f t="shared" ca="1" si="24"/>
        <v>980.77462121212113</v>
      </c>
      <c r="N143" s="35">
        <f t="shared" ca="1" si="25"/>
        <v>1031.8600000000001</v>
      </c>
      <c r="O143" s="35">
        <f t="shared" ca="1" si="26"/>
        <v>823.18924242424248</v>
      </c>
      <c r="P143" s="35">
        <f t="shared" ca="1" si="27"/>
        <v>767.77462121212125</v>
      </c>
      <c r="Q143" s="35">
        <f t="shared" ca="1" si="28"/>
        <v>712.36</v>
      </c>
      <c r="R143" s="34" t="str">
        <f t="shared" ca="1" si="29"/>
        <v>买</v>
      </c>
      <c r="S143" s="4" t="str">
        <f t="shared" ca="1" si="30"/>
        <v/>
      </c>
      <c r="T143" s="3">
        <f ca="1">IF(R142="买",E143/E142-1,0)-IF(S143=1,计算结果!B$17,0)</f>
        <v>2.1733119504506959E-2</v>
      </c>
      <c r="U143" s="2">
        <f t="shared" ca="1" si="31"/>
        <v>0.97675317485029789</v>
      </c>
      <c r="V143" s="3">
        <f ca="1">1-U143/MAX(U$2:U143)</f>
        <v>4.979314535540813E-2</v>
      </c>
      <c r="W143" s="35">
        <f t="shared" ca="1" si="32"/>
        <v>100.61075757575748</v>
      </c>
    </row>
    <row r="144" spans="1:23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6">
        <v>11135756288</v>
      </c>
      <c r="G144" s="3">
        <f t="shared" si="22"/>
        <v>3.9727213682616558E-3</v>
      </c>
      <c r="H144" s="3">
        <f>1-E144/MAX(E$2:E144)</f>
        <v>0.11583633625045286</v>
      </c>
      <c r="I144" s="35">
        <f ca="1">IF(ROW()&gt;计算结果!B$18+1,AVERAGE(OFFSET(C144,0,0,-计算结果!B$18,3)),AVERAGE(OFFSET(C144,0,0,-ROW(),3)))</f>
        <v>876.19613636363636</v>
      </c>
      <c r="J144" s="35">
        <f ca="1">IF(ROW()&gt;计算结果!B$18+1,MAX(OFFSET(C144,0,0,-计算结果!B$18,1)),MAX(OFFSET(C144,0,0,-ROW(),1)))</f>
        <v>933.15</v>
      </c>
      <c r="K144" s="35">
        <f ca="1">IF(ROW()&gt;计算结果!B$18+1,MIN(OFFSET(D144,0,0,-计算结果!B$18,1)),MIN(OFFSET(D144,0,0,-ROW(),1)))</f>
        <v>818.86</v>
      </c>
      <c r="L144" s="35">
        <f t="shared" ca="1" si="23"/>
        <v>933.5322727272727</v>
      </c>
      <c r="M144" s="35">
        <f t="shared" ca="1" si="24"/>
        <v>990.48613636363632</v>
      </c>
      <c r="N144" s="35">
        <f t="shared" ca="1" si="25"/>
        <v>1047.44</v>
      </c>
      <c r="O144" s="35">
        <f t="shared" ca="1" si="26"/>
        <v>819.24227272727273</v>
      </c>
      <c r="P144" s="35">
        <f t="shared" ca="1" si="27"/>
        <v>761.90613636363639</v>
      </c>
      <c r="Q144" s="35">
        <f t="shared" ca="1" si="28"/>
        <v>704.57</v>
      </c>
      <c r="R144" s="34" t="str">
        <f t="shared" ca="1" si="29"/>
        <v>买</v>
      </c>
      <c r="S144" s="4" t="str">
        <f t="shared" ca="1" si="30"/>
        <v/>
      </c>
      <c r="T144" s="3">
        <f ca="1">IF(R143="买",E144/E143-1,0)-IF(S144=1,计算结果!B$17,0)</f>
        <v>3.9727213682616558E-3</v>
      </c>
      <c r="U144" s="2">
        <f t="shared" ca="1" si="31"/>
        <v>0.98063354305954309</v>
      </c>
      <c r="V144" s="3">
        <f ca="1">1-U144/MAX(U$2:U144)</f>
        <v>4.6018238279692758E-2</v>
      </c>
      <c r="W144" s="35">
        <f t="shared" ca="1" si="32"/>
        <v>108.22772727272729</v>
      </c>
    </row>
    <row r="145" spans="1:23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6">
        <v>9704541184</v>
      </c>
      <c r="G145" s="3">
        <f t="shared" si="22"/>
        <v>6.0594951858281565E-3</v>
      </c>
      <c r="H145" s="3">
        <f>1-E145/MAX(E$2:E145)</f>
        <v>0.11047875078647829</v>
      </c>
      <c r="I145" s="35">
        <f ca="1">IF(ROW()&gt;计算结果!B$18+1,AVERAGE(OFFSET(C145,0,0,-计算结果!B$18,3)),AVERAGE(OFFSET(C145,0,0,-ROW(),3)))</f>
        <v>877.15462121212113</v>
      </c>
      <c r="J145" s="35">
        <f ca="1">IF(ROW()&gt;计算结果!B$18+1,MAX(OFFSET(C145,0,0,-计算结果!B$18,1)),MAX(OFFSET(C145,0,0,-ROW(),1)))</f>
        <v>933.39</v>
      </c>
      <c r="K145" s="35">
        <f ca="1">IF(ROW()&gt;计算结果!B$18+1,MIN(OFFSET(D145,0,0,-计算结果!B$18,1)),MIN(OFFSET(D145,0,0,-ROW(),1)))</f>
        <v>818.86</v>
      </c>
      <c r="L145" s="35">
        <f t="shared" ca="1" si="23"/>
        <v>935.44924242424224</v>
      </c>
      <c r="M145" s="35">
        <f t="shared" ca="1" si="24"/>
        <v>991.68462121212099</v>
      </c>
      <c r="N145" s="35">
        <f t="shared" ca="1" si="25"/>
        <v>1047.92</v>
      </c>
      <c r="O145" s="35">
        <f t="shared" ca="1" si="26"/>
        <v>820.91924242424227</v>
      </c>
      <c r="P145" s="35">
        <f t="shared" ca="1" si="27"/>
        <v>762.62462121212116</v>
      </c>
      <c r="Q145" s="35">
        <f t="shared" ca="1" si="28"/>
        <v>704.33</v>
      </c>
      <c r="R145" s="34" t="str">
        <f t="shared" ca="1" si="29"/>
        <v>买</v>
      </c>
      <c r="S145" s="4" t="str">
        <f t="shared" ca="1" si="30"/>
        <v/>
      </c>
      <c r="T145" s="3">
        <f ca="1">IF(R144="买",E145/E144-1,0)-IF(S145=1,计算结果!B$17,0)</f>
        <v>6.0594951858281565E-3</v>
      </c>
      <c r="U145" s="2">
        <f t="shared" ca="1" si="31"/>
        <v>0.98657568729277401</v>
      </c>
      <c r="V145" s="3">
        <f ca="1">1-U145/MAX(U$2:U145)</f>
        <v>4.0237590387180777E-2</v>
      </c>
      <c r="W145" s="35">
        <f t="shared" ca="1" si="32"/>
        <v>112.17075757575776</v>
      </c>
    </row>
    <row r="146" spans="1:23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6">
        <v>10214863872</v>
      </c>
      <c r="G146" s="3">
        <f t="shared" si="22"/>
        <v>7.8020341017479566E-3</v>
      </c>
      <c r="H146" s="3">
        <f>1-E146/MAX(E$2:E146)</f>
        <v>0.10353867566588493</v>
      </c>
      <c r="I146" s="35">
        <f ca="1">IF(ROW()&gt;计算结果!B$18+1,AVERAGE(OFFSET(C146,0,0,-计算结果!B$18,3)),AVERAGE(OFFSET(C146,0,0,-ROW(),3)))</f>
        <v>877.71537878787876</v>
      </c>
      <c r="J146" s="35">
        <f ca="1">IF(ROW()&gt;计算结果!B$18+1,MAX(OFFSET(C146,0,0,-计算结果!B$18,1)),MAX(OFFSET(C146,0,0,-ROW(),1)))</f>
        <v>940.37</v>
      </c>
      <c r="K146" s="35">
        <f ca="1">IF(ROW()&gt;计算结果!B$18+1,MIN(OFFSET(D146,0,0,-计算结果!B$18,1)),MIN(OFFSET(D146,0,0,-ROW(),1)))</f>
        <v>818.86</v>
      </c>
      <c r="L146" s="35">
        <f t="shared" ca="1" si="23"/>
        <v>936.57075757575751</v>
      </c>
      <c r="M146" s="35">
        <f t="shared" ca="1" si="24"/>
        <v>999.22537878787864</v>
      </c>
      <c r="N146" s="35">
        <f t="shared" ca="1" si="25"/>
        <v>1061.8800000000001</v>
      </c>
      <c r="O146" s="35">
        <f t="shared" ca="1" si="26"/>
        <v>815.06075757575752</v>
      </c>
      <c r="P146" s="35">
        <f t="shared" ca="1" si="27"/>
        <v>756.20537878787877</v>
      </c>
      <c r="Q146" s="35">
        <f t="shared" ca="1" si="28"/>
        <v>697.35</v>
      </c>
      <c r="R146" s="34" t="str">
        <f t="shared" ca="1" si="29"/>
        <v>买</v>
      </c>
      <c r="S146" s="4" t="str">
        <f t="shared" ca="1" si="30"/>
        <v/>
      </c>
      <c r="T146" s="3">
        <f ca="1">IF(R145="买",E146/E145-1,0)-IF(S146=1,计算结果!B$17,0)</f>
        <v>7.8020341017479566E-3</v>
      </c>
      <c r="U146" s="2">
        <f t="shared" ca="1" si="31"/>
        <v>0.99427298444898771</v>
      </c>
      <c r="V146" s="3">
        <f ca="1">1-U146/MAX(U$2:U146)</f>
        <v>3.2749491337805692E-2</v>
      </c>
      <c r="W146" s="35">
        <f t="shared" ca="1" si="32"/>
        <v>125.30924242424248</v>
      </c>
    </row>
    <row r="147" spans="1:23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6">
        <v>14042061824</v>
      </c>
      <c r="G147" s="3">
        <f t="shared" si="22"/>
        <v>1.4483660686750888E-2</v>
      </c>
      <c r="H147" s="3">
        <f>1-E147/MAX(E$2:E147)</f>
        <v>9.0554634025434289E-2</v>
      </c>
      <c r="I147" s="35">
        <f ca="1">IF(ROW()&gt;计算结果!B$18+1,AVERAGE(OFFSET(C147,0,0,-计算结果!B$18,3)),AVERAGE(OFFSET(C147,0,0,-ROW(),3)))</f>
        <v>878.86515151515152</v>
      </c>
      <c r="J147" s="35">
        <f ca="1">IF(ROW()&gt;计算结果!B$18+1,MAX(OFFSET(C147,0,0,-计算结果!B$18,1)),MAX(OFFSET(C147,0,0,-ROW(),1)))</f>
        <v>953.99</v>
      </c>
      <c r="K147" s="35">
        <f ca="1">IF(ROW()&gt;计算结果!B$18+1,MIN(OFFSET(D147,0,0,-计算结果!B$18,1)),MIN(OFFSET(D147,0,0,-ROW(),1)))</f>
        <v>818.86</v>
      </c>
      <c r="L147" s="35">
        <f t="shared" ca="1" si="23"/>
        <v>938.87030303030303</v>
      </c>
      <c r="M147" s="35">
        <f t="shared" ca="1" si="24"/>
        <v>1013.9951515151516</v>
      </c>
      <c r="N147" s="35">
        <f t="shared" ca="1" si="25"/>
        <v>1089.1199999999999</v>
      </c>
      <c r="O147" s="35">
        <f t="shared" ca="1" si="26"/>
        <v>803.74030303030304</v>
      </c>
      <c r="P147" s="35">
        <f t="shared" ca="1" si="27"/>
        <v>743.73515151515153</v>
      </c>
      <c r="Q147" s="35">
        <f t="shared" ca="1" si="28"/>
        <v>683.73</v>
      </c>
      <c r="R147" s="34" t="str">
        <f t="shared" ca="1" si="29"/>
        <v>买</v>
      </c>
      <c r="S147" s="4" t="str">
        <f t="shared" ca="1" si="30"/>
        <v/>
      </c>
      <c r="T147" s="3">
        <f ca="1">IF(R146="买",E147/E146-1,0)-IF(S147=1,计算结果!B$17,0)</f>
        <v>1.4483660686750888E-2</v>
      </c>
      <c r="U147" s="2">
        <f t="shared" ca="1" si="31"/>
        <v>1.0086736969857499</v>
      </c>
      <c r="V147" s="3">
        <f ca="1">1-U147/MAX(U$2:U147)</f>
        <v>1.8740163171255264E-2</v>
      </c>
      <c r="W147" s="35">
        <f t="shared" ca="1" si="32"/>
        <v>150.24969696969697</v>
      </c>
    </row>
    <row r="148" spans="1:23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6">
        <v>14457552896</v>
      </c>
      <c r="G148" s="3">
        <f t="shared" si="22"/>
        <v>-1.6425748697575404E-2</v>
      </c>
      <c r="H148" s="3">
        <f>1-E148/MAX(E$2:E148)</f>
        <v>0.1054929550611069</v>
      </c>
      <c r="I148" s="35">
        <f ca="1">IF(ROW()&gt;计算结果!B$18+1,AVERAGE(OFFSET(C148,0,0,-计算结果!B$18,3)),AVERAGE(OFFSET(C148,0,0,-ROW(),3)))</f>
        <v>880.08287878787883</v>
      </c>
      <c r="J148" s="35">
        <f ca="1">IF(ROW()&gt;计算结果!B$18+1,MAX(OFFSET(C148,0,0,-计算结果!B$18,1)),MAX(OFFSET(C148,0,0,-ROW(),1)))</f>
        <v>959.27</v>
      </c>
      <c r="K148" s="35">
        <f ca="1">IF(ROW()&gt;计算结果!B$18+1,MIN(OFFSET(D148,0,0,-计算结果!B$18,1)),MIN(OFFSET(D148,0,0,-ROW(),1)))</f>
        <v>818.86</v>
      </c>
      <c r="L148" s="35">
        <f t="shared" ca="1" si="23"/>
        <v>941.30575757575764</v>
      </c>
      <c r="M148" s="35">
        <f t="shared" ca="1" si="24"/>
        <v>1020.4928787878788</v>
      </c>
      <c r="N148" s="35">
        <f t="shared" ca="1" si="25"/>
        <v>1099.6799999999998</v>
      </c>
      <c r="O148" s="35">
        <f t="shared" ca="1" si="26"/>
        <v>800.89575757575767</v>
      </c>
      <c r="P148" s="35">
        <f t="shared" ca="1" si="27"/>
        <v>739.67287878787886</v>
      </c>
      <c r="Q148" s="35">
        <f t="shared" ca="1" si="28"/>
        <v>678.45</v>
      </c>
      <c r="R148" s="34" t="str">
        <f t="shared" ca="1" si="29"/>
        <v>买</v>
      </c>
      <c r="S148" s="4" t="str">
        <f t="shared" ca="1" si="30"/>
        <v/>
      </c>
      <c r="T148" s="3">
        <f ca="1">IF(R147="买",E148/E147-1,0)-IF(S148=1,计算结果!B$17,0)</f>
        <v>-1.6425748697575404E-2</v>
      </c>
      <c r="U148" s="2">
        <f t="shared" ca="1" si="31"/>
        <v>0.99210547632120771</v>
      </c>
      <c r="V148" s="3">
        <f ca="1">1-U148/MAX(U$2:U148)</f>
        <v>3.485809065802814E-2</v>
      </c>
      <c r="W148" s="35">
        <f t="shared" ca="1" si="32"/>
        <v>137.42424242424238</v>
      </c>
    </row>
    <row r="149" spans="1:23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6">
        <v>10503460864</v>
      </c>
      <c r="G149" s="3">
        <f t="shared" si="22"/>
        <v>1.7243584278284541E-2</v>
      </c>
      <c r="H149" s="3">
        <f>1-E149/MAX(E$2:E149)</f>
        <v>9.0068447444183852E-2</v>
      </c>
      <c r="I149" s="35">
        <f ca="1">IF(ROW()&gt;计算结果!B$18+1,AVERAGE(OFFSET(C149,0,0,-计算结果!B$18,3)),AVERAGE(OFFSET(C149,0,0,-ROW(),3)))</f>
        <v>881.39575757575756</v>
      </c>
      <c r="J149" s="35">
        <f ca="1">IF(ROW()&gt;计算结果!B$18+1,MAX(OFFSET(C149,0,0,-计算结果!B$18,1)),MAX(OFFSET(C149,0,0,-ROW(),1)))</f>
        <v>959.27</v>
      </c>
      <c r="K149" s="35">
        <f ca="1">IF(ROW()&gt;计算结果!B$18+1,MIN(OFFSET(D149,0,0,-计算结果!B$18,1)),MIN(OFFSET(D149,0,0,-ROW(),1)))</f>
        <v>818.86</v>
      </c>
      <c r="L149" s="35">
        <f t="shared" ca="1" si="23"/>
        <v>943.9315151515151</v>
      </c>
      <c r="M149" s="35">
        <f t="shared" ca="1" si="24"/>
        <v>1021.8057575757576</v>
      </c>
      <c r="N149" s="35">
        <f t="shared" ca="1" si="25"/>
        <v>1099.6799999999998</v>
      </c>
      <c r="O149" s="35">
        <f t="shared" ca="1" si="26"/>
        <v>803.52151515151513</v>
      </c>
      <c r="P149" s="35">
        <f t="shared" ca="1" si="27"/>
        <v>740.98575757575759</v>
      </c>
      <c r="Q149" s="35">
        <f t="shared" ca="1" si="28"/>
        <v>678.45</v>
      </c>
      <c r="R149" s="34" t="str">
        <f t="shared" ca="1" si="29"/>
        <v>买</v>
      </c>
      <c r="S149" s="4" t="str">
        <f t="shared" ca="1" si="30"/>
        <v/>
      </c>
      <c r="T149" s="3">
        <f ca="1">IF(R148="买",E149/E148-1,0)-IF(S149=1,计算结果!B$17,0)</f>
        <v>1.7243584278284541E-2</v>
      </c>
      <c r="U149" s="2">
        <f t="shared" ca="1" si="31"/>
        <v>1.0092129307151001</v>
      </c>
      <c r="V149" s="3">
        <f ca="1">1-U149/MAX(U$2:U149)</f>
        <v>1.8215584803785378E-2</v>
      </c>
      <c r="W149" s="35">
        <f t="shared" ca="1" si="32"/>
        <v>150.97848484848487</v>
      </c>
    </row>
    <row r="150" spans="1:23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6">
        <v>12606080000</v>
      </c>
      <c r="G150" s="3">
        <f t="shared" si="22"/>
        <v>-9.8899947616554185E-3</v>
      </c>
      <c r="H150" s="3">
        <f>1-E150/MAX(E$2:E150)</f>
        <v>9.9067665732425869E-2</v>
      </c>
      <c r="I150" s="35">
        <f ca="1">IF(ROW()&gt;计算结果!B$18+1,AVERAGE(OFFSET(C150,0,0,-计算结果!B$18,3)),AVERAGE(OFFSET(C150,0,0,-ROW(),3)))</f>
        <v>883.14651515151502</v>
      </c>
      <c r="J150" s="35">
        <f ca="1">IF(ROW()&gt;计算结果!B$18+1,MAX(OFFSET(C150,0,0,-计算结果!B$18,1)),MAX(OFFSET(C150,0,0,-ROW(),1)))</f>
        <v>959.34</v>
      </c>
      <c r="K150" s="35">
        <f ca="1">IF(ROW()&gt;计算结果!B$18+1,MIN(OFFSET(D150,0,0,-计算结果!B$18,1)),MIN(OFFSET(D150,0,0,-ROW(),1)))</f>
        <v>818.86</v>
      </c>
      <c r="L150" s="35">
        <f t="shared" ca="1" si="23"/>
        <v>947.43303030303002</v>
      </c>
      <c r="M150" s="35">
        <f t="shared" ca="1" si="24"/>
        <v>1023.626515151515</v>
      </c>
      <c r="N150" s="35">
        <f t="shared" ca="1" si="25"/>
        <v>1099.8200000000002</v>
      </c>
      <c r="O150" s="35">
        <f t="shared" ca="1" si="26"/>
        <v>806.95303030303</v>
      </c>
      <c r="P150" s="35">
        <f t="shared" ca="1" si="27"/>
        <v>742.666515151515</v>
      </c>
      <c r="Q150" s="35">
        <f t="shared" ca="1" si="28"/>
        <v>678.38</v>
      </c>
      <c r="R150" s="34" t="str">
        <f t="shared" ca="1" si="29"/>
        <v>买</v>
      </c>
      <c r="S150" s="4" t="str">
        <f t="shared" ca="1" si="30"/>
        <v/>
      </c>
      <c r="T150" s="3">
        <f ca="1">IF(R149="买",E150/E149-1,0)-IF(S150=1,计算结果!B$17,0)</f>
        <v>-9.8899947616554185E-3</v>
      </c>
      <c r="U150" s="2">
        <f t="shared" ca="1" si="31"/>
        <v>0.9992318201169329</v>
      </c>
      <c r="V150" s="3">
        <f ca="1">1-U150/MAX(U$2:U150)</f>
        <v>2.792542752715077E-2</v>
      </c>
      <c r="W150" s="35">
        <f t="shared" ca="1" si="32"/>
        <v>138.10696969696994</v>
      </c>
    </row>
    <row r="151" spans="1:23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6">
        <v>10910460928</v>
      </c>
      <c r="G151" s="3">
        <f t="shared" si="22"/>
        <v>8.4121643070280694E-3</v>
      </c>
      <c r="H151" s="3">
        <f>1-E151/MAX(E$2:E151)</f>
        <v>9.1488874907052598E-2</v>
      </c>
      <c r="I151" s="35">
        <f ca="1">IF(ROW()&gt;计算结果!B$18+1,AVERAGE(OFFSET(C151,0,0,-计算结果!B$18,3)),AVERAGE(OFFSET(C151,0,0,-ROW(),3)))</f>
        <v>884.78378787878773</v>
      </c>
      <c r="J151" s="35">
        <f ca="1">IF(ROW()&gt;计算结果!B$18+1,MAX(OFFSET(C151,0,0,-计算结果!B$18,1)),MAX(OFFSET(C151,0,0,-ROW(),1)))</f>
        <v>959.34</v>
      </c>
      <c r="K151" s="35">
        <f ca="1">IF(ROW()&gt;计算结果!B$18+1,MIN(OFFSET(D151,0,0,-计算结果!B$18,1)),MIN(OFFSET(D151,0,0,-ROW(),1)))</f>
        <v>818.86</v>
      </c>
      <c r="L151" s="35">
        <f t="shared" ca="1" si="23"/>
        <v>950.70757575757546</v>
      </c>
      <c r="M151" s="35">
        <f t="shared" ca="1" si="24"/>
        <v>1025.2637878787878</v>
      </c>
      <c r="N151" s="35">
        <f t="shared" ca="1" si="25"/>
        <v>1099.8200000000002</v>
      </c>
      <c r="O151" s="35">
        <f t="shared" ca="1" si="26"/>
        <v>810.22757575757544</v>
      </c>
      <c r="P151" s="35">
        <f t="shared" ca="1" si="27"/>
        <v>744.30378787878772</v>
      </c>
      <c r="Q151" s="35">
        <f t="shared" ca="1" si="28"/>
        <v>678.38</v>
      </c>
      <c r="R151" s="34" t="str">
        <f t="shared" ca="1" si="29"/>
        <v>买</v>
      </c>
      <c r="S151" s="4" t="str">
        <f t="shared" ca="1" si="30"/>
        <v/>
      </c>
      <c r="T151" s="3">
        <f ca="1">IF(R150="买",E151/E150-1,0)-IF(S151=1,计算结果!B$17,0)</f>
        <v>8.4121643070280694E-3</v>
      </c>
      <c r="U151" s="2">
        <f t="shared" ca="1" si="31"/>
        <v>1.0076375223685672</v>
      </c>
      <c r="V151" s="3">
        <f ca="1">1-U151/MAX(U$2:U151)</f>
        <v>1.9748176504825188E-2</v>
      </c>
      <c r="W151" s="35">
        <f t="shared" ca="1" si="32"/>
        <v>142.78242424242455</v>
      </c>
    </row>
    <row r="152" spans="1:23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6">
        <v>15916424192</v>
      </c>
      <c r="G152" s="3">
        <f t="shared" si="22"/>
        <v>-3.3934586205811135E-2</v>
      </c>
      <c r="H152" s="3">
        <f>1-E152/MAX(E$2:E152)</f>
        <v>0.12231882400045768</v>
      </c>
      <c r="I152" s="35">
        <f ca="1">IF(ROW()&gt;计算结果!B$18+1,AVERAGE(OFFSET(C152,0,0,-计算结果!B$18,3)),AVERAGE(OFFSET(C152,0,0,-ROW(),3)))</f>
        <v>885.93659090909057</v>
      </c>
      <c r="J152" s="35">
        <f ca="1">IF(ROW()&gt;计算结果!B$18+1,MAX(OFFSET(C152,0,0,-计算结果!B$18,1)),MAX(OFFSET(C152,0,0,-ROW(),1)))</f>
        <v>959.34</v>
      </c>
      <c r="K152" s="35">
        <f ca="1">IF(ROW()&gt;计算结果!B$18+1,MIN(OFFSET(D152,0,0,-计算结果!B$18,1)),MIN(OFFSET(D152,0,0,-ROW(),1)))</f>
        <v>818.86</v>
      </c>
      <c r="L152" s="35">
        <f t="shared" ca="1" si="23"/>
        <v>953.01318181818112</v>
      </c>
      <c r="M152" s="35">
        <f t="shared" ca="1" si="24"/>
        <v>1026.4165909090907</v>
      </c>
      <c r="N152" s="35">
        <f t="shared" ca="1" si="25"/>
        <v>1099.8200000000002</v>
      </c>
      <c r="O152" s="35">
        <f t="shared" ca="1" si="26"/>
        <v>812.53318181818111</v>
      </c>
      <c r="P152" s="35">
        <f t="shared" ca="1" si="27"/>
        <v>745.45659090909055</v>
      </c>
      <c r="Q152" s="35">
        <f t="shared" ca="1" si="28"/>
        <v>678.38</v>
      </c>
      <c r="R152" s="34" t="str">
        <f t="shared" ca="1" si="29"/>
        <v>买</v>
      </c>
      <c r="S152" s="4" t="str">
        <f t="shared" ca="1" si="30"/>
        <v/>
      </c>
      <c r="T152" s="3">
        <f ca="1">IF(R151="买",E152/E151-1,0)-IF(S152=1,计算结果!B$17,0)</f>
        <v>-3.3934586205811135E-2</v>
      </c>
      <c r="U152" s="2">
        <f t="shared" ca="1" si="31"/>
        <v>0.97344376000154109</v>
      </c>
      <c r="V152" s="3">
        <f ca="1">1-U152/MAX(U$2:U152)</f>
        <v>5.3012616512625788E-2</v>
      </c>
      <c r="W152" s="35">
        <f t="shared" ca="1" si="32"/>
        <v>108.13681818181885</v>
      </c>
    </row>
    <row r="153" spans="1:23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6">
        <v>10881501184</v>
      </c>
      <c r="G153" s="3">
        <f t="shared" si="22"/>
        <v>2.5742122584639926E-3</v>
      </c>
      <c r="H153" s="3">
        <f>1-E153/MAX(E$2:E153)</f>
        <v>0.12005948635817654</v>
      </c>
      <c r="I153" s="35">
        <f ca="1">IF(ROW()&gt;计算结果!B$18+1,AVERAGE(OFFSET(C153,0,0,-计算结果!B$18,3)),AVERAGE(OFFSET(C153,0,0,-ROW(),3)))</f>
        <v>886.50583333333316</v>
      </c>
      <c r="J153" s="35">
        <f ca="1">IF(ROW()&gt;计算结果!B$18+1,MAX(OFFSET(C153,0,0,-计算结果!B$18,1)),MAX(OFFSET(C153,0,0,-ROW(),1)))</f>
        <v>959.34</v>
      </c>
      <c r="K153" s="35">
        <f ca="1">IF(ROW()&gt;计算结果!B$18+1,MIN(OFFSET(D153,0,0,-计算结果!B$18,1)),MIN(OFFSET(D153,0,0,-ROW(),1)))</f>
        <v>818.86</v>
      </c>
      <c r="L153" s="35">
        <f t="shared" ca="1" si="23"/>
        <v>954.1516666666663</v>
      </c>
      <c r="M153" s="35">
        <f t="shared" ca="1" si="24"/>
        <v>1026.9858333333332</v>
      </c>
      <c r="N153" s="35">
        <f t="shared" ca="1" si="25"/>
        <v>1099.8200000000002</v>
      </c>
      <c r="O153" s="35">
        <f t="shared" ca="1" si="26"/>
        <v>813.67166666666628</v>
      </c>
      <c r="P153" s="35">
        <f t="shared" ca="1" si="27"/>
        <v>746.02583333333314</v>
      </c>
      <c r="Q153" s="35">
        <f t="shared" ca="1" si="28"/>
        <v>678.38</v>
      </c>
      <c r="R153" s="34" t="str">
        <f t="shared" ca="1" si="29"/>
        <v>买</v>
      </c>
      <c r="S153" s="4" t="str">
        <f t="shared" ca="1" si="30"/>
        <v/>
      </c>
      <c r="T153" s="3">
        <f ca="1">IF(R152="买",E153/E152-1,0)-IF(S153=1,计算结果!B$17,0)</f>
        <v>2.5742122584639926E-3</v>
      </c>
      <c r="U153" s="2">
        <f t="shared" ca="1" si="31"/>
        <v>0.97594961086146237</v>
      </c>
      <c r="V153" s="3">
        <f ca="1">1-U153/MAX(U$2:U153)</f>
        <v>5.0574869981441783E-2</v>
      </c>
      <c r="W153" s="35">
        <f t="shared" ca="1" si="32"/>
        <v>109.36833333333368</v>
      </c>
    </row>
    <row r="154" spans="1:23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6">
        <v>7745835008</v>
      </c>
      <c r="G154" s="3">
        <f t="shared" si="22"/>
        <v>9.3495406482926313E-3</v>
      </c>
      <c r="H154" s="3">
        <f>1-E154/MAX(E$2:E154)</f>
        <v>0.11183244675780291</v>
      </c>
      <c r="I154" s="35">
        <f ca="1">IF(ROW()&gt;计算结果!B$18+1,AVERAGE(OFFSET(C154,0,0,-计算结果!B$18,3)),AVERAGE(OFFSET(C154,0,0,-ROW(),3)))</f>
        <v>887.16772727272701</v>
      </c>
      <c r="J154" s="35">
        <f ca="1">IF(ROW()&gt;计算结果!B$18+1,MAX(OFFSET(C154,0,0,-计算结果!B$18,1)),MAX(OFFSET(C154,0,0,-ROW(),1)))</f>
        <v>959.34</v>
      </c>
      <c r="K154" s="35">
        <f ca="1">IF(ROW()&gt;计算结果!B$18+1,MIN(OFFSET(D154,0,0,-计算结果!B$18,1)),MIN(OFFSET(D154,0,0,-ROW(),1)))</f>
        <v>818.86</v>
      </c>
      <c r="L154" s="35">
        <f t="shared" ca="1" si="23"/>
        <v>955.475454545454</v>
      </c>
      <c r="M154" s="35">
        <f t="shared" ca="1" si="24"/>
        <v>1027.647727272727</v>
      </c>
      <c r="N154" s="35">
        <f t="shared" ca="1" si="25"/>
        <v>1099.8200000000002</v>
      </c>
      <c r="O154" s="35">
        <f t="shared" ca="1" si="26"/>
        <v>814.99545454545398</v>
      </c>
      <c r="P154" s="35">
        <f t="shared" ca="1" si="27"/>
        <v>746.68772727272699</v>
      </c>
      <c r="Q154" s="35">
        <f t="shared" ca="1" si="28"/>
        <v>678.38</v>
      </c>
      <c r="R154" s="34" t="str">
        <f t="shared" ca="1" si="29"/>
        <v>买</v>
      </c>
      <c r="S154" s="4" t="str">
        <f t="shared" ca="1" si="30"/>
        <v/>
      </c>
      <c r="T154" s="3">
        <f ca="1">IF(R153="买",E154/E153-1,0)-IF(S154=1,计算结果!B$17,0)</f>
        <v>9.3495406482926313E-3</v>
      </c>
      <c r="U154" s="2">
        <f t="shared" ca="1" si="31"/>
        <v>0.98507429141889702</v>
      </c>
      <c r="V154" s="3">
        <f ca="1">1-U154/MAX(U$2:U154)</f>
        <v>4.1698181135822687E-2</v>
      </c>
      <c r="W154" s="35">
        <f t="shared" ca="1" si="32"/>
        <v>116.67454545454598</v>
      </c>
    </row>
    <row r="155" spans="1:23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6">
        <v>7508824576</v>
      </c>
      <c r="G155" s="3">
        <f t="shared" si="22"/>
        <v>-8.865800122360934E-3</v>
      </c>
      <c r="H155" s="3">
        <f>1-E155/MAX(E$2:E155)</f>
        <v>0.11970676276001457</v>
      </c>
      <c r="I155" s="35">
        <f ca="1">IF(ROW()&gt;计算结果!B$18+1,AVERAGE(OFFSET(C155,0,0,-计算结果!B$18,3)),AVERAGE(OFFSET(C155,0,0,-ROW(),3)))</f>
        <v>887.74674242424237</v>
      </c>
      <c r="J155" s="35">
        <f ca="1">IF(ROW()&gt;计算结果!B$18+1,MAX(OFFSET(C155,0,0,-计算结果!B$18,1)),MAX(OFFSET(C155,0,0,-ROW(),1)))</f>
        <v>959.34</v>
      </c>
      <c r="K155" s="35">
        <f ca="1">IF(ROW()&gt;计算结果!B$18+1,MIN(OFFSET(D155,0,0,-计算结果!B$18,1)),MIN(OFFSET(D155,0,0,-ROW(),1)))</f>
        <v>818.86</v>
      </c>
      <c r="L155" s="35">
        <f t="shared" ca="1" si="23"/>
        <v>956.63348484848473</v>
      </c>
      <c r="M155" s="35">
        <f t="shared" ca="1" si="24"/>
        <v>1028.2267424242423</v>
      </c>
      <c r="N155" s="35">
        <f t="shared" ca="1" si="25"/>
        <v>1099.8200000000002</v>
      </c>
      <c r="O155" s="35">
        <f t="shared" ca="1" si="26"/>
        <v>816.15348484848471</v>
      </c>
      <c r="P155" s="35">
        <f t="shared" ca="1" si="27"/>
        <v>747.26674242424235</v>
      </c>
      <c r="Q155" s="35">
        <f t="shared" ca="1" si="28"/>
        <v>678.38</v>
      </c>
      <c r="R155" s="34" t="str">
        <f t="shared" ca="1" si="29"/>
        <v>买</v>
      </c>
      <c r="S155" s="4" t="str">
        <f t="shared" ca="1" si="30"/>
        <v/>
      </c>
      <c r="T155" s="3">
        <f ca="1">IF(R154="买",E155/E154-1,0)-IF(S155=1,计算结果!B$17,0)</f>
        <v>-8.865800122360934E-3</v>
      </c>
      <c r="U155" s="2">
        <f t="shared" ca="1" si="31"/>
        <v>0.97634081964550079</v>
      </c>
      <c r="V155" s="3">
        <f ca="1">1-U155/MAX(U$2:U155)</f>
        <v>5.0194293518767363E-2</v>
      </c>
      <c r="W155" s="35">
        <f t="shared" ca="1" si="32"/>
        <v>107.25651515151526</v>
      </c>
    </row>
    <row r="156" spans="1:23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6">
        <v>7736512512</v>
      </c>
      <c r="G156" s="3">
        <f t="shared" si="22"/>
        <v>7.8405042180613727E-3</v>
      </c>
      <c r="H156" s="3">
        <f>1-E156/MAX(E$2:E156)</f>
        <v>0.11280481992030356</v>
      </c>
      <c r="I156" s="35">
        <f ca="1">IF(ROW()&gt;计算结果!B$18+1,AVERAGE(OFFSET(C156,0,0,-计算结果!B$18,3)),AVERAGE(OFFSET(C156,0,0,-ROW(),3)))</f>
        <v>888.49022727272711</v>
      </c>
      <c r="J156" s="35">
        <f ca="1">IF(ROW()&gt;计算结果!B$18+1,MAX(OFFSET(C156,0,0,-计算结果!B$18,1)),MAX(OFFSET(C156,0,0,-ROW(),1)))</f>
        <v>959.34</v>
      </c>
      <c r="K156" s="35">
        <f ca="1">IF(ROW()&gt;计算结果!B$18+1,MIN(OFFSET(D156,0,0,-计算结果!B$18,1)),MIN(OFFSET(D156,0,0,-ROW(),1)))</f>
        <v>818.86</v>
      </c>
      <c r="L156" s="35">
        <f t="shared" ca="1" si="23"/>
        <v>958.12045454545421</v>
      </c>
      <c r="M156" s="35">
        <f t="shared" ca="1" si="24"/>
        <v>1028.9702272727272</v>
      </c>
      <c r="N156" s="35">
        <f t="shared" ca="1" si="25"/>
        <v>1099.8200000000002</v>
      </c>
      <c r="O156" s="35">
        <f t="shared" ca="1" si="26"/>
        <v>817.64045454545419</v>
      </c>
      <c r="P156" s="35">
        <f t="shared" ca="1" si="27"/>
        <v>748.01022727272709</v>
      </c>
      <c r="Q156" s="35">
        <f t="shared" ca="1" si="28"/>
        <v>678.38</v>
      </c>
      <c r="R156" s="34" t="str">
        <f t="shared" ca="1" si="29"/>
        <v>买</v>
      </c>
      <c r="S156" s="4" t="str">
        <f t="shared" ca="1" si="30"/>
        <v/>
      </c>
      <c r="T156" s="3">
        <f ca="1">IF(R155="买",E156/E155-1,0)-IF(S156=1,计算结果!B$17,0)</f>
        <v>7.8405042180613727E-3</v>
      </c>
      <c r="U156" s="2">
        <f t="shared" ca="1" si="31"/>
        <v>0.9839958239601968</v>
      </c>
      <c r="V156" s="3">
        <f ca="1">1-U156/MAX(U$2:U156)</f>
        <v>4.274733787076257E-2</v>
      </c>
      <c r="W156" s="35">
        <f t="shared" ca="1" si="32"/>
        <v>113.00954545454579</v>
      </c>
    </row>
    <row r="157" spans="1:23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6">
        <v>7604864512</v>
      </c>
      <c r="G157" s="3">
        <f t="shared" si="22"/>
        <v>-5.6949443937026611E-4</v>
      </c>
      <c r="H157" s="3">
        <f>1-E157/MAX(E$2:E157)</f>
        <v>0.11331007264199511</v>
      </c>
      <c r="I157" s="35">
        <f ca="1">IF(ROW()&gt;计算结果!B$18+1,AVERAGE(OFFSET(C157,0,0,-计算结果!B$18,3)),AVERAGE(OFFSET(C157,0,0,-ROW(),3)))</f>
        <v>889.23689393939378</v>
      </c>
      <c r="J157" s="35">
        <f ca="1">IF(ROW()&gt;计算结果!B$18+1,MAX(OFFSET(C157,0,0,-计算结果!B$18,1)),MAX(OFFSET(C157,0,0,-ROW(),1)))</f>
        <v>959.34</v>
      </c>
      <c r="K157" s="35">
        <f ca="1">IF(ROW()&gt;计算结果!B$18+1,MIN(OFFSET(D157,0,0,-计算结果!B$18,1)),MIN(OFFSET(D157,0,0,-ROW(),1)))</f>
        <v>818.86</v>
      </c>
      <c r="L157" s="35">
        <f t="shared" ca="1" si="23"/>
        <v>959.61378787878755</v>
      </c>
      <c r="M157" s="35">
        <f t="shared" ca="1" si="24"/>
        <v>1029.7168939393937</v>
      </c>
      <c r="N157" s="35">
        <f t="shared" ca="1" si="25"/>
        <v>1099.8200000000002</v>
      </c>
      <c r="O157" s="35">
        <f t="shared" ca="1" si="26"/>
        <v>819.13378787878753</v>
      </c>
      <c r="P157" s="35">
        <f t="shared" ca="1" si="27"/>
        <v>748.75689393939376</v>
      </c>
      <c r="Q157" s="35">
        <f t="shared" ca="1" si="28"/>
        <v>678.38</v>
      </c>
      <c r="R157" s="34" t="str">
        <f t="shared" ca="1" si="29"/>
        <v>买</v>
      </c>
      <c r="S157" s="4" t="str">
        <f t="shared" ca="1" si="30"/>
        <v/>
      </c>
      <c r="T157" s="3">
        <f ca="1">IF(R156="买",E157/E156-1,0)-IF(S157=1,计算结果!B$17,0)</f>
        <v>-5.6949443937026611E-4</v>
      </c>
      <c r="U157" s="2">
        <f t="shared" ca="1" si="31"/>
        <v>0.98343544381008796</v>
      </c>
      <c r="V157" s="3">
        <f ca="1">1-U157/MAX(U$2:U157)</f>
        <v>4.329248793891749E-2</v>
      </c>
      <c r="W157" s="35">
        <f t="shared" ca="1" si="32"/>
        <v>110.98621212121247</v>
      </c>
    </row>
    <row r="158" spans="1:23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6">
        <v>7186198528</v>
      </c>
      <c r="G158" s="3">
        <f t="shared" si="22"/>
        <v>-1.9997419687782791E-3</v>
      </c>
      <c r="H158" s="3">
        <f>1-E158/MAX(E$2:E158)</f>
        <v>0.11508322370302582</v>
      </c>
      <c r="I158" s="35">
        <f ca="1">IF(ROW()&gt;计算结果!B$18+1,AVERAGE(OFFSET(C158,0,0,-计算结果!B$18,3)),AVERAGE(OFFSET(C158,0,0,-ROW(),3)))</f>
        <v>889.53636363636349</v>
      </c>
      <c r="J158" s="35">
        <f ca="1">IF(ROW()&gt;计算结果!B$18+1,MAX(OFFSET(C158,0,0,-计算结果!B$18,1)),MAX(OFFSET(C158,0,0,-ROW(),1)))</f>
        <v>959.34</v>
      </c>
      <c r="K158" s="35">
        <f ca="1">IF(ROW()&gt;计算结果!B$18+1,MIN(OFFSET(D158,0,0,-计算结果!B$18,1)),MIN(OFFSET(D158,0,0,-ROW(),1)))</f>
        <v>818.86</v>
      </c>
      <c r="L158" s="35">
        <f t="shared" ca="1" si="23"/>
        <v>960.21272727272697</v>
      </c>
      <c r="M158" s="35">
        <f t="shared" ca="1" si="24"/>
        <v>1030.0163636363636</v>
      </c>
      <c r="N158" s="35">
        <f t="shared" ca="1" si="25"/>
        <v>1099.8200000000002</v>
      </c>
      <c r="O158" s="35">
        <f t="shared" ca="1" si="26"/>
        <v>819.73272727272695</v>
      </c>
      <c r="P158" s="35">
        <f t="shared" ca="1" si="27"/>
        <v>749.05636363636347</v>
      </c>
      <c r="Q158" s="35">
        <f t="shared" ca="1" si="28"/>
        <v>678.38</v>
      </c>
      <c r="R158" s="34" t="str">
        <f t="shared" ca="1" si="29"/>
        <v>买</v>
      </c>
      <c r="S158" s="4" t="str">
        <f t="shared" ca="1" si="30"/>
        <v/>
      </c>
      <c r="T158" s="3">
        <f ca="1">IF(R157="买",E158/E157-1,0)-IF(S158=1,计算结果!B$17,0)</f>
        <v>-1.9997419687782791E-3</v>
      </c>
      <c r="U158" s="2">
        <f t="shared" ca="1" si="31"/>
        <v>0.98146882667951685</v>
      </c>
      <c r="V158" s="3">
        <f ca="1">1-U158/MAX(U$2:U158)</f>
        <v>4.5205656102631497E-2</v>
      </c>
      <c r="W158" s="35">
        <f t="shared" ca="1" si="32"/>
        <v>108.52727272727304</v>
      </c>
    </row>
    <row r="159" spans="1:23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6">
        <v>7137708032</v>
      </c>
      <c r="G159" s="3">
        <f t="shared" si="22"/>
        <v>-1.173162691487295E-2</v>
      </c>
      <c r="H159" s="3">
        <f>1-E159/MAX(E$2:E159)</f>
        <v>0.12546473717325402</v>
      </c>
      <c r="I159" s="35">
        <f ca="1">IF(ROW()&gt;计算结果!B$18+1,AVERAGE(OFFSET(C159,0,0,-计算结果!B$18,3)),AVERAGE(OFFSET(C159,0,0,-ROW(),3)))</f>
        <v>889.84749999999974</v>
      </c>
      <c r="J159" s="35">
        <f ca="1">IF(ROW()&gt;计算结果!B$18+1,MAX(OFFSET(C159,0,0,-计算结果!B$18,1)),MAX(OFFSET(C159,0,0,-ROW(),1)))</f>
        <v>959.34</v>
      </c>
      <c r="K159" s="35">
        <f ca="1">IF(ROW()&gt;计算结果!B$18+1,MIN(OFFSET(D159,0,0,-计算结果!B$18,1)),MIN(OFFSET(D159,0,0,-ROW(),1)))</f>
        <v>818.86</v>
      </c>
      <c r="L159" s="35">
        <f t="shared" ca="1" si="23"/>
        <v>960.83499999999947</v>
      </c>
      <c r="M159" s="35">
        <f t="shared" ca="1" si="24"/>
        <v>1030.3274999999999</v>
      </c>
      <c r="N159" s="35">
        <f t="shared" ca="1" si="25"/>
        <v>1099.8200000000002</v>
      </c>
      <c r="O159" s="35">
        <f t="shared" ca="1" si="26"/>
        <v>820.35499999999945</v>
      </c>
      <c r="P159" s="35">
        <f t="shared" ca="1" si="27"/>
        <v>749.36749999999972</v>
      </c>
      <c r="Q159" s="35">
        <f t="shared" ca="1" si="28"/>
        <v>678.38</v>
      </c>
      <c r="R159" s="34" t="str">
        <f t="shared" ca="1" si="29"/>
        <v>买</v>
      </c>
      <c r="S159" s="4" t="str">
        <f t="shared" ca="1" si="30"/>
        <v/>
      </c>
      <c r="T159" s="3">
        <f ca="1">IF(R158="买",E159/E158-1,0)-IF(S159=1,计算结果!B$17,0)</f>
        <v>-1.173162691487295E-2</v>
      </c>
      <c r="U159" s="2">
        <f t="shared" ca="1" si="31"/>
        <v>0.96995460057633465</v>
      </c>
      <c r="V159" s="3">
        <f ca="1">1-U159/MAX(U$2:U159)</f>
        <v>5.6406947125666296E-2</v>
      </c>
      <c r="W159" s="35">
        <f t="shared" ca="1" si="32"/>
        <v>97.015000000000555</v>
      </c>
    </row>
    <row r="160" spans="1:23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6">
        <v>5858436096</v>
      </c>
      <c r="G160" s="3">
        <f t="shared" si="22"/>
        <v>-2.7142810425455632E-3</v>
      </c>
      <c r="H160" s="3">
        <f>1-E160/MAX(E$2:E160)</f>
        <v>0.1278384716581823</v>
      </c>
      <c r="I160" s="35">
        <f ca="1">IF(ROW()&gt;计算结果!B$18+1,AVERAGE(OFFSET(C160,0,0,-计算结果!B$18,3)),AVERAGE(OFFSET(C160,0,0,-ROW(),3)))</f>
        <v>890.17613636363615</v>
      </c>
      <c r="J160" s="35">
        <f ca="1">IF(ROW()&gt;计算结果!B$18+1,MAX(OFFSET(C160,0,0,-计算结果!B$18,1)),MAX(OFFSET(C160,0,0,-ROW(),1)))</f>
        <v>959.34</v>
      </c>
      <c r="K160" s="35">
        <f ca="1">IF(ROW()&gt;计算结果!B$18+1,MIN(OFFSET(D160,0,0,-计算结果!B$18,1)),MIN(OFFSET(D160,0,0,-ROW(),1)))</f>
        <v>818.86</v>
      </c>
      <c r="L160" s="35">
        <f t="shared" ca="1" si="23"/>
        <v>961.49227272727228</v>
      </c>
      <c r="M160" s="35">
        <f t="shared" ca="1" si="24"/>
        <v>1030.6561363636361</v>
      </c>
      <c r="N160" s="35">
        <f t="shared" ca="1" si="25"/>
        <v>1099.8200000000002</v>
      </c>
      <c r="O160" s="35">
        <f t="shared" ca="1" si="26"/>
        <v>821.01227272727226</v>
      </c>
      <c r="P160" s="35">
        <f t="shared" ca="1" si="27"/>
        <v>749.69613636363613</v>
      </c>
      <c r="Q160" s="35">
        <f t="shared" ca="1" si="28"/>
        <v>678.38</v>
      </c>
      <c r="R160" s="34" t="str">
        <f t="shared" ca="1" si="29"/>
        <v>买</v>
      </c>
      <c r="S160" s="4" t="str">
        <f t="shared" ca="1" si="30"/>
        <v/>
      </c>
      <c r="T160" s="3">
        <f ca="1">IF(R159="买",E160/E159-1,0)-IF(S160=1,计算结果!B$17,0)</f>
        <v>-2.7142810425455632E-3</v>
      </c>
      <c r="U160" s="2">
        <f t="shared" ca="1" si="31"/>
        <v>0.96732187119186042</v>
      </c>
      <c r="V160" s="3">
        <f ca="1">1-U160/MAX(U$2:U160)</f>
        <v>5.8968123860960842E-2</v>
      </c>
      <c r="W160" s="35">
        <f t="shared" ca="1" si="32"/>
        <v>93.867727272727734</v>
      </c>
    </row>
    <row r="161" spans="1:23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6">
        <v>7034282496</v>
      </c>
      <c r="G161" s="3">
        <f t="shared" si="22"/>
        <v>1.425323539699197E-2</v>
      </c>
      <c r="H161" s="3">
        <f>1-E161/MAX(E$2:E161)</f>
        <v>0.11540734809052611</v>
      </c>
      <c r="I161" s="35">
        <f ca="1">IF(ROW()&gt;计算结果!B$18+1,AVERAGE(OFFSET(C161,0,0,-计算结果!B$18,3)),AVERAGE(OFFSET(C161,0,0,-ROW(),3)))</f>
        <v>891.04712121212106</v>
      </c>
      <c r="J161" s="35">
        <f ca="1">IF(ROW()&gt;计算结果!B$18+1,MAX(OFFSET(C161,0,0,-计算结果!B$18,1)),MAX(OFFSET(C161,0,0,-ROW(),1)))</f>
        <v>959.34</v>
      </c>
      <c r="K161" s="35">
        <f ca="1">IF(ROW()&gt;计算结果!B$18+1,MIN(OFFSET(D161,0,0,-计算结果!B$18,1)),MIN(OFFSET(D161,0,0,-ROW(),1)))</f>
        <v>818.86</v>
      </c>
      <c r="L161" s="35">
        <f t="shared" ca="1" si="23"/>
        <v>963.2342424242421</v>
      </c>
      <c r="M161" s="35">
        <f t="shared" ca="1" si="24"/>
        <v>1031.5271212121211</v>
      </c>
      <c r="N161" s="35">
        <f t="shared" ca="1" si="25"/>
        <v>1099.8200000000002</v>
      </c>
      <c r="O161" s="35">
        <f t="shared" ca="1" si="26"/>
        <v>822.75424242424208</v>
      </c>
      <c r="P161" s="35">
        <f t="shared" ca="1" si="27"/>
        <v>750.56712121212104</v>
      </c>
      <c r="Q161" s="35">
        <f t="shared" ca="1" si="28"/>
        <v>678.38</v>
      </c>
      <c r="R161" s="34" t="str">
        <f t="shared" ca="1" si="29"/>
        <v>买</v>
      </c>
      <c r="S161" s="4" t="str">
        <f t="shared" ca="1" si="30"/>
        <v/>
      </c>
      <c r="T161" s="3">
        <f ca="1">IF(R160="买",E161/E160-1,0)-IF(S161=1,计算结果!B$17,0)</f>
        <v>1.425323539699197E-2</v>
      </c>
      <c r="U161" s="2">
        <f t="shared" ca="1" si="31"/>
        <v>0.98110933752661678</v>
      </c>
      <c r="V161" s="3">
        <f ca="1">1-U161/MAX(U$2:U161)</f>
        <v>4.5555375014278088E-2</v>
      </c>
      <c r="W161" s="35">
        <f t="shared" ca="1" si="32"/>
        <v>105.16575757575788</v>
      </c>
    </row>
    <row r="162" spans="1:23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6">
        <v>10558678016</v>
      </c>
      <c r="G162" s="3">
        <f t="shared" si="22"/>
        <v>1.7932580394861564E-2</v>
      </c>
      <c r="H162" s="3">
        <f>1-E162/MAX(E$2:E162)</f>
        <v>9.9544319243455637E-2</v>
      </c>
      <c r="I162" s="35">
        <f ca="1">IF(ROW()&gt;计算结果!B$18+1,AVERAGE(OFFSET(C162,0,0,-计算结果!B$18,3)),AVERAGE(OFFSET(C162,0,0,-ROW(),3)))</f>
        <v>892.72727272727252</v>
      </c>
      <c r="J162" s="35">
        <f ca="1">IF(ROW()&gt;计算结果!B$18+1,MAX(OFFSET(C162,0,0,-计算结果!B$18,1)),MAX(OFFSET(C162,0,0,-ROW(),1)))</f>
        <v>959.34</v>
      </c>
      <c r="K162" s="35">
        <f ca="1">IF(ROW()&gt;计算结果!B$18+1,MIN(OFFSET(D162,0,0,-计算结果!B$18,1)),MIN(OFFSET(D162,0,0,-ROW(),1)))</f>
        <v>818.86</v>
      </c>
      <c r="L162" s="35">
        <f t="shared" ca="1" si="23"/>
        <v>966.59454545454503</v>
      </c>
      <c r="M162" s="35">
        <f t="shared" ca="1" si="24"/>
        <v>1033.2072727272725</v>
      </c>
      <c r="N162" s="35">
        <f t="shared" ca="1" si="25"/>
        <v>1099.8200000000002</v>
      </c>
      <c r="O162" s="35">
        <f t="shared" ca="1" si="26"/>
        <v>826.11454545454501</v>
      </c>
      <c r="P162" s="35">
        <f t="shared" ca="1" si="27"/>
        <v>752.2472727272725</v>
      </c>
      <c r="Q162" s="35">
        <f t="shared" ca="1" si="28"/>
        <v>678.38</v>
      </c>
      <c r="R162" s="34" t="str">
        <f t="shared" ca="1" si="29"/>
        <v>买</v>
      </c>
      <c r="S162" s="4" t="str">
        <f t="shared" ca="1" si="30"/>
        <v/>
      </c>
      <c r="T162" s="3">
        <f ca="1">IF(R161="买",E162/E161-1,0)-IF(S162=1,计算结果!B$17,0)</f>
        <v>1.7932580394861564E-2</v>
      </c>
      <c r="U162" s="2">
        <f t="shared" ca="1" si="31"/>
        <v>0.99870315959796219</v>
      </c>
      <c r="V162" s="3">
        <f ca="1">1-U162/MAX(U$2:U162)</f>
        <v>2.8439720044278194E-2</v>
      </c>
      <c r="W162" s="35">
        <f t="shared" ca="1" si="32"/>
        <v>118.44545454545494</v>
      </c>
    </row>
    <row r="163" spans="1:23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6">
        <v>8864773120</v>
      </c>
      <c r="G163" s="3">
        <f t="shared" si="22"/>
        <v>3.5042771237401293E-3</v>
      </c>
      <c r="H163" s="3">
        <f>1-E163/MAX(E$2:E163)</f>
        <v>9.6388873000438524E-2</v>
      </c>
      <c r="I163" s="35">
        <f ca="1">IF(ROW()&gt;计算结果!B$18+1,AVERAGE(OFFSET(C163,0,0,-计算结果!B$18,3)),AVERAGE(OFFSET(C163,0,0,-ROW(),3)))</f>
        <v>894.86560606060584</v>
      </c>
      <c r="J163" s="35">
        <f ca="1">IF(ROW()&gt;计算结果!B$18+1,MAX(OFFSET(C163,0,0,-计算结果!B$18,1)),MAX(OFFSET(C163,0,0,-ROW(),1)))</f>
        <v>959.34</v>
      </c>
      <c r="K163" s="35">
        <f ca="1">IF(ROW()&gt;计算结果!B$18+1,MIN(OFFSET(D163,0,0,-计算结果!B$18,1)),MIN(OFFSET(D163,0,0,-ROW(),1)))</f>
        <v>818.86</v>
      </c>
      <c r="L163" s="35">
        <f t="shared" ca="1" si="23"/>
        <v>970.87121212121167</v>
      </c>
      <c r="M163" s="35">
        <f t="shared" ca="1" si="24"/>
        <v>1035.3456060606059</v>
      </c>
      <c r="N163" s="35">
        <f t="shared" ca="1" si="25"/>
        <v>1099.8200000000002</v>
      </c>
      <c r="O163" s="35">
        <f t="shared" ca="1" si="26"/>
        <v>830.39121212121165</v>
      </c>
      <c r="P163" s="35">
        <f t="shared" ca="1" si="27"/>
        <v>754.38560606060582</v>
      </c>
      <c r="Q163" s="35">
        <f t="shared" ca="1" si="28"/>
        <v>678.38</v>
      </c>
      <c r="R163" s="34" t="str">
        <f t="shared" ca="1" si="29"/>
        <v>买</v>
      </c>
      <c r="S163" s="4" t="str">
        <f t="shared" ca="1" si="30"/>
        <v/>
      </c>
      <c r="T163" s="3">
        <f ca="1">IF(R162="买",E163/E162-1,0)-IF(S163=1,计算结果!B$17,0)</f>
        <v>3.5042771237401293E-3</v>
      </c>
      <c r="U163" s="2">
        <f t="shared" ca="1" si="31"/>
        <v>1.0022028922335484</v>
      </c>
      <c r="V163" s="3">
        <f ca="1">1-U163/MAX(U$2:U163)</f>
        <v>2.5035103580894669E-2</v>
      </c>
      <c r="W163" s="35">
        <f t="shared" ca="1" si="32"/>
        <v>117.47878787878835</v>
      </c>
    </row>
    <row r="164" spans="1:23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6">
        <v>8242226176</v>
      </c>
      <c r="G164" s="3">
        <f t="shared" si="22"/>
        <v>5.1167354173040636E-3</v>
      </c>
      <c r="H164" s="3">
        <f>1-E164/MAX(E$2:E164)</f>
        <v>9.1765333943449767E-2</v>
      </c>
      <c r="I164" s="35">
        <f ca="1">IF(ROW()&gt;计算结果!B$18+1,AVERAGE(OFFSET(C164,0,0,-计算结果!B$18,3)),AVERAGE(OFFSET(C164,0,0,-ROW(),3)))</f>
        <v>897.1273484848482</v>
      </c>
      <c r="J164" s="35">
        <f ca="1">IF(ROW()&gt;计算结果!B$18+1,MAX(OFFSET(C164,0,0,-计算结果!B$18,1)),MAX(OFFSET(C164,0,0,-ROW(),1)))</f>
        <v>959.34</v>
      </c>
      <c r="K164" s="35">
        <f ca="1">IF(ROW()&gt;计算结果!B$18+1,MIN(OFFSET(D164,0,0,-计算结果!B$18,1)),MIN(OFFSET(D164,0,0,-ROW(),1)))</f>
        <v>818.86</v>
      </c>
      <c r="L164" s="35">
        <f t="shared" ca="1" si="23"/>
        <v>975.39469696969638</v>
      </c>
      <c r="M164" s="35">
        <f t="shared" ca="1" si="24"/>
        <v>1037.607348484848</v>
      </c>
      <c r="N164" s="35">
        <f t="shared" ca="1" si="25"/>
        <v>1099.8200000000002</v>
      </c>
      <c r="O164" s="35">
        <f t="shared" ca="1" si="26"/>
        <v>834.91469696969637</v>
      </c>
      <c r="P164" s="35">
        <f t="shared" ca="1" si="27"/>
        <v>756.64734848484818</v>
      </c>
      <c r="Q164" s="35">
        <f t="shared" ca="1" si="28"/>
        <v>678.38</v>
      </c>
      <c r="R164" s="34" t="str">
        <f t="shared" ca="1" si="29"/>
        <v>买</v>
      </c>
      <c r="S164" s="4" t="str">
        <f t="shared" ca="1" si="30"/>
        <v/>
      </c>
      <c r="T164" s="3">
        <f ca="1">IF(R163="买",E164/E163-1,0)-IF(S164=1,计算结果!B$17,0)</f>
        <v>5.1167354173040636E-3</v>
      </c>
      <c r="U164" s="2">
        <f t="shared" ca="1" si="31"/>
        <v>1.0073308992675645</v>
      </c>
      <c r="V164" s="3">
        <f ca="1">1-U164/MAX(U$2:U164)</f>
        <v>2.0046466164758803E-2</v>
      </c>
      <c r="W164" s="35">
        <f t="shared" ca="1" si="32"/>
        <v>117.80530303030366</v>
      </c>
    </row>
    <row r="165" spans="1:23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6">
        <v>10583985152</v>
      </c>
      <c r="G165" s="3">
        <f t="shared" si="22"/>
        <v>-1.6909480225039908E-2</v>
      </c>
      <c r="H165" s="3">
        <f>1-E165/MAX(E$2:E165)</f>
        <v>0.1071231100688288</v>
      </c>
      <c r="I165" s="35">
        <f ca="1">IF(ROW()&gt;计算结果!B$18+1,AVERAGE(OFFSET(C165,0,0,-计算结果!B$18,3)),AVERAGE(OFFSET(C165,0,0,-ROW(),3)))</f>
        <v>899.34143939393925</v>
      </c>
      <c r="J165" s="35">
        <f ca="1">IF(ROW()&gt;计算结果!B$18+1,MAX(OFFSET(C165,0,0,-计算结果!B$18,1)),MAX(OFFSET(C165,0,0,-ROW(),1)))</f>
        <v>959.34</v>
      </c>
      <c r="K165" s="35">
        <f ca="1">IF(ROW()&gt;计算结果!B$18+1,MIN(OFFSET(D165,0,0,-计算结果!B$18,1)),MIN(OFFSET(D165,0,0,-ROW(),1)))</f>
        <v>818.86</v>
      </c>
      <c r="L165" s="35">
        <f t="shared" ca="1" si="23"/>
        <v>979.82287878787849</v>
      </c>
      <c r="M165" s="35">
        <f t="shared" ca="1" si="24"/>
        <v>1039.8214393939393</v>
      </c>
      <c r="N165" s="35">
        <f t="shared" ca="1" si="25"/>
        <v>1099.8200000000002</v>
      </c>
      <c r="O165" s="35">
        <f t="shared" ca="1" si="26"/>
        <v>839.34287878787848</v>
      </c>
      <c r="P165" s="35">
        <f t="shared" ca="1" si="27"/>
        <v>758.86143939393924</v>
      </c>
      <c r="Q165" s="35">
        <f t="shared" ca="1" si="28"/>
        <v>678.38</v>
      </c>
      <c r="R165" s="34" t="str">
        <f t="shared" ca="1" si="29"/>
        <v>买</v>
      </c>
      <c r="S165" s="4" t="str">
        <f t="shared" ca="1" si="30"/>
        <v/>
      </c>
      <c r="T165" s="3">
        <f ca="1">IF(R164="买",E165/E164-1,0)-IF(S165=1,计算结果!B$17,0)</f>
        <v>-1.6909480225039908E-2</v>
      </c>
      <c r="U165" s="2">
        <f t="shared" ca="1" si="31"/>
        <v>0.9902974573463279</v>
      </c>
      <c r="V165" s="3">
        <f ca="1">1-U165/MAX(U$2:U165)</f>
        <v>3.6616971066603776E-2</v>
      </c>
      <c r="W165" s="35">
        <f t="shared" ca="1" si="32"/>
        <v>97.267121212121538</v>
      </c>
    </row>
    <row r="166" spans="1:23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6">
        <v>9956808704</v>
      </c>
      <c r="G166" s="3">
        <f t="shared" si="22"/>
        <v>1.7243036055561989E-2</v>
      </c>
      <c r="H166" s="3">
        <f>1-E166/MAX(E$2:E166)</f>
        <v>9.1727201662567426E-2</v>
      </c>
      <c r="I166" s="35">
        <f ca="1">IF(ROW()&gt;计算结果!B$18+1,AVERAGE(OFFSET(C166,0,0,-计算结果!B$18,3)),AVERAGE(OFFSET(C166,0,0,-ROW(),3)))</f>
        <v>901.66174242424199</v>
      </c>
      <c r="J166" s="35">
        <f ca="1">IF(ROW()&gt;计算结果!B$18+1,MAX(OFFSET(C166,0,0,-计算结果!B$18,1)),MAX(OFFSET(C166,0,0,-ROW(),1)))</f>
        <v>959.34</v>
      </c>
      <c r="K166" s="35">
        <f ca="1">IF(ROW()&gt;计算结果!B$18+1,MIN(OFFSET(D166,0,0,-计算结果!B$18,1)),MIN(OFFSET(D166,0,0,-ROW(),1)))</f>
        <v>818.86</v>
      </c>
      <c r="L166" s="35">
        <f t="shared" ca="1" si="23"/>
        <v>984.46348484848397</v>
      </c>
      <c r="M166" s="35">
        <f t="shared" ca="1" si="24"/>
        <v>1042.1417424242418</v>
      </c>
      <c r="N166" s="35">
        <f t="shared" ca="1" si="25"/>
        <v>1099.8200000000002</v>
      </c>
      <c r="O166" s="35">
        <f t="shared" ca="1" si="26"/>
        <v>843.98348484848395</v>
      </c>
      <c r="P166" s="35">
        <f t="shared" ca="1" si="27"/>
        <v>761.18174242424197</v>
      </c>
      <c r="Q166" s="35">
        <f t="shared" ca="1" si="28"/>
        <v>678.38</v>
      </c>
      <c r="R166" s="34" t="str">
        <f t="shared" ca="1" si="29"/>
        <v>买</v>
      </c>
      <c r="S166" s="4" t="str">
        <f t="shared" ca="1" si="30"/>
        <v/>
      </c>
      <c r="T166" s="3">
        <f ca="1">IF(R165="买",E166/E165-1,0)-IF(S166=1,计算结果!B$17,0)</f>
        <v>1.7243036055561989E-2</v>
      </c>
      <c r="U166" s="2">
        <f t="shared" ca="1" si="31"/>
        <v>1.007373192109082</v>
      </c>
      <c r="V166" s="3">
        <f ca="1">1-U166/MAX(U$2:U166)</f>
        <v>2.0005322763388622E-2</v>
      </c>
      <c r="W166" s="35">
        <f t="shared" ca="1" si="32"/>
        <v>108.77651515151604</v>
      </c>
    </row>
    <row r="167" spans="1:23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6">
        <v>11753260032</v>
      </c>
      <c r="G167" s="3">
        <f t="shared" si="22"/>
        <v>2.6449473109702026E-3</v>
      </c>
      <c r="H167" s="3">
        <f>1-E167/MAX(E$2:E167)</f>
        <v>8.9324867966977473E-2</v>
      </c>
      <c r="I167" s="35">
        <f ca="1">IF(ROW()&gt;计算结果!B$18+1,AVERAGE(OFFSET(C167,0,0,-计算结果!B$18,3)),AVERAGE(OFFSET(C167,0,0,-ROW(),3)))</f>
        <v>904.40810606060563</v>
      </c>
      <c r="J167" s="35">
        <f ca="1">IF(ROW()&gt;计算结果!B$18+1,MAX(OFFSET(C167,0,0,-计算结果!B$18,1)),MAX(OFFSET(C167,0,0,-ROW(),1)))</f>
        <v>959.34</v>
      </c>
      <c r="K167" s="35">
        <f ca="1">IF(ROW()&gt;计算结果!B$18+1,MIN(OFFSET(D167,0,0,-计算结果!B$18,1)),MIN(OFFSET(D167,0,0,-ROW(),1)))</f>
        <v>818.86</v>
      </c>
      <c r="L167" s="35">
        <f t="shared" ca="1" si="23"/>
        <v>989.95621212121125</v>
      </c>
      <c r="M167" s="35">
        <f t="shared" ca="1" si="24"/>
        <v>1044.8881060606054</v>
      </c>
      <c r="N167" s="35">
        <f t="shared" ca="1" si="25"/>
        <v>1099.8200000000002</v>
      </c>
      <c r="O167" s="35">
        <f t="shared" ca="1" si="26"/>
        <v>849.47621212121123</v>
      </c>
      <c r="P167" s="35">
        <f t="shared" ca="1" si="27"/>
        <v>763.92810606060561</v>
      </c>
      <c r="Q167" s="35">
        <f t="shared" ca="1" si="28"/>
        <v>678.38</v>
      </c>
      <c r="R167" s="34" t="str">
        <f t="shared" ca="1" si="29"/>
        <v>买</v>
      </c>
      <c r="S167" s="4" t="str">
        <f t="shared" ca="1" si="30"/>
        <v/>
      </c>
      <c r="T167" s="3">
        <f ca="1">IF(R166="买",E167/E166-1,0)-IF(S167=1,计算结果!B$17,0)</f>
        <v>2.6449473109702026E-3</v>
      </c>
      <c r="U167" s="2">
        <f t="shared" ca="1" si="31"/>
        <v>1.0100376411246945</v>
      </c>
      <c r="V167" s="3">
        <f ca="1">1-U167/MAX(U$2:U167)</f>
        <v>1.7413288477066469E-2</v>
      </c>
      <c r="W167" s="35">
        <f t="shared" ca="1" si="32"/>
        <v>105.80378787878874</v>
      </c>
    </row>
    <row r="168" spans="1:23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6">
        <v>7924193792</v>
      </c>
      <c r="G168" s="3">
        <f t="shared" si="22"/>
        <v>-6.5007118331796843E-3</v>
      </c>
      <c r="H168" s="3">
        <f>1-E168/MAX(E$2:E168)</f>
        <v>9.524490457396706E-2</v>
      </c>
      <c r="I168" s="35">
        <f ca="1">IF(ROW()&gt;计算结果!B$18+1,AVERAGE(OFFSET(C168,0,0,-计算结果!B$18,3)),AVERAGE(OFFSET(C168,0,0,-ROW(),3)))</f>
        <v>907.11803030302985</v>
      </c>
      <c r="J168" s="35">
        <f ca="1">IF(ROW()&gt;计算结果!B$18+1,MAX(OFFSET(C168,0,0,-计算结果!B$18,1)),MAX(OFFSET(C168,0,0,-ROW(),1)))</f>
        <v>959.9</v>
      </c>
      <c r="K168" s="35">
        <f ca="1">IF(ROW()&gt;计算结果!B$18+1,MIN(OFFSET(D168,0,0,-计算结果!B$18,1)),MIN(OFFSET(D168,0,0,-ROW(),1)))</f>
        <v>818.86</v>
      </c>
      <c r="L168" s="35">
        <f t="shared" ca="1" si="23"/>
        <v>995.3760606060597</v>
      </c>
      <c r="M168" s="35">
        <f t="shared" ca="1" si="24"/>
        <v>1048.1580303030296</v>
      </c>
      <c r="N168" s="35">
        <f t="shared" ca="1" si="25"/>
        <v>1100.94</v>
      </c>
      <c r="O168" s="35">
        <f t="shared" ca="1" si="26"/>
        <v>854.33606060605973</v>
      </c>
      <c r="P168" s="35">
        <f t="shared" ca="1" si="27"/>
        <v>766.07803030302989</v>
      </c>
      <c r="Q168" s="35">
        <f t="shared" ca="1" si="28"/>
        <v>677.82</v>
      </c>
      <c r="R168" s="34" t="str">
        <f t="shared" ca="1" si="29"/>
        <v>买</v>
      </c>
      <c r="S168" s="4" t="str">
        <f t="shared" ca="1" si="30"/>
        <v/>
      </c>
      <c r="T168" s="3">
        <f ca="1">IF(R167="买",E168/E167-1,0)-IF(S168=1,计算结果!B$17,0)</f>
        <v>-6.5007118331796843E-3</v>
      </c>
      <c r="U168" s="2">
        <f t="shared" ca="1" si="31"/>
        <v>1.0034716774790784</v>
      </c>
      <c r="V168" s="3">
        <f ca="1">1-U168/MAX(U$2:U168)</f>
        <v>2.3800801539788696E-2</v>
      </c>
      <c r="W168" s="35">
        <f t="shared" ca="1" si="32"/>
        <v>94.733939393940318</v>
      </c>
    </row>
    <row r="169" spans="1:23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6">
        <v>5610130432</v>
      </c>
      <c r="G169" s="3">
        <f t="shared" si="22"/>
        <v>4.6361174623577028E-4</v>
      </c>
      <c r="H169" s="3">
        <f>1-E169/MAX(E$2:E169)</f>
        <v>9.4825449484260971E-2</v>
      </c>
      <c r="I169" s="35">
        <f ca="1">IF(ROW()&gt;计算结果!B$18+1,AVERAGE(OFFSET(C169,0,0,-计算结果!B$18,3)),AVERAGE(OFFSET(C169,0,0,-ROW(),3)))</f>
        <v>909.56113636363591</v>
      </c>
      <c r="J169" s="35">
        <f ca="1">IF(ROW()&gt;计算结果!B$18+1,MAX(OFFSET(C169,0,0,-计算结果!B$18,1)),MAX(OFFSET(C169,0,0,-ROW(),1)))</f>
        <v>959.9</v>
      </c>
      <c r="K169" s="35">
        <f ca="1">IF(ROW()&gt;计算结果!B$18+1,MIN(OFFSET(D169,0,0,-计算结果!B$18,1)),MIN(OFFSET(D169,0,0,-ROW(),1)))</f>
        <v>829.28</v>
      </c>
      <c r="L169" s="35">
        <f t="shared" ca="1" si="23"/>
        <v>989.84227272727185</v>
      </c>
      <c r="M169" s="35">
        <f t="shared" ca="1" si="24"/>
        <v>1040.1811363636359</v>
      </c>
      <c r="N169" s="35">
        <f t="shared" ca="1" si="25"/>
        <v>1090.52</v>
      </c>
      <c r="O169" s="35">
        <f t="shared" ca="1" si="26"/>
        <v>859.22227272727184</v>
      </c>
      <c r="P169" s="35">
        <f t="shared" ca="1" si="27"/>
        <v>778.94113636363591</v>
      </c>
      <c r="Q169" s="35">
        <f t="shared" ca="1" si="28"/>
        <v>698.66</v>
      </c>
      <c r="R169" s="34" t="str">
        <f t="shared" ca="1" si="29"/>
        <v>买</v>
      </c>
      <c r="S169" s="4" t="str">
        <f t="shared" ca="1" si="30"/>
        <v/>
      </c>
      <c r="T169" s="3">
        <f ca="1">IF(R168="买",E169/E168-1,0)-IF(S169=1,计算结果!B$17,0)</f>
        <v>4.6361174623577028E-4</v>
      </c>
      <c r="U169" s="2">
        <f t="shared" ca="1" si="31"/>
        <v>1.0039368987357726</v>
      </c>
      <c r="V169" s="3">
        <f ca="1">1-U169/MAX(U$2:U169)</f>
        <v>2.3348224124716488E-2</v>
      </c>
      <c r="W169" s="35">
        <f t="shared" ca="1" si="32"/>
        <v>90.287727272728148</v>
      </c>
    </row>
    <row r="170" spans="1:23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6">
        <v>7999031296</v>
      </c>
      <c r="G170" s="3">
        <f t="shared" si="22"/>
        <v>1.5018272582700609E-2</v>
      </c>
      <c r="H170" s="3">
        <f>1-E170/MAX(E$2:E170)</f>
        <v>8.1231291349692092E-2</v>
      </c>
      <c r="I170" s="35">
        <f ca="1">IF(ROW()&gt;计算结果!B$18+1,AVERAGE(OFFSET(C170,0,0,-计算结果!B$18,3)),AVERAGE(OFFSET(C170,0,0,-ROW(),3)))</f>
        <v>912.10492424242375</v>
      </c>
      <c r="J170" s="35">
        <f ca="1">IF(ROW()&gt;计算结果!B$18+1,MAX(OFFSET(C170,0,0,-计算结果!B$18,1)),MAX(OFFSET(C170,0,0,-ROW(),1)))</f>
        <v>963.92</v>
      </c>
      <c r="K170" s="35">
        <f ca="1">IF(ROW()&gt;计算结果!B$18+1,MIN(OFFSET(D170,0,0,-计算结果!B$18,1)),MIN(OFFSET(D170,0,0,-ROW(),1)))</f>
        <v>829.28</v>
      </c>
      <c r="L170" s="35">
        <f t="shared" ca="1" si="23"/>
        <v>994.92984848484753</v>
      </c>
      <c r="M170" s="35">
        <f t="shared" ca="1" si="24"/>
        <v>1046.7449242424238</v>
      </c>
      <c r="N170" s="35">
        <f t="shared" ca="1" si="25"/>
        <v>1098.56</v>
      </c>
      <c r="O170" s="35">
        <f t="shared" ca="1" si="26"/>
        <v>860.28984848484754</v>
      </c>
      <c r="P170" s="35">
        <f t="shared" ca="1" si="27"/>
        <v>777.46492424242376</v>
      </c>
      <c r="Q170" s="35">
        <f t="shared" ca="1" si="28"/>
        <v>694.64</v>
      </c>
      <c r="R170" s="34" t="str">
        <f t="shared" ca="1" si="29"/>
        <v>买</v>
      </c>
      <c r="S170" s="4" t="str">
        <f t="shared" ca="1" si="30"/>
        <v/>
      </c>
      <c r="T170" s="3">
        <f ca="1">IF(R169="买",E170/E169-1,0)-IF(S170=1,计算结果!B$17,0)</f>
        <v>1.5018272582700609E-2</v>
      </c>
      <c r="U170" s="2">
        <f t="shared" ca="1" si="31"/>
        <v>1.0190142967368176</v>
      </c>
      <c r="V170" s="3">
        <f ca="1">1-U170/MAX(U$2:U170)</f>
        <v>8.6806015362428379E-3</v>
      </c>
      <c r="W170" s="35">
        <f t="shared" ca="1" si="32"/>
        <v>103.48015151515244</v>
      </c>
    </row>
    <row r="171" spans="1:23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6">
        <v>9942628352</v>
      </c>
      <c r="G171" s="3">
        <f t="shared" si="22"/>
        <v>6.6613403612896249E-3</v>
      </c>
      <c r="H171" s="3">
        <f>1-E171/MAX(E$2:E171)</f>
        <v>7.5111060268069907E-2</v>
      </c>
      <c r="I171" s="35">
        <f ca="1">IF(ROW()&gt;计算结果!B$18+1,AVERAGE(OFFSET(C171,0,0,-计算结果!B$18,3)),AVERAGE(OFFSET(C171,0,0,-ROW(),3)))</f>
        <v>914.78090909090861</v>
      </c>
      <c r="J171" s="35">
        <f ca="1">IF(ROW()&gt;计算结果!B$18+1,MAX(OFFSET(C171,0,0,-计算结果!B$18,1)),MAX(OFFSET(C171,0,0,-ROW(),1)))</f>
        <v>970.26</v>
      </c>
      <c r="K171" s="35">
        <f ca="1">IF(ROW()&gt;计算结果!B$18+1,MIN(OFFSET(D171,0,0,-计算结果!B$18,1)),MIN(OFFSET(D171,0,0,-ROW(),1)))</f>
        <v>829.28</v>
      </c>
      <c r="L171" s="35">
        <f t="shared" ca="1" si="23"/>
        <v>1000.2818181818172</v>
      </c>
      <c r="M171" s="35">
        <f t="shared" ca="1" si="24"/>
        <v>1055.7609090909086</v>
      </c>
      <c r="N171" s="35">
        <f t="shared" ca="1" si="25"/>
        <v>1111.24</v>
      </c>
      <c r="O171" s="35">
        <f t="shared" ca="1" si="26"/>
        <v>859.30181818181723</v>
      </c>
      <c r="P171" s="35">
        <f t="shared" ca="1" si="27"/>
        <v>773.80090909090859</v>
      </c>
      <c r="Q171" s="35">
        <f t="shared" ca="1" si="28"/>
        <v>688.3</v>
      </c>
      <c r="R171" s="34" t="str">
        <f t="shared" ca="1" si="29"/>
        <v>买</v>
      </c>
      <c r="S171" s="4" t="str">
        <f t="shared" ca="1" si="30"/>
        <v/>
      </c>
      <c r="T171" s="3">
        <f ca="1">IF(R170="买",E171/E170-1,0)-IF(S171=1,计算结果!B$17,0)</f>
        <v>6.6613403612896249E-3</v>
      </c>
      <c r="U171" s="2">
        <f t="shared" ca="1" si="31"/>
        <v>1.0258022978004018</v>
      </c>
      <c r="V171" s="3">
        <f ca="1">1-U171/MAX(U$2:U171)</f>
        <v>2.0770856163268014E-3</v>
      </c>
      <c r="W171" s="35">
        <f t="shared" ca="1" si="32"/>
        <v>110.88818181818283</v>
      </c>
    </row>
    <row r="172" spans="1:23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6">
        <v>8098160640</v>
      </c>
      <c r="G172" s="3">
        <f t="shared" si="22"/>
        <v>-6.0812830476508761E-4</v>
      </c>
      <c r="H172" s="3">
        <f>1-E172/MAX(E$2:E172)</f>
        <v>7.5673511411085026E-2</v>
      </c>
      <c r="I172" s="35">
        <f ca="1">IF(ROW()&gt;计算结果!B$18+1,AVERAGE(OFFSET(C172,0,0,-计算结果!B$18,3)),AVERAGE(OFFSET(C172,0,0,-ROW(),3)))</f>
        <v>917.60545454545434</v>
      </c>
      <c r="J172" s="35">
        <f ca="1">IF(ROW()&gt;计算结果!B$18+1,MAX(OFFSET(C172,0,0,-计算结果!B$18,1)),MAX(OFFSET(C172,0,0,-ROW(),1)))</f>
        <v>970.96</v>
      </c>
      <c r="K172" s="35">
        <f ca="1">IF(ROW()&gt;计算结果!B$18+1,MIN(OFFSET(D172,0,0,-计算结果!B$18,1)),MIN(OFFSET(D172,0,0,-ROW(),1)))</f>
        <v>829.28</v>
      </c>
      <c r="L172" s="35">
        <f t="shared" ca="1" si="23"/>
        <v>1005.9309090909087</v>
      </c>
      <c r="M172" s="35">
        <f t="shared" ca="1" si="24"/>
        <v>1059.2854545454545</v>
      </c>
      <c r="N172" s="35">
        <f t="shared" ca="1" si="25"/>
        <v>1112.6400000000001</v>
      </c>
      <c r="O172" s="35">
        <f t="shared" ca="1" si="26"/>
        <v>864.25090909090864</v>
      </c>
      <c r="P172" s="35">
        <f t="shared" ca="1" si="27"/>
        <v>775.92545454545427</v>
      </c>
      <c r="Q172" s="35">
        <f t="shared" ca="1" si="28"/>
        <v>687.59999999999991</v>
      </c>
      <c r="R172" s="34" t="str">
        <f t="shared" ca="1" si="29"/>
        <v>买</v>
      </c>
      <c r="S172" s="4" t="str">
        <f t="shared" ca="1" si="30"/>
        <v/>
      </c>
      <c r="T172" s="3">
        <f ca="1">IF(R171="买",E172/E171-1,0)-IF(S172=1,计算结果!B$17,0)</f>
        <v>-6.0812830476508761E-4</v>
      </c>
      <c r="U172" s="2">
        <f t="shared" ca="1" si="31"/>
        <v>1.0251784783880162</v>
      </c>
      <c r="V172" s="3">
        <f ca="1">1-U172/MAX(U$2:U172)</f>
        <v>2.6839507865372703E-3</v>
      </c>
      <c r="W172" s="35">
        <f t="shared" ca="1" si="32"/>
        <v>105.34909090909139</v>
      </c>
    </row>
    <row r="173" spans="1:23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6">
        <v>6989327360</v>
      </c>
      <c r="G173" s="3">
        <f t="shared" si="22"/>
        <v>-2.1761551155116132E-3</v>
      </c>
      <c r="H173" s="3">
        <f>1-E173/MAX(E$2:E173)</f>
        <v>7.7684989227630674E-2</v>
      </c>
      <c r="I173" s="35">
        <f ca="1">IF(ROW()&gt;计算结果!B$18+1,AVERAGE(OFFSET(C173,0,0,-计算结果!B$18,3)),AVERAGE(OFFSET(C173,0,0,-ROW(),3)))</f>
        <v>920.63166666666632</v>
      </c>
      <c r="J173" s="35">
        <f ca="1">IF(ROW()&gt;计算结果!B$18+1,MAX(OFFSET(C173,0,0,-计算结果!B$18,1)),MAX(OFFSET(C173,0,0,-ROW(),1)))</f>
        <v>970.96</v>
      </c>
      <c r="K173" s="35">
        <f ca="1">IF(ROW()&gt;计算结果!B$18+1,MIN(OFFSET(D173,0,0,-计算结果!B$18,1)),MIN(OFFSET(D173,0,0,-ROW(),1)))</f>
        <v>829.28</v>
      </c>
      <c r="L173" s="35">
        <f t="shared" ca="1" si="23"/>
        <v>1011.9833333333327</v>
      </c>
      <c r="M173" s="35">
        <f t="shared" ca="1" si="24"/>
        <v>1062.3116666666663</v>
      </c>
      <c r="N173" s="35">
        <f t="shared" ca="1" si="25"/>
        <v>1112.6400000000001</v>
      </c>
      <c r="O173" s="35">
        <f t="shared" ca="1" si="26"/>
        <v>870.3033333333326</v>
      </c>
      <c r="P173" s="35">
        <f t="shared" ca="1" si="27"/>
        <v>778.95166666666626</v>
      </c>
      <c r="Q173" s="35">
        <f t="shared" ca="1" si="28"/>
        <v>687.59999999999991</v>
      </c>
      <c r="R173" s="34" t="str">
        <f t="shared" ca="1" si="29"/>
        <v>买</v>
      </c>
      <c r="S173" s="4" t="str">
        <f t="shared" ca="1" si="30"/>
        <v/>
      </c>
      <c r="T173" s="3">
        <f ca="1">IF(R172="买",E173/E172-1,0)-IF(S173=1,计算结果!B$17,0)</f>
        <v>-2.1761551155116132E-3</v>
      </c>
      <c r="U173" s="2">
        <f t="shared" ca="1" si="31"/>
        <v>1.0229475309979597</v>
      </c>
      <c r="V173" s="3">
        <f ca="1">1-U173/MAX(U$2:U173)</f>
        <v>4.8542652088150451E-3</v>
      </c>
      <c r="W173" s="35">
        <f t="shared" ca="1" si="32"/>
        <v>97.186666666667406</v>
      </c>
    </row>
    <row r="174" spans="1:23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6">
        <v>7427481600</v>
      </c>
      <c r="G174" s="3">
        <f t="shared" si="22"/>
        <v>3.7726488129075086E-3</v>
      </c>
      <c r="H174" s="3">
        <f>1-E174/MAX(E$2:E174)</f>
        <v>7.4205418597113382E-2</v>
      </c>
      <c r="I174" s="35">
        <f ca="1">IF(ROW()&gt;计算结果!B$18+1,AVERAGE(OFFSET(C174,0,0,-计算结果!B$18,3)),AVERAGE(OFFSET(C174,0,0,-ROW(),3)))</f>
        <v>923.67984848484821</v>
      </c>
      <c r="J174" s="35">
        <f ca="1">IF(ROW()&gt;计算结果!B$18+1,MAX(OFFSET(C174,0,0,-计算结果!B$18,1)),MAX(OFFSET(C174,0,0,-ROW(),1)))</f>
        <v>971.99</v>
      </c>
      <c r="K174" s="35">
        <f ca="1">IF(ROW()&gt;计算结果!B$18+1,MIN(OFFSET(D174,0,0,-计算结果!B$18,1)),MIN(OFFSET(D174,0,0,-ROW(),1)))</f>
        <v>832.14</v>
      </c>
      <c r="L174" s="35">
        <f t="shared" ca="1" si="23"/>
        <v>1015.2196969696964</v>
      </c>
      <c r="M174" s="35">
        <f t="shared" ca="1" si="24"/>
        <v>1063.5298484848481</v>
      </c>
      <c r="N174" s="35">
        <f t="shared" ca="1" si="25"/>
        <v>1111.8400000000001</v>
      </c>
      <c r="O174" s="35">
        <f t="shared" ca="1" si="26"/>
        <v>875.36969696969641</v>
      </c>
      <c r="P174" s="35">
        <f t="shared" ca="1" si="27"/>
        <v>783.82984848484818</v>
      </c>
      <c r="Q174" s="35">
        <f t="shared" ca="1" si="28"/>
        <v>692.29</v>
      </c>
      <c r="R174" s="34" t="str">
        <f t="shared" ca="1" si="29"/>
        <v>买</v>
      </c>
      <c r="S174" s="4" t="str">
        <f t="shared" ca="1" si="30"/>
        <v/>
      </c>
      <c r="T174" s="3">
        <f ca="1">IF(R173="买",E174/E173-1,0)-IF(S174=1,计算结果!B$17,0)</f>
        <v>3.7726488129075086E-3</v>
      </c>
      <c r="U174" s="2">
        <f t="shared" ca="1" si="31"/>
        <v>1.0268067527864457</v>
      </c>
      <c r="V174" s="3">
        <f ca="1">1-U174/MAX(U$2:U174)</f>
        <v>1.0999298337851515E-3</v>
      </c>
      <c r="W174" s="35">
        <f t="shared" ca="1" si="32"/>
        <v>95.77030303030358</v>
      </c>
    </row>
    <row r="175" spans="1:23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6">
        <v>9189438464</v>
      </c>
      <c r="G175" s="3">
        <f t="shared" si="22"/>
        <v>-9.4939967460923036E-3</v>
      </c>
      <c r="H175" s="3">
        <f>1-E175/MAX(E$2:E175)</f>
        <v>8.2994909340502243E-2</v>
      </c>
      <c r="I175" s="35">
        <f ca="1">IF(ROW()&gt;计算结果!B$18+1,AVERAGE(OFFSET(C175,0,0,-计算结果!B$18,3)),AVERAGE(OFFSET(C175,0,0,-ROW(),3)))</f>
        <v>926.49196969696914</v>
      </c>
      <c r="J175" s="35">
        <f ca="1">IF(ROW()&gt;计算结果!B$18+1,MAX(OFFSET(C175,0,0,-计算结果!B$18,1)),MAX(OFFSET(C175,0,0,-ROW(),1)))</f>
        <v>971.99</v>
      </c>
      <c r="K175" s="35">
        <f ca="1">IF(ROW()&gt;计算结果!B$18+1,MIN(OFFSET(D175,0,0,-计算结果!B$18,1)),MIN(OFFSET(D175,0,0,-ROW(),1)))</f>
        <v>835.76</v>
      </c>
      <c r="L175" s="35">
        <f t="shared" ca="1" si="23"/>
        <v>1017.2239393939383</v>
      </c>
      <c r="M175" s="35">
        <f t="shared" ca="1" si="24"/>
        <v>1062.7219696969692</v>
      </c>
      <c r="N175" s="35">
        <f t="shared" ca="1" si="25"/>
        <v>1108.22</v>
      </c>
      <c r="O175" s="35">
        <f t="shared" ca="1" si="26"/>
        <v>880.99393939393826</v>
      </c>
      <c r="P175" s="35">
        <f t="shared" ca="1" si="27"/>
        <v>790.26196969696912</v>
      </c>
      <c r="Q175" s="35">
        <f t="shared" ca="1" si="28"/>
        <v>699.53</v>
      </c>
      <c r="R175" s="34" t="str">
        <f t="shared" ca="1" si="29"/>
        <v>买</v>
      </c>
      <c r="S175" s="4" t="str">
        <f t="shared" ca="1" si="30"/>
        <v/>
      </c>
      <c r="T175" s="3">
        <f ca="1">IF(R174="买",E175/E174-1,0)-IF(S175=1,计算结果!B$17,0)</f>
        <v>-9.4939967460923036E-3</v>
      </c>
      <c r="U175" s="2">
        <f t="shared" ca="1" si="31"/>
        <v>1.0170582528166257</v>
      </c>
      <c r="V175" s="3">
        <f ca="1">1-U175/MAX(U$2:U175)</f>
        <v>1.0583483849614495E-2</v>
      </c>
      <c r="W175" s="35">
        <f t="shared" ca="1" si="32"/>
        <v>80.926060606061696</v>
      </c>
    </row>
    <row r="176" spans="1:23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6">
        <v>8760459264</v>
      </c>
      <c r="G176" s="3">
        <f t="shared" si="22"/>
        <v>-1.8203176979374569E-2</v>
      </c>
      <c r="H176" s="3">
        <f>1-E176/MAX(E$2:E176)</f>
        <v>9.9687315296764556E-2</v>
      </c>
      <c r="I176" s="35">
        <f ca="1">IF(ROW()&gt;计算结果!B$18+1,AVERAGE(OFFSET(C176,0,0,-计算结果!B$18,3)),AVERAGE(OFFSET(C176,0,0,-ROW(),3)))</f>
        <v>928.96060606060576</v>
      </c>
      <c r="J176" s="35">
        <f ca="1">IF(ROW()&gt;计算结果!B$18+1,MAX(OFFSET(C176,0,0,-计算结果!B$18,1)),MAX(OFFSET(C176,0,0,-ROW(),1)))</f>
        <v>971.99</v>
      </c>
      <c r="K176" s="35">
        <f ca="1">IF(ROW()&gt;计算结果!B$18+1,MIN(OFFSET(D176,0,0,-计算结果!B$18,1)),MIN(OFFSET(D176,0,0,-ROW(),1)))</f>
        <v>842.99</v>
      </c>
      <c r="L176" s="35">
        <f t="shared" ca="1" si="23"/>
        <v>1014.9312121212115</v>
      </c>
      <c r="M176" s="35">
        <f t="shared" ca="1" si="24"/>
        <v>1057.9606060606059</v>
      </c>
      <c r="N176" s="35">
        <f t="shared" ca="1" si="25"/>
        <v>1100.99</v>
      </c>
      <c r="O176" s="35">
        <f t="shared" ca="1" si="26"/>
        <v>885.9312121212115</v>
      </c>
      <c r="P176" s="35">
        <f t="shared" ca="1" si="27"/>
        <v>799.96060606060576</v>
      </c>
      <c r="Q176" s="35">
        <f t="shared" ca="1" si="28"/>
        <v>713.99</v>
      </c>
      <c r="R176" s="34" t="str">
        <f t="shared" ca="1" si="29"/>
        <v>买</v>
      </c>
      <c r="S176" s="4" t="str">
        <f t="shared" ca="1" si="30"/>
        <v/>
      </c>
      <c r="T176" s="3">
        <f ca="1">IF(R175="买",E176/E175-1,0)-IF(S176=1,计算结果!B$17,0)</f>
        <v>-1.8203176979374569E-2</v>
      </c>
      <c r="U176" s="2">
        <f t="shared" ca="1" si="31"/>
        <v>0.99854456144227111</v>
      </c>
      <c r="V176" s="3">
        <f ca="1">1-U176/MAX(U$2:U176)</f>
        <v>2.8594007799416232E-2</v>
      </c>
      <c r="W176" s="35">
        <f t="shared" ca="1" si="32"/>
        <v>58.478787878788467</v>
      </c>
    </row>
    <row r="177" spans="1:23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6">
        <v>8625590272</v>
      </c>
      <c r="G177" s="3">
        <f t="shared" si="22"/>
        <v>-2.2384345782022641E-2</v>
      </c>
      <c r="H177" s="3">
        <f>1-E177/MAX(E$2:E177)</f>
        <v>0.11984022574310282</v>
      </c>
      <c r="I177" s="35">
        <f ca="1">IF(ROW()&gt;计算结果!B$18+1,AVERAGE(OFFSET(C177,0,0,-计算结果!B$18,3)),AVERAGE(OFFSET(C177,0,0,-ROW(),3)))</f>
        <v>930.55446969696936</v>
      </c>
      <c r="J177" s="35">
        <f ca="1">IF(ROW()&gt;计算结果!B$18+1,MAX(OFFSET(C177,0,0,-计算结果!B$18,1)),MAX(OFFSET(C177,0,0,-ROW(),1)))</f>
        <v>971.99</v>
      </c>
      <c r="K177" s="35">
        <f ca="1">IF(ROW()&gt;计算结果!B$18+1,MIN(OFFSET(D177,0,0,-计算结果!B$18,1)),MIN(OFFSET(D177,0,0,-ROW(),1)))</f>
        <v>854.28</v>
      </c>
      <c r="L177" s="35">
        <f t="shared" ca="1" si="23"/>
        <v>1006.8289393939388</v>
      </c>
      <c r="M177" s="35">
        <f t="shared" ca="1" si="24"/>
        <v>1048.2644696969694</v>
      </c>
      <c r="N177" s="35">
        <f t="shared" ca="1" si="25"/>
        <v>1089.7</v>
      </c>
      <c r="O177" s="35">
        <f t="shared" ca="1" si="26"/>
        <v>889.11893939393872</v>
      </c>
      <c r="P177" s="35">
        <f t="shared" ca="1" si="27"/>
        <v>812.84446969696933</v>
      </c>
      <c r="Q177" s="35">
        <f t="shared" ca="1" si="28"/>
        <v>736.56999999999994</v>
      </c>
      <c r="R177" s="34" t="str">
        <f t="shared" ca="1" si="29"/>
        <v>卖</v>
      </c>
      <c r="S177" s="4">
        <f t="shared" ca="1" si="30"/>
        <v>1</v>
      </c>
      <c r="T177" s="3">
        <f ca="1">IF(R176="买",E177/E176-1,0)-IF(S177=1,计算结果!B$17,0)</f>
        <v>-2.2384345782022641E-2</v>
      </c>
      <c r="U177" s="2">
        <f t="shared" ca="1" si="31"/>
        <v>0.97619279470018916</v>
      </c>
      <c r="V177" s="3">
        <f ca="1">1-U177/MAX(U$2:U177)</f>
        <v>5.033829542356294E-2</v>
      </c>
      <c r="W177" s="35">
        <f t="shared" ca="1" si="32"/>
        <v>34.151060606061264</v>
      </c>
    </row>
    <row r="178" spans="1:23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6">
        <v>5549881856</v>
      </c>
      <c r="G178" s="3">
        <f t="shared" si="22"/>
        <v>-7.7117202985041988E-3</v>
      </c>
      <c r="H178" s="3">
        <f>1-E178/MAX(E$2:E178)</f>
        <v>0.12662777174016671</v>
      </c>
      <c r="I178" s="35">
        <f ca="1">IF(ROW()&gt;计算结果!B$18+1,AVERAGE(OFFSET(C178,0,0,-计算结果!B$18,3)),AVERAGE(OFFSET(C178,0,0,-ROW(),3)))</f>
        <v>931.96575757575727</v>
      </c>
      <c r="J178" s="35">
        <f ca="1">IF(ROW()&gt;计算结果!B$18+1,MAX(OFFSET(C178,0,0,-计算结果!B$18,1)),MAX(OFFSET(C178,0,0,-ROW(),1)))</f>
        <v>971.99</v>
      </c>
      <c r="K178" s="35">
        <f ca="1">IF(ROW()&gt;计算结果!B$18+1,MIN(OFFSET(D178,0,0,-计算结果!B$18,1)),MIN(OFFSET(D178,0,0,-ROW(),1)))</f>
        <v>856.19</v>
      </c>
      <c r="L178" s="35">
        <f t="shared" ca="1" si="23"/>
        <v>1007.7415151515145</v>
      </c>
      <c r="M178" s="35">
        <f t="shared" ca="1" si="24"/>
        <v>1047.7657575757571</v>
      </c>
      <c r="N178" s="35">
        <f t="shared" ca="1" si="25"/>
        <v>1087.79</v>
      </c>
      <c r="O178" s="35">
        <f t="shared" ca="1" si="26"/>
        <v>891.94151515151452</v>
      </c>
      <c r="P178" s="35">
        <f t="shared" ca="1" si="27"/>
        <v>816.16575757575731</v>
      </c>
      <c r="Q178" s="35">
        <f t="shared" ca="1" si="28"/>
        <v>740.3900000000001</v>
      </c>
      <c r="R178" s="34" t="str">
        <f t="shared" ca="1" si="29"/>
        <v>卖</v>
      </c>
      <c r="S178" s="4" t="str">
        <f t="shared" ca="1" si="30"/>
        <v/>
      </c>
      <c r="T178" s="3">
        <f ca="1">IF(R177="买",E178/E177-1,0)-IF(S178=1,计算结果!B$17,0)</f>
        <v>0</v>
      </c>
      <c r="U178" s="2">
        <f t="shared" ca="1" si="31"/>
        <v>0.97619279470018916</v>
      </c>
      <c r="V178" s="3">
        <f ca="1">1-U178/MAX(U$2:U178)</f>
        <v>5.033829542356294E-2</v>
      </c>
      <c r="W178" s="35">
        <f t="shared" ca="1" si="32"/>
        <v>24.208484848485455</v>
      </c>
    </row>
    <row r="179" spans="1:23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6">
        <v>4398425600</v>
      </c>
      <c r="G179" s="3">
        <f t="shared" si="22"/>
        <v>2.5432516509305003E-3</v>
      </c>
      <c r="H179" s="3">
        <f>1-E179/MAX(E$2:E179)</f>
        <v>0.1244065663787679</v>
      </c>
      <c r="I179" s="35">
        <f ca="1">IF(ROW()&gt;计算结果!B$18+1,AVERAGE(OFFSET(C179,0,0,-计算结果!B$18,3)),AVERAGE(OFFSET(C179,0,0,-ROW(),3)))</f>
        <v>933.01909090909066</v>
      </c>
      <c r="J179" s="35">
        <f ca="1">IF(ROW()&gt;计算结果!B$18+1,MAX(OFFSET(C179,0,0,-计算结果!B$18,1)),MAX(OFFSET(C179,0,0,-ROW(),1)))</f>
        <v>971.99</v>
      </c>
      <c r="K179" s="35">
        <f ca="1">IF(ROW()&gt;计算结果!B$18+1,MIN(OFFSET(D179,0,0,-计算结果!B$18,1)),MIN(OFFSET(D179,0,0,-ROW(),1)))</f>
        <v>876.04</v>
      </c>
      <c r="L179" s="35">
        <f t="shared" ca="1" si="23"/>
        <v>989.99818181818137</v>
      </c>
      <c r="M179" s="35">
        <f t="shared" ca="1" si="24"/>
        <v>1028.9690909090907</v>
      </c>
      <c r="N179" s="35">
        <f t="shared" ca="1" si="25"/>
        <v>1067.94</v>
      </c>
      <c r="O179" s="35">
        <f t="shared" ca="1" si="26"/>
        <v>894.04818181818132</v>
      </c>
      <c r="P179" s="35">
        <f t="shared" ca="1" si="27"/>
        <v>837.06909090909062</v>
      </c>
      <c r="Q179" s="35">
        <f t="shared" ca="1" si="28"/>
        <v>780.08999999999992</v>
      </c>
      <c r="R179" s="34" t="str">
        <f t="shared" ca="1" si="29"/>
        <v>卖</v>
      </c>
      <c r="S179" s="4" t="str">
        <f t="shared" ca="1" si="30"/>
        <v/>
      </c>
      <c r="T179" s="3">
        <f ca="1">IF(R178="买",E179/E178-1,0)-IF(S179=1,计算结果!B$17,0)</f>
        <v>0</v>
      </c>
      <c r="U179" s="2">
        <f t="shared" ca="1" si="31"/>
        <v>0.97619279470018916</v>
      </c>
      <c r="V179" s="3">
        <f ca="1">1-U179/MAX(U$2:U179)</f>
        <v>5.033829542356294E-2</v>
      </c>
      <c r="W179" s="35">
        <f t="shared" ca="1" si="32"/>
        <v>24.431818181818699</v>
      </c>
    </row>
    <row r="180" spans="1:23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6">
        <v>5576097280</v>
      </c>
      <c r="G180" s="3">
        <f t="shared" si="22"/>
        <v>-1.5536538629039254E-2</v>
      </c>
      <c r="H180" s="3">
        <f>1-E180/MAX(E$2:E180)</f>
        <v>0.13801025758355734</v>
      </c>
      <c r="I180" s="35">
        <f ca="1">IF(ROW()&gt;计算结果!B$18+1,AVERAGE(OFFSET(C180,0,0,-计算结果!B$18,3)),AVERAGE(OFFSET(C180,0,0,-ROW(),3)))</f>
        <v>933.50886363636346</v>
      </c>
      <c r="J180" s="35">
        <f ca="1">IF(ROW()&gt;计算结果!B$18+1,MAX(OFFSET(C180,0,0,-计算结果!B$18,1)),MAX(OFFSET(C180,0,0,-ROW(),1)))</f>
        <v>971.99</v>
      </c>
      <c r="K180" s="35">
        <f ca="1">IF(ROW()&gt;计算结果!B$18+1,MIN(OFFSET(D180,0,0,-计算结果!B$18,1)),MIN(OFFSET(D180,0,0,-ROW(),1)))</f>
        <v>883.38</v>
      </c>
      <c r="L180" s="35">
        <f t="shared" ca="1" si="23"/>
        <v>983.63772727272692</v>
      </c>
      <c r="M180" s="35">
        <f t="shared" ca="1" si="24"/>
        <v>1022.1188636363635</v>
      </c>
      <c r="N180" s="35">
        <f t="shared" ca="1" si="25"/>
        <v>1060.5999999999999</v>
      </c>
      <c r="O180" s="35">
        <f t="shared" ca="1" si="26"/>
        <v>895.02772727272691</v>
      </c>
      <c r="P180" s="35">
        <f t="shared" ca="1" si="27"/>
        <v>844.89886363636344</v>
      </c>
      <c r="Q180" s="35">
        <f t="shared" ca="1" si="28"/>
        <v>794.77</v>
      </c>
      <c r="R180" s="34" t="str">
        <f t="shared" ca="1" si="29"/>
        <v>卖</v>
      </c>
      <c r="S180" s="4" t="str">
        <f t="shared" ca="1" si="30"/>
        <v/>
      </c>
      <c r="T180" s="3">
        <f ca="1">IF(R179="买",E180/E179-1,0)-IF(S180=1,计算结果!B$17,0)</f>
        <v>0</v>
      </c>
      <c r="U180" s="2">
        <f t="shared" ca="1" si="31"/>
        <v>0.97619279470018916</v>
      </c>
      <c r="V180" s="3">
        <f ca="1">1-U180/MAX(U$2:U180)</f>
        <v>5.033829542356294E-2</v>
      </c>
      <c r="W180" s="35">
        <f t="shared" ca="1" si="32"/>
        <v>9.1822727272731299</v>
      </c>
    </row>
    <row r="181" spans="1:23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6">
        <v>4331475968</v>
      </c>
      <c r="G181" s="3">
        <f t="shared" si="22"/>
        <v>-5.4190951217081285E-4</v>
      </c>
      <c r="H181" s="3">
        <f>1-E181/MAX(E$2:E181)</f>
        <v>0.13847737802436655</v>
      </c>
      <c r="I181" s="35">
        <f ca="1">IF(ROW()&gt;计算结果!B$18+1,AVERAGE(OFFSET(C181,0,0,-计算结果!B$18,3)),AVERAGE(OFFSET(C181,0,0,-ROW(),3)))</f>
        <v>933.77431818181776</v>
      </c>
      <c r="J181" s="35">
        <f ca="1">IF(ROW()&gt;计算结果!B$18+1,MAX(OFFSET(C181,0,0,-计算结果!B$18,1)),MAX(OFFSET(C181,0,0,-ROW(),1)))</f>
        <v>971.99</v>
      </c>
      <c r="K181" s="35">
        <f ca="1">IF(ROW()&gt;计算结果!B$18+1,MIN(OFFSET(D181,0,0,-计算结果!B$18,1)),MIN(OFFSET(D181,0,0,-ROW(),1)))</f>
        <v>883.38</v>
      </c>
      <c r="L181" s="35">
        <f t="shared" ca="1" si="23"/>
        <v>984.16863636363553</v>
      </c>
      <c r="M181" s="35">
        <f t="shared" ca="1" si="24"/>
        <v>1022.3843181818178</v>
      </c>
      <c r="N181" s="35">
        <f t="shared" ca="1" si="25"/>
        <v>1060.5999999999999</v>
      </c>
      <c r="O181" s="35">
        <f t="shared" ca="1" si="26"/>
        <v>895.55863636363551</v>
      </c>
      <c r="P181" s="35">
        <f t="shared" ca="1" si="27"/>
        <v>845.16431818181775</v>
      </c>
      <c r="Q181" s="35">
        <f t="shared" ca="1" si="28"/>
        <v>794.77</v>
      </c>
      <c r="R181" s="34" t="str">
        <f t="shared" ca="1" si="29"/>
        <v>卖</v>
      </c>
      <c r="S181" s="4" t="str">
        <f t="shared" ca="1" si="30"/>
        <v/>
      </c>
      <c r="T181" s="3">
        <f ca="1">IF(R180="买",E181/E180-1,0)-IF(S181=1,计算结果!B$17,0)</f>
        <v>0</v>
      </c>
      <c r="U181" s="2">
        <f t="shared" ca="1" si="31"/>
        <v>0.97619279470018916</v>
      </c>
      <c r="V181" s="3">
        <f ca="1">1-U181/MAX(U$2:U181)</f>
        <v>5.033829542356294E-2</v>
      </c>
      <c r="W181" s="35">
        <f t="shared" ca="1" si="32"/>
        <v>8.1613636363645128</v>
      </c>
    </row>
    <row r="182" spans="1:23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6">
        <v>5798238208</v>
      </c>
      <c r="G182" s="3">
        <f t="shared" si="22"/>
        <v>1.3555083432921666E-2</v>
      </c>
      <c r="H182" s="3">
        <f>1-E182/MAX(E$2:E182)</f>
        <v>0.1267993670041373</v>
      </c>
      <c r="I182" s="35">
        <f ca="1">IF(ROW()&gt;计算结果!B$18+1,AVERAGE(OFFSET(C182,0,0,-计算结果!B$18,3)),AVERAGE(OFFSET(C182,0,0,-ROW(),3)))</f>
        <v>934.32272727272698</v>
      </c>
      <c r="J182" s="35">
        <f ca="1">IF(ROW()&gt;计算结果!B$18+1,MAX(OFFSET(C182,0,0,-计算结果!B$18,1)),MAX(OFFSET(C182,0,0,-ROW(),1)))</f>
        <v>971.99</v>
      </c>
      <c r="K182" s="35">
        <f ca="1">IF(ROW()&gt;计算结果!B$18+1,MIN(OFFSET(D182,0,0,-计算结果!B$18,1)),MIN(OFFSET(D182,0,0,-ROW(),1)))</f>
        <v>885.85</v>
      </c>
      <c r="L182" s="35">
        <f t="shared" ca="1" si="23"/>
        <v>982.79545454545394</v>
      </c>
      <c r="M182" s="35">
        <f t="shared" ca="1" si="24"/>
        <v>1020.462727272727</v>
      </c>
      <c r="N182" s="35">
        <f t="shared" ca="1" si="25"/>
        <v>1058.1300000000001</v>
      </c>
      <c r="O182" s="35">
        <f t="shared" ca="1" si="26"/>
        <v>896.65545454545395</v>
      </c>
      <c r="P182" s="35">
        <f t="shared" ca="1" si="27"/>
        <v>848.18272727272699</v>
      </c>
      <c r="Q182" s="35">
        <f t="shared" ca="1" si="28"/>
        <v>799.71</v>
      </c>
      <c r="R182" s="34" t="str">
        <f t="shared" ca="1" si="29"/>
        <v>卖</v>
      </c>
      <c r="S182" s="4" t="str">
        <f t="shared" ca="1" si="30"/>
        <v/>
      </c>
      <c r="T182" s="3">
        <f ca="1">IF(R181="买",E182/E181-1,0)-IF(S182=1,计算结果!B$17,0)</f>
        <v>0</v>
      </c>
      <c r="U182" s="2">
        <f t="shared" ca="1" si="31"/>
        <v>0.97619279470018916</v>
      </c>
      <c r="V182" s="3">
        <f ca="1">1-U182/MAX(U$2:U182)</f>
        <v>5.033829542356294E-2</v>
      </c>
      <c r="W182" s="35">
        <f t="shared" ca="1" si="32"/>
        <v>19.314545454546078</v>
      </c>
    </row>
    <row r="183" spans="1:23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6">
        <v>4529466880</v>
      </c>
      <c r="G183" s="3">
        <f t="shared" si="22"/>
        <v>1.5502691136171087E-3</v>
      </c>
      <c r="H183" s="3">
        <f>1-E183/MAX(E$2:E183)</f>
        <v>0.1254456710328129</v>
      </c>
      <c r="I183" s="35">
        <f ca="1">IF(ROW()&gt;计算结果!B$18+1,AVERAGE(OFFSET(C183,0,0,-计算结果!B$18,3)),AVERAGE(OFFSET(C183,0,0,-ROW(),3)))</f>
        <v>934.88909090909067</v>
      </c>
      <c r="J183" s="35">
        <f ca="1">IF(ROW()&gt;计算结果!B$18+1,MAX(OFFSET(C183,0,0,-计算结果!B$18,1)),MAX(OFFSET(C183,0,0,-ROW(),1)))</f>
        <v>971.99</v>
      </c>
      <c r="K183" s="35">
        <f ca="1">IF(ROW()&gt;计算结果!B$18+1,MIN(OFFSET(D183,0,0,-计算结果!B$18,1)),MIN(OFFSET(D183,0,0,-ROW(),1)))</f>
        <v>888.4</v>
      </c>
      <c r="L183" s="35">
        <f t="shared" ca="1" si="23"/>
        <v>981.37818181818136</v>
      </c>
      <c r="M183" s="35">
        <f t="shared" ca="1" si="24"/>
        <v>1018.4790909090908</v>
      </c>
      <c r="N183" s="35">
        <f t="shared" ca="1" si="25"/>
        <v>1055.58</v>
      </c>
      <c r="O183" s="35">
        <f t="shared" ca="1" si="26"/>
        <v>897.78818181818133</v>
      </c>
      <c r="P183" s="35">
        <f t="shared" ca="1" si="27"/>
        <v>851.29909090909064</v>
      </c>
      <c r="Q183" s="35">
        <f t="shared" ca="1" si="28"/>
        <v>804.81</v>
      </c>
      <c r="R183" s="34" t="str">
        <f t="shared" ca="1" si="29"/>
        <v>卖</v>
      </c>
      <c r="S183" s="4" t="str">
        <f t="shared" ca="1" si="30"/>
        <v/>
      </c>
      <c r="T183" s="3">
        <f ca="1">IF(R182="买",E183/E182-1,0)-IF(S183=1,计算结果!B$17,0)</f>
        <v>0</v>
      </c>
      <c r="U183" s="2">
        <f t="shared" ca="1" si="31"/>
        <v>0.97619279470018916</v>
      </c>
      <c r="V183" s="3">
        <f ca="1">1-U183/MAX(U$2:U183)</f>
        <v>5.033829542356294E-2</v>
      </c>
      <c r="W183" s="35">
        <f t="shared" ca="1" si="32"/>
        <v>19.601818181818658</v>
      </c>
    </row>
    <row r="184" spans="1:23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6">
        <v>3665624320</v>
      </c>
      <c r="G184" s="3">
        <f t="shared" si="22"/>
        <v>-1.097679285799924E-2</v>
      </c>
      <c r="H184" s="3">
        <f>1-E184/MAX(E$2:E184)</f>
        <v>0.13504547274495216</v>
      </c>
      <c r="I184" s="35">
        <f ca="1">IF(ROW()&gt;计算结果!B$18+1,AVERAGE(OFFSET(C184,0,0,-计算结果!B$18,3)),AVERAGE(OFFSET(C184,0,0,-ROW(),3)))</f>
        <v>935.16</v>
      </c>
      <c r="J184" s="35">
        <f ca="1">IF(ROW()&gt;计算结果!B$18+1,MAX(OFFSET(C184,0,0,-计算结果!B$18,1)),MAX(OFFSET(C184,0,0,-ROW(),1)))</f>
        <v>971.99</v>
      </c>
      <c r="K184" s="35">
        <f ca="1">IF(ROW()&gt;计算结果!B$18+1,MIN(OFFSET(D184,0,0,-计算结果!B$18,1)),MIN(OFFSET(D184,0,0,-ROW(),1)))</f>
        <v>901.38</v>
      </c>
      <c r="L184" s="35">
        <f t="shared" ca="1" si="23"/>
        <v>968.93999999999994</v>
      </c>
      <c r="M184" s="35">
        <f t="shared" ca="1" si="24"/>
        <v>1005.7700000000001</v>
      </c>
      <c r="N184" s="35">
        <f t="shared" ca="1" si="25"/>
        <v>1042.5999999999999</v>
      </c>
      <c r="O184" s="35">
        <f t="shared" ca="1" si="26"/>
        <v>898.32999999999993</v>
      </c>
      <c r="P184" s="35">
        <f t="shared" ca="1" si="27"/>
        <v>864.55</v>
      </c>
      <c r="Q184" s="35">
        <f t="shared" ca="1" si="28"/>
        <v>830.77</v>
      </c>
      <c r="R184" s="34" t="str">
        <f t="shared" ca="1" si="29"/>
        <v>卖</v>
      </c>
      <c r="S184" s="4" t="str">
        <f t="shared" ca="1" si="30"/>
        <v/>
      </c>
      <c r="T184" s="3">
        <f ca="1">IF(R183="买",E184/E183-1,0)-IF(S184=1,计算结果!B$17,0)</f>
        <v>0</v>
      </c>
      <c r="U184" s="2">
        <f t="shared" ca="1" si="31"/>
        <v>0.97619279470018916</v>
      </c>
      <c r="V184" s="3">
        <f ca="1">1-U184/MAX(U$2:U184)</f>
        <v>5.033829542356294E-2</v>
      </c>
      <c r="W184" s="35">
        <f t="shared" ca="1" si="32"/>
        <v>8.9900000000001228</v>
      </c>
    </row>
    <row r="185" spans="1:23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6">
        <v>4032539392</v>
      </c>
      <c r="G185" s="3">
        <f t="shared" si="22"/>
        <v>1.3666622580787324E-2</v>
      </c>
      <c r="H185" s="3">
        <f>1-E185/MAX(E$2:E185)</f>
        <v>0.1232244656714141</v>
      </c>
      <c r="I185" s="35">
        <f ca="1">IF(ROW()&gt;计算结果!B$18+1,AVERAGE(OFFSET(C185,0,0,-计算结果!B$18,3)),AVERAGE(OFFSET(C185,0,0,-ROW(),3)))</f>
        <v>935.2429545454545</v>
      </c>
      <c r="J185" s="35">
        <f ca="1">IF(ROW()&gt;计算结果!B$18+1,MAX(OFFSET(C185,0,0,-计算结果!B$18,1)),MAX(OFFSET(C185,0,0,-ROW(),1)))</f>
        <v>971.99</v>
      </c>
      <c r="K185" s="35">
        <f ca="1">IF(ROW()&gt;计算结果!B$18+1,MIN(OFFSET(D185,0,0,-计算结果!B$18,1)),MIN(OFFSET(D185,0,0,-ROW(),1)))</f>
        <v>901.38</v>
      </c>
      <c r="L185" s="35">
        <f t="shared" ca="1" si="23"/>
        <v>969.10590909090899</v>
      </c>
      <c r="M185" s="35">
        <f t="shared" ca="1" si="24"/>
        <v>1005.8529545454545</v>
      </c>
      <c r="N185" s="35">
        <f t="shared" ca="1" si="25"/>
        <v>1042.5999999999999</v>
      </c>
      <c r="O185" s="35">
        <f t="shared" ca="1" si="26"/>
        <v>898.49590909090898</v>
      </c>
      <c r="P185" s="35">
        <f t="shared" ca="1" si="27"/>
        <v>864.63295454545448</v>
      </c>
      <c r="Q185" s="35">
        <f t="shared" ca="1" si="28"/>
        <v>830.77</v>
      </c>
      <c r="R185" s="34" t="str">
        <f t="shared" ca="1" si="29"/>
        <v>卖</v>
      </c>
      <c r="S185" s="4" t="str">
        <f t="shared" ca="1" si="30"/>
        <v/>
      </c>
      <c r="T185" s="3">
        <f ca="1">IF(R184="买",E185/E184-1,0)-IF(S185=1,计算结果!B$17,0)</f>
        <v>0</v>
      </c>
      <c r="U185" s="2">
        <f t="shared" ca="1" si="31"/>
        <v>0.97619279470018916</v>
      </c>
      <c r="V185" s="3">
        <f ca="1">1-U185/MAX(U$2:U185)</f>
        <v>5.033829542356294E-2</v>
      </c>
      <c r="W185" s="35">
        <f t="shared" ca="1" si="32"/>
        <v>21.224090909091046</v>
      </c>
    </row>
    <row r="186" spans="1:23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6">
        <v>6653231104</v>
      </c>
      <c r="G186" s="3">
        <f t="shared" si="22"/>
        <v>4.0882007567519807E-3</v>
      </c>
      <c r="H186" s="3">
        <f>1-E186/MAX(E$2:E186)</f>
        <v>0.11964003126847034</v>
      </c>
      <c r="I186" s="35">
        <f ca="1">IF(ROW()&gt;计算结果!B$18+1,AVERAGE(OFFSET(C186,0,0,-计算结果!B$18,3)),AVERAGE(OFFSET(C186,0,0,-ROW(),3)))</f>
        <v>935.63189393939399</v>
      </c>
      <c r="J186" s="35">
        <f ca="1">IF(ROW()&gt;计算结果!B$18+1,MAX(OFFSET(C186,0,0,-计算结果!B$18,1)),MAX(OFFSET(C186,0,0,-ROW(),1)))</f>
        <v>971.99</v>
      </c>
      <c r="K186" s="35">
        <f ca="1">IF(ROW()&gt;计算结果!B$18+1,MIN(OFFSET(D186,0,0,-计算结果!B$18,1)),MIN(OFFSET(D186,0,0,-ROW(),1)))</f>
        <v>901.38</v>
      </c>
      <c r="L186" s="35">
        <f t="shared" ca="1" si="23"/>
        <v>969.88378787878798</v>
      </c>
      <c r="M186" s="35">
        <f t="shared" ca="1" si="24"/>
        <v>1006.2418939393939</v>
      </c>
      <c r="N186" s="35">
        <f t="shared" ca="1" si="25"/>
        <v>1042.5999999999999</v>
      </c>
      <c r="O186" s="35">
        <f t="shared" ca="1" si="26"/>
        <v>899.27378787878797</v>
      </c>
      <c r="P186" s="35">
        <f t="shared" ca="1" si="27"/>
        <v>865.02189393939398</v>
      </c>
      <c r="Q186" s="35">
        <f t="shared" ca="1" si="28"/>
        <v>830.77</v>
      </c>
      <c r="R186" s="34" t="str">
        <f t="shared" ca="1" si="29"/>
        <v>卖</v>
      </c>
      <c r="S186" s="4" t="str">
        <f t="shared" ca="1" si="30"/>
        <v/>
      </c>
      <c r="T186" s="3">
        <f ca="1">IF(R185="买",E186/E185-1,0)-IF(S186=1,计算结果!B$17,0)</f>
        <v>0</v>
      </c>
      <c r="U186" s="2">
        <f t="shared" ca="1" si="31"/>
        <v>0.97619279470018916</v>
      </c>
      <c r="V186" s="3">
        <f ca="1">1-U186/MAX(U$2:U186)</f>
        <v>5.033829542356294E-2</v>
      </c>
      <c r="W186" s="35">
        <f t="shared" ca="1" si="32"/>
        <v>24.206212121212047</v>
      </c>
    </row>
    <row r="187" spans="1:23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6">
        <v>6021814272</v>
      </c>
      <c r="G187" s="3">
        <f t="shared" si="22"/>
        <v>-7.5583661801014168E-3</v>
      </c>
      <c r="H187" s="3">
        <f>1-E187/MAX(E$2:E187)</f>
        <v>0.12629411428244586</v>
      </c>
      <c r="I187" s="35">
        <f ca="1">IF(ROW()&gt;计算结果!B$18+1,AVERAGE(OFFSET(C187,0,0,-计算结果!B$18,3)),AVERAGE(OFFSET(C187,0,0,-ROW(),3)))</f>
        <v>935.68674242424254</v>
      </c>
      <c r="J187" s="35">
        <f ca="1">IF(ROW()&gt;计算结果!B$18+1,MAX(OFFSET(C187,0,0,-计算结果!B$18,1)),MAX(OFFSET(C187,0,0,-ROW(),1)))</f>
        <v>971.99</v>
      </c>
      <c r="K187" s="35">
        <f ca="1">IF(ROW()&gt;计算结果!B$18+1,MIN(OFFSET(D187,0,0,-计算结果!B$18,1)),MIN(OFFSET(D187,0,0,-ROW(),1)))</f>
        <v>901.38</v>
      </c>
      <c r="L187" s="35">
        <f t="shared" ca="1" si="23"/>
        <v>969.99348484848508</v>
      </c>
      <c r="M187" s="35">
        <f t="shared" ca="1" si="24"/>
        <v>1006.2967424242426</v>
      </c>
      <c r="N187" s="35">
        <f t="shared" ca="1" si="25"/>
        <v>1042.5999999999999</v>
      </c>
      <c r="O187" s="35">
        <f t="shared" ca="1" si="26"/>
        <v>899.38348484848507</v>
      </c>
      <c r="P187" s="35">
        <f t="shared" ca="1" si="27"/>
        <v>865.07674242424252</v>
      </c>
      <c r="Q187" s="35">
        <f t="shared" ca="1" si="28"/>
        <v>830.77</v>
      </c>
      <c r="R187" s="34" t="str">
        <f t="shared" ca="1" si="29"/>
        <v>卖</v>
      </c>
      <c r="S187" s="4" t="str">
        <f t="shared" ca="1" si="30"/>
        <v/>
      </c>
      <c r="T187" s="3">
        <f ca="1">IF(R186="买",E187/E186-1,0)-IF(S187=1,计算结果!B$17,0)</f>
        <v>0</v>
      </c>
      <c r="U187" s="2">
        <f t="shared" ca="1" si="31"/>
        <v>0.97619279470018916</v>
      </c>
      <c r="V187" s="3">
        <f ca="1">1-U187/MAX(U$2:U187)</f>
        <v>5.033829542356294E-2</v>
      </c>
      <c r="W187" s="35">
        <f t="shared" ca="1" si="32"/>
        <v>17.116515151514932</v>
      </c>
    </row>
    <row r="188" spans="1:23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6">
        <v>5568049152</v>
      </c>
      <c r="G188" s="3">
        <f t="shared" si="22"/>
        <v>-1.2733224222585826E-2</v>
      </c>
      <c r="H188" s="3">
        <f>1-E188/MAX(E$2:E188)</f>
        <v>0.13741920722988044</v>
      </c>
      <c r="I188" s="35">
        <f ca="1">IF(ROW()&gt;计算结果!B$18+1,AVERAGE(OFFSET(C188,0,0,-计算结果!B$18,3)),AVERAGE(OFFSET(C188,0,0,-ROW(),3)))</f>
        <v>935.24234848484855</v>
      </c>
      <c r="J188" s="35">
        <f ca="1">IF(ROW()&gt;计算结果!B$18+1,MAX(OFFSET(C188,0,0,-计算结果!B$18,1)),MAX(OFFSET(C188,0,0,-ROW(),1)))</f>
        <v>971.99</v>
      </c>
      <c r="K188" s="35">
        <f ca="1">IF(ROW()&gt;计算结果!B$18+1,MIN(OFFSET(D188,0,0,-计算结果!B$18,1)),MIN(OFFSET(D188,0,0,-ROW(),1)))</f>
        <v>901.38</v>
      </c>
      <c r="L188" s="35">
        <f t="shared" ca="1" si="23"/>
        <v>969.1046969696971</v>
      </c>
      <c r="M188" s="35">
        <f t="shared" ca="1" si="24"/>
        <v>1005.8523484848484</v>
      </c>
      <c r="N188" s="35">
        <f t="shared" ca="1" si="25"/>
        <v>1042.5999999999999</v>
      </c>
      <c r="O188" s="35">
        <f t="shared" ca="1" si="26"/>
        <v>898.49469696969709</v>
      </c>
      <c r="P188" s="35">
        <f t="shared" ca="1" si="27"/>
        <v>864.63234848484854</v>
      </c>
      <c r="Q188" s="35">
        <f t="shared" ca="1" si="28"/>
        <v>830.77</v>
      </c>
      <c r="R188" s="34" t="str">
        <f t="shared" ca="1" si="29"/>
        <v>卖</v>
      </c>
      <c r="S188" s="4" t="str">
        <f t="shared" ca="1" si="30"/>
        <v/>
      </c>
      <c r="T188" s="3">
        <f ca="1">IF(R187="买",E188/E187-1,0)-IF(S188=1,计算结果!B$17,0)</f>
        <v>0</v>
      </c>
      <c r="U188" s="2">
        <f t="shared" ca="1" si="31"/>
        <v>0.97619279470018916</v>
      </c>
      <c r="V188" s="3">
        <f ca="1">1-U188/MAX(U$2:U188)</f>
        <v>5.033829542356294E-2</v>
      </c>
      <c r="W188" s="35">
        <f t="shared" ca="1" si="32"/>
        <v>6.3353030303029527</v>
      </c>
    </row>
    <row r="189" spans="1:23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6">
        <v>5516482048</v>
      </c>
      <c r="G189" s="3">
        <f t="shared" si="22"/>
        <v>-7.9683476454140978E-3</v>
      </c>
      <c r="H189" s="3">
        <f>1-E189/MAX(E$2:E189)</f>
        <v>0.14429255085892967</v>
      </c>
      <c r="I189" s="35">
        <f ca="1">IF(ROW()&gt;计算结果!B$18+1,AVERAGE(OFFSET(C189,0,0,-计算结果!B$18,3)),AVERAGE(OFFSET(C189,0,0,-ROW(),3)))</f>
        <v>934.54280303030293</v>
      </c>
      <c r="J189" s="35">
        <f ca="1">IF(ROW()&gt;计算结果!B$18+1,MAX(OFFSET(C189,0,0,-计算结果!B$18,1)),MAX(OFFSET(C189,0,0,-ROW(),1)))</f>
        <v>971.99</v>
      </c>
      <c r="K189" s="35">
        <f ca="1">IF(ROW()&gt;计算结果!B$18+1,MIN(OFFSET(D189,0,0,-计算结果!B$18,1)),MIN(OFFSET(D189,0,0,-ROW(),1)))</f>
        <v>892.36</v>
      </c>
      <c r="L189" s="35">
        <f t="shared" ca="1" si="23"/>
        <v>976.72560606060586</v>
      </c>
      <c r="M189" s="35">
        <f t="shared" ca="1" si="24"/>
        <v>1014.172803030303</v>
      </c>
      <c r="N189" s="35">
        <f t="shared" ca="1" si="25"/>
        <v>1051.6199999999999</v>
      </c>
      <c r="O189" s="35">
        <f t="shared" ca="1" si="26"/>
        <v>897.09560606060586</v>
      </c>
      <c r="P189" s="35">
        <f t="shared" ca="1" si="27"/>
        <v>854.91280303030294</v>
      </c>
      <c r="Q189" s="35">
        <f t="shared" ca="1" si="28"/>
        <v>812.73</v>
      </c>
      <c r="R189" s="34" t="str">
        <f t="shared" ca="1" si="29"/>
        <v>卖</v>
      </c>
      <c r="S189" s="4" t="str">
        <f t="shared" ca="1" si="30"/>
        <v/>
      </c>
      <c r="T189" s="3">
        <f ca="1">IF(R188="买",E189/E188-1,0)-IF(S189=1,计算结果!B$17,0)</f>
        <v>0</v>
      </c>
      <c r="U189" s="2">
        <f t="shared" ca="1" si="31"/>
        <v>0.97619279470018916</v>
      </c>
      <c r="V189" s="3">
        <f ca="1">1-U189/MAX(U$2:U189)</f>
        <v>5.033829542356294E-2</v>
      </c>
      <c r="W189" s="35">
        <f t="shared" ca="1" si="32"/>
        <v>0.52439393939414458</v>
      </c>
    </row>
    <row r="190" spans="1:23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6">
        <v>5849997824</v>
      </c>
      <c r="G190" s="3">
        <f t="shared" si="22"/>
        <v>5.2917715737170745E-3</v>
      </c>
      <c r="H190" s="3">
        <f>1-E190/MAX(E$2:E190)</f>
        <v>0.13976434250414693</v>
      </c>
      <c r="I190" s="35">
        <f ca="1">IF(ROW()&gt;计算结果!B$18+1,AVERAGE(OFFSET(C190,0,0,-计算结果!B$18,3)),AVERAGE(OFFSET(C190,0,0,-ROW(),3)))</f>
        <v>933.73954545454558</v>
      </c>
      <c r="J190" s="35">
        <f ca="1">IF(ROW()&gt;计算结果!B$18+1,MAX(OFFSET(C190,0,0,-计算结果!B$18,1)),MAX(OFFSET(C190,0,0,-ROW(),1)))</f>
        <v>971.99</v>
      </c>
      <c r="K190" s="35">
        <f ca="1">IF(ROW()&gt;计算结果!B$18+1,MIN(OFFSET(D190,0,0,-计算结果!B$18,1)),MIN(OFFSET(D190,0,0,-ROW(),1)))</f>
        <v>892.36</v>
      </c>
      <c r="L190" s="35">
        <f t="shared" ca="1" si="23"/>
        <v>975.11909090909114</v>
      </c>
      <c r="M190" s="35">
        <f t="shared" ca="1" si="24"/>
        <v>1013.3695454545456</v>
      </c>
      <c r="N190" s="35">
        <f t="shared" ca="1" si="25"/>
        <v>1051.6199999999999</v>
      </c>
      <c r="O190" s="35">
        <f t="shared" ca="1" si="26"/>
        <v>895.48909090909115</v>
      </c>
      <c r="P190" s="35">
        <f t="shared" ca="1" si="27"/>
        <v>854.10954545454558</v>
      </c>
      <c r="Q190" s="35">
        <f t="shared" ca="1" si="28"/>
        <v>812.73</v>
      </c>
      <c r="R190" s="34" t="str">
        <f t="shared" ca="1" si="29"/>
        <v>卖</v>
      </c>
      <c r="S190" s="4" t="str">
        <f t="shared" ca="1" si="30"/>
        <v/>
      </c>
      <c r="T190" s="3">
        <f ca="1">IF(R189="买",E190/E189-1,0)-IF(S190=1,计算结果!B$17,0)</f>
        <v>0</v>
      </c>
      <c r="U190" s="2">
        <f t="shared" ca="1" si="31"/>
        <v>0.97619279470018916</v>
      </c>
      <c r="V190" s="3">
        <f ca="1">1-U190/MAX(U$2:U190)</f>
        <v>5.033829542356294E-2</v>
      </c>
      <c r="W190" s="35">
        <f t="shared" ca="1" si="32"/>
        <v>6.8809090909088582</v>
      </c>
    </row>
    <row r="191" spans="1:23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6">
        <v>5474099200</v>
      </c>
      <c r="G191" s="3">
        <f t="shared" si="22"/>
        <v>-4.0227401176901045E-3</v>
      </c>
      <c r="H191" s="3">
        <f>1-E191/MAX(E$2:E191)</f>
        <v>0.143224846994223</v>
      </c>
      <c r="I191" s="35">
        <f ca="1">IF(ROW()&gt;计算结果!B$18+1,AVERAGE(OFFSET(C191,0,0,-计算结果!B$18,3)),AVERAGE(OFFSET(C191,0,0,-ROW(),3)))</f>
        <v>932.65083333333337</v>
      </c>
      <c r="J191" s="35">
        <f ca="1">IF(ROW()&gt;计算结果!B$18+1,MAX(OFFSET(C191,0,0,-计算结果!B$18,1)),MAX(OFFSET(C191,0,0,-ROW(),1)))</f>
        <v>971.99</v>
      </c>
      <c r="K191" s="35">
        <f ca="1">IF(ROW()&gt;计算结果!B$18+1,MIN(OFFSET(D191,0,0,-计算结果!B$18,1)),MIN(OFFSET(D191,0,0,-ROW(),1)))</f>
        <v>892.36</v>
      </c>
      <c r="L191" s="35">
        <f t="shared" ca="1" si="23"/>
        <v>972.94166666666672</v>
      </c>
      <c r="M191" s="35">
        <f t="shared" ca="1" si="24"/>
        <v>1012.2808333333334</v>
      </c>
      <c r="N191" s="35">
        <f t="shared" ca="1" si="25"/>
        <v>1051.6199999999999</v>
      </c>
      <c r="O191" s="35">
        <f t="shared" ca="1" si="26"/>
        <v>893.31166666666672</v>
      </c>
      <c r="P191" s="35">
        <f t="shared" ca="1" si="27"/>
        <v>853.02083333333337</v>
      </c>
      <c r="Q191" s="35">
        <f t="shared" ca="1" si="28"/>
        <v>812.73</v>
      </c>
      <c r="R191" s="34" t="str">
        <f t="shared" ca="1" si="29"/>
        <v>卖</v>
      </c>
      <c r="S191" s="4" t="str">
        <f t="shared" ca="1" si="30"/>
        <v/>
      </c>
      <c r="T191" s="3">
        <f ca="1">IF(R190="买",E191/E190-1,0)-IF(S191=1,计算结果!B$17,0)</f>
        <v>0</v>
      </c>
      <c r="U191" s="2">
        <f t="shared" ca="1" si="31"/>
        <v>0.97619279470018916</v>
      </c>
      <c r="V191" s="3">
        <f ca="1">1-U191/MAX(U$2:U191)</f>
        <v>5.033829542356294E-2</v>
      </c>
      <c r="W191" s="35">
        <f t="shared" ca="1" si="32"/>
        <v>5.4283333333332848</v>
      </c>
    </row>
    <row r="192" spans="1:23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6">
        <v>6082545664</v>
      </c>
      <c r="G192" s="3">
        <f t="shared" si="22"/>
        <v>1.3018225515721848E-3</v>
      </c>
      <c r="H192" s="3">
        <f>1-E192/MAX(E$2:E192)</f>
        <v>0.14210947777841332</v>
      </c>
      <c r="I192" s="35">
        <f ca="1">IF(ROW()&gt;计算结果!B$18+1,AVERAGE(OFFSET(C192,0,0,-计算结果!B$18,3)),AVERAGE(OFFSET(C192,0,0,-ROW(),3)))</f>
        <v>931.57537878787889</v>
      </c>
      <c r="J192" s="35">
        <f ca="1">IF(ROW()&gt;计算结果!B$18+1,MAX(OFFSET(C192,0,0,-计算结果!B$18,1)),MAX(OFFSET(C192,0,0,-ROW(),1)))</f>
        <v>971.99</v>
      </c>
      <c r="K192" s="35">
        <f ca="1">IF(ROW()&gt;计算结果!B$18+1,MIN(OFFSET(D192,0,0,-计算结果!B$18,1)),MIN(OFFSET(D192,0,0,-ROW(),1)))</f>
        <v>889.57</v>
      </c>
      <c r="L192" s="35">
        <f t="shared" ca="1" si="23"/>
        <v>973.58075757575773</v>
      </c>
      <c r="M192" s="35">
        <f t="shared" ca="1" si="24"/>
        <v>1013.9953787878788</v>
      </c>
      <c r="N192" s="35">
        <f t="shared" ca="1" si="25"/>
        <v>1054.4099999999999</v>
      </c>
      <c r="O192" s="35">
        <f t="shared" ca="1" si="26"/>
        <v>891.16075757575777</v>
      </c>
      <c r="P192" s="35">
        <f t="shared" ca="1" si="27"/>
        <v>849.15537878787893</v>
      </c>
      <c r="Q192" s="35">
        <f t="shared" ca="1" si="28"/>
        <v>807.15000000000009</v>
      </c>
      <c r="R192" s="34" t="str">
        <f t="shared" ca="1" si="29"/>
        <v>卖</v>
      </c>
      <c r="S192" s="4" t="str">
        <f t="shared" ca="1" si="30"/>
        <v/>
      </c>
      <c r="T192" s="3">
        <f ca="1">IF(R191="买",E192/E191-1,0)-IF(S192=1,计算结果!B$17,0)</f>
        <v>0</v>
      </c>
      <c r="U192" s="2">
        <f t="shared" ca="1" si="31"/>
        <v>0.97619279470018916</v>
      </c>
      <c r="V192" s="3">
        <f ca="1">1-U192/MAX(U$2:U192)</f>
        <v>5.033829542356294E-2</v>
      </c>
      <c r="W192" s="35">
        <f t="shared" ca="1" si="32"/>
        <v>8.7492424242421976</v>
      </c>
    </row>
    <row r="193" spans="1:23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6">
        <v>5645095936</v>
      </c>
      <c r="G193" s="3">
        <f t="shared" si="22"/>
        <v>5.0005000500050745E-3</v>
      </c>
      <c r="H193" s="3">
        <f>1-E193/MAX(E$2:E193)</f>
        <v>0.13781959617914552</v>
      </c>
      <c r="I193" s="35">
        <f ca="1">IF(ROW()&gt;计算结果!B$18+1,AVERAGE(OFFSET(C193,0,0,-计算结果!B$18,3)),AVERAGE(OFFSET(C193,0,0,-ROW(),3)))</f>
        <v>930.5532575757577</v>
      </c>
      <c r="J193" s="35">
        <f ca="1">IF(ROW()&gt;计算结果!B$18+1,MAX(OFFSET(C193,0,0,-计算结果!B$18,1)),MAX(OFFSET(C193,0,0,-ROW(),1)))</f>
        <v>971.99</v>
      </c>
      <c r="K193" s="35">
        <f ca="1">IF(ROW()&gt;计算结果!B$18+1,MIN(OFFSET(D193,0,0,-计算结果!B$18,1)),MIN(OFFSET(D193,0,0,-ROW(),1)))</f>
        <v>889.57</v>
      </c>
      <c r="L193" s="35">
        <f t="shared" ca="1" si="23"/>
        <v>971.53651515151535</v>
      </c>
      <c r="M193" s="35">
        <f t="shared" ca="1" si="24"/>
        <v>1012.9732575757577</v>
      </c>
      <c r="N193" s="35">
        <f t="shared" ca="1" si="25"/>
        <v>1054.4099999999999</v>
      </c>
      <c r="O193" s="35">
        <f t="shared" ca="1" si="26"/>
        <v>889.11651515151539</v>
      </c>
      <c r="P193" s="35">
        <f t="shared" ca="1" si="27"/>
        <v>848.13325757575774</v>
      </c>
      <c r="Q193" s="35">
        <f t="shared" ca="1" si="28"/>
        <v>807.15000000000009</v>
      </c>
      <c r="R193" s="34" t="str">
        <f t="shared" ca="1" si="29"/>
        <v>卖</v>
      </c>
      <c r="S193" s="4" t="str">
        <f t="shared" ca="1" si="30"/>
        <v/>
      </c>
      <c r="T193" s="3">
        <f ca="1">IF(R192="买",E193/E192-1,0)-IF(S193=1,计算结果!B$17,0)</f>
        <v>0</v>
      </c>
      <c r="U193" s="2">
        <f t="shared" ca="1" si="31"/>
        <v>0.97619279470018916</v>
      </c>
      <c r="V193" s="3">
        <f ca="1">1-U193/MAX(U$2:U193)</f>
        <v>5.033829542356294E-2</v>
      </c>
      <c r="W193" s="35">
        <f t="shared" ca="1" si="32"/>
        <v>15.293484848484582</v>
      </c>
    </row>
    <row r="194" spans="1:23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6">
        <v>4674775552</v>
      </c>
      <c r="G194" s="3">
        <f t="shared" si="22"/>
        <v>2.4767528001681249E-3</v>
      </c>
      <c r="H194" s="3">
        <f>1-E194/MAX(E$2:E194)</f>
        <v>0.13568418844973218</v>
      </c>
      <c r="I194" s="35">
        <f ca="1">IF(ROW()&gt;计算结果!B$18+1,AVERAGE(OFFSET(C194,0,0,-计算结果!B$18,3)),AVERAGE(OFFSET(C194,0,0,-ROW(),3)))</f>
        <v>929.57606060606054</v>
      </c>
      <c r="J194" s="35">
        <f ca="1">IF(ROW()&gt;计算结果!B$18+1,MAX(OFFSET(C194,0,0,-计算结果!B$18,1)),MAX(OFFSET(C194,0,0,-ROW(),1)))</f>
        <v>971.99</v>
      </c>
      <c r="K194" s="35">
        <f ca="1">IF(ROW()&gt;计算结果!B$18+1,MIN(OFFSET(D194,0,0,-计算结果!B$18,1)),MIN(OFFSET(D194,0,0,-ROW(),1)))</f>
        <v>889.57</v>
      </c>
      <c r="L194" s="35">
        <f t="shared" ca="1" si="23"/>
        <v>969.58212121212102</v>
      </c>
      <c r="M194" s="35">
        <f t="shared" ca="1" si="24"/>
        <v>1011.9960606060605</v>
      </c>
      <c r="N194" s="35">
        <f t="shared" ca="1" si="25"/>
        <v>1054.4099999999999</v>
      </c>
      <c r="O194" s="35">
        <f t="shared" ca="1" si="26"/>
        <v>887.16212121212106</v>
      </c>
      <c r="P194" s="35">
        <f t="shared" ca="1" si="27"/>
        <v>847.15606060606058</v>
      </c>
      <c r="Q194" s="35">
        <f t="shared" ca="1" si="28"/>
        <v>807.15000000000009</v>
      </c>
      <c r="R194" s="34" t="str">
        <f t="shared" ca="1" si="29"/>
        <v>卖</v>
      </c>
      <c r="S194" s="4" t="str">
        <f t="shared" ca="1" si="30"/>
        <v/>
      </c>
      <c r="T194" s="3">
        <f ca="1">IF(R193="买",E194/E193-1,0)-IF(S194=1,计算结果!B$17,0)</f>
        <v>0</v>
      </c>
      <c r="U194" s="2">
        <f t="shared" ca="1" si="31"/>
        <v>0.97619279470018916</v>
      </c>
      <c r="V194" s="3">
        <f ca="1">1-U194/MAX(U$2:U194)</f>
        <v>5.033829542356294E-2</v>
      </c>
      <c r="W194" s="35">
        <f t="shared" ca="1" si="32"/>
        <v>19.487878787878913</v>
      </c>
    </row>
    <row r="195" spans="1:23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6">
        <v>5687105024</v>
      </c>
      <c r="G195" s="3">
        <f t="shared" ref="G195:G258" si="33">E195/E194-1</f>
        <v>-1.3654662769536197E-2</v>
      </c>
      <c r="H195" s="3">
        <f>1-E195/MAX(E$2:E195)</f>
        <v>0.14748612938282901</v>
      </c>
      <c r="I195" s="35">
        <f ca="1">IF(ROW()&gt;计算结果!B$18+1,AVERAGE(OFFSET(C195,0,0,-计算结果!B$18,3)),AVERAGE(OFFSET(C195,0,0,-ROW(),3)))</f>
        <v>928.49401515151533</v>
      </c>
      <c r="J195" s="35">
        <f ca="1">IF(ROW()&gt;计算结果!B$18+1,MAX(OFFSET(C195,0,0,-计算结果!B$18,1)),MAX(OFFSET(C195,0,0,-ROW(),1)))</f>
        <v>971.99</v>
      </c>
      <c r="K195" s="35">
        <f ca="1">IF(ROW()&gt;计算结果!B$18+1,MIN(OFFSET(D195,0,0,-计算结果!B$18,1)),MIN(OFFSET(D195,0,0,-ROW(),1)))</f>
        <v>889.57</v>
      </c>
      <c r="L195" s="35">
        <f t="shared" ref="L195:L258" ca="1" si="34">I195+I195-K195</f>
        <v>967.4180303030306</v>
      </c>
      <c r="M195" s="35">
        <f t="shared" ref="M195:M258" ca="1" si="35">I195+J195-K195</f>
        <v>1010.9140151515154</v>
      </c>
      <c r="N195" s="35">
        <f t="shared" ref="N195:N258" ca="1" si="36">2*J195-K195</f>
        <v>1054.4099999999999</v>
      </c>
      <c r="O195" s="35">
        <f t="shared" ref="O195:O258" ca="1" si="37">I195-(J195-I195)</f>
        <v>884.99803030303065</v>
      </c>
      <c r="P195" s="35">
        <f t="shared" ref="P195:P258" ca="1" si="38">I195-(J195-K195)</f>
        <v>846.07401515151537</v>
      </c>
      <c r="Q195" s="35">
        <f t="shared" ref="Q195:Q258" ca="1" si="39">2*K195-J195</f>
        <v>807.15000000000009</v>
      </c>
      <c r="R195" s="34" t="str">
        <f t="shared" ca="1" si="29"/>
        <v>卖</v>
      </c>
      <c r="S195" s="4" t="str">
        <f t="shared" ca="1" si="30"/>
        <v/>
      </c>
      <c r="T195" s="3">
        <f ca="1">IF(R194="买",E195/E194-1,0)-IF(S195=1,计算结果!B$17,0)</f>
        <v>0</v>
      </c>
      <c r="U195" s="2">
        <f t="shared" ca="1" si="31"/>
        <v>0.97619279470018916</v>
      </c>
      <c r="V195" s="3">
        <f ca="1">1-U195/MAX(U$2:U195)</f>
        <v>5.033829542356294E-2</v>
      </c>
      <c r="W195" s="35">
        <f t="shared" ca="1" si="32"/>
        <v>9.2719696969693359</v>
      </c>
    </row>
    <row r="196" spans="1:23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6">
        <v>5911800832</v>
      </c>
      <c r="G196" s="3">
        <f t="shared" si="33"/>
        <v>-2.0631352947096393E-2</v>
      </c>
      <c r="H196" s="3">
        <f>1-E196/MAX(E$2:E196)</f>
        <v>0.16507464393982718</v>
      </c>
      <c r="I196" s="35">
        <f ca="1">IF(ROW()&gt;计算结果!B$18+1,AVERAGE(OFFSET(C196,0,0,-计算结果!B$18,3)),AVERAGE(OFFSET(C196,0,0,-ROW(),3)))</f>
        <v>927.32515151515167</v>
      </c>
      <c r="J196" s="35">
        <f ca="1">IF(ROW()&gt;计算结果!B$18+1,MAX(OFFSET(C196,0,0,-计算结果!B$18,1)),MAX(OFFSET(C196,0,0,-ROW(),1)))</f>
        <v>971.99</v>
      </c>
      <c r="K196" s="35">
        <f ca="1">IF(ROW()&gt;计算结果!B$18+1,MIN(OFFSET(D196,0,0,-计算结果!B$18,1)),MIN(OFFSET(D196,0,0,-ROW(),1)))</f>
        <v>873.9</v>
      </c>
      <c r="L196" s="35">
        <f t="shared" ca="1" si="34"/>
        <v>980.75030303030337</v>
      </c>
      <c r="M196" s="35">
        <f t="shared" ca="1" si="35"/>
        <v>1025.4151515151516</v>
      </c>
      <c r="N196" s="35">
        <f t="shared" ca="1" si="36"/>
        <v>1070.08</v>
      </c>
      <c r="O196" s="35">
        <f t="shared" ca="1" si="37"/>
        <v>882.66030303030334</v>
      </c>
      <c r="P196" s="35">
        <f t="shared" ca="1" si="38"/>
        <v>829.23515151515164</v>
      </c>
      <c r="Q196" s="35">
        <f t="shared" ca="1" si="39"/>
        <v>775.81</v>
      </c>
      <c r="R196" s="34" t="str">
        <f t="shared" ref="R196:R259" ca="1" si="40">IF(OR(AND(E196&lt;N196,E196&gt;I196),E196&lt;Q196),"买","卖")</f>
        <v>卖</v>
      </c>
      <c r="S196" s="4" t="str">
        <f t="shared" ref="S196:S259" ca="1" si="41">IF(R195&lt;&gt;R196,1,"")</f>
        <v/>
      </c>
      <c r="T196" s="3">
        <f ca="1">IF(R195="买",E196/E195-1,0)-IF(S196=1,计算结果!B$17,0)</f>
        <v>0</v>
      </c>
      <c r="U196" s="2">
        <f t="shared" ref="U196:U259" ca="1" si="42">IFERROR(U195*(1+T196),U195)</f>
        <v>0.97619279470018916</v>
      </c>
      <c r="V196" s="3">
        <f ca="1">1-U196/MAX(U$2:U196)</f>
        <v>5.033829542356294E-2</v>
      </c>
      <c r="W196" s="35">
        <f t="shared" ref="W196:W259" ca="1" si="43">E196-O196</f>
        <v>-6.8403030303032892</v>
      </c>
    </row>
    <row r="197" spans="1:23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6">
        <v>5881848320</v>
      </c>
      <c r="G197" s="3">
        <f t="shared" si="33"/>
        <v>3.4253613756307644E-5</v>
      </c>
      <c r="H197" s="3">
        <f>1-E197/MAX(E$2:E197)</f>
        <v>0.16504604472916551</v>
      </c>
      <c r="I197" s="35">
        <f ca="1">IF(ROW()&gt;计算结果!B$18+1,AVERAGE(OFFSET(C197,0,0,-计算结果!B$18,3)),AVERAGE(OFFSET(C197,0,0,-ROW(),3)))</f>
        <v>926.30090909090927</v>
      </c>
      <c r="J197" s="35">
        <f ca="1">IF(ROW()&gt;计算结果!B$18+1,MAX(OFFSET(C197,0,0,-计算结果!B$18,1)),MAX(OFFSET(C197,0,0,-ROW(),1)))</f>
        <v>971.99</v>
      </c>
      <c r="K197" s="35">
        <f ca="1">IF(ROW()&gt;计算结果!B$18+1,MIN(OFFSET(D197,0,0,-计算结果!B$18,1)),MIN(OFFSET(D197,0,0,-ROW(),1)))</f>
        <v>869.72</v>
      </c>
      <c r="L197" s="35">
        <f t="shared" ca="1" si="34"/>
        <v>982.88181818181852</v>
      </c>
      <c r="M197" s="35">
        <f t="shared" ca="1" si="35"/>
        <v>1028.5709090909093</v>
      </c>
      <c r="N197" s="35">
        <f t="shared" ca="1" si="36"/>
        <v>1074.26</v>
      </c>
      <c r="O197" s="35">
        <f t="shared" ca="1" si="37"/>
        <v>880.61181818181853</v>
      </c>
      <c r="P197" s="35">
        <f t="shared" ca="1" si="38"/>
        <v>824.03090909090929</v>
      </c>
      <c r="Q197" s="35">
        <f t="shared" ca="1" si="39"/>
        <v>767.45</v>
      </c>
      <c r="R197" s="34" t="str">
        <f t="shared" ca="1" si="40"/>
        <v>卖</v>
      </c>
      <c r="S197" s="4" t="str">
        <f t="shared" ca="1" si="41"/>
        <v/>
      </c>
      <c r="T197" s="3">
        <f ca="1">IF(R196="买",E197/E196-1,0)-IF(S197=1,计算结果!B$17,0)</f>
        <v>0</v>
      </c>
      <c r="U197" s="2">
        <f t="shared" ca="1" si="42"/>
        <v>0.97619279470018916</v>
      </c>
      <c r="V197" s="3">
        <f ca="1">1-U197/MAX(U$2:U197)</f>
        <v>5.033829542356294E-2</v>
      </c>
      <c r="W197" s="35">
        <f t="shared" ca="1" si="43"/>
        <v>-4.7618181818185121</v>
      </c>
    </row>
    <row r="198" spans="1:23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6">
        <v>5565266432</v>
      </c>
      <c r="G198" s="3">
        <f t="shared" si="33"/>
        <v>-9.2709938916480938E-3</v>
      </c>
      <c r="H198" s="3">
        <f>1-E198/MAX(E$2:E198)</f>
        <v>0.17278689774828881</v>
      </c>
      <c r="I198" s="35">
        <f ca="1">IF(ROW()&gt;计算结果!B$18+1,AVERAGE(OFFSET(C198,0,0,-计算结果!B$18,3)),AVERAGE(OFFSET(C198,0,0,-ROW(),3)))</f>
        <v>924.96295454545486</v>
      </c>
      <c r="J198" s="35">
        <f ca="1">IF(ROW()&gt;计算结果!B$18+1,MAX(OFFSET(C198,0,0,-计算结果!B$18,1)),MAX(OFFSET(C198,0,0,-ROW(),1)))</f>
        <v>971.99</v>
      </c>
      <c r="K198" s="35">
        <f ca="1">IF(ROW()&gt;计算结果!B$18+1,MIN(OFFSET(D198,0,0,-计算结果!B$18,1)),MIN(OFFSET(D198,0,0,-ROW(),1)))</f>
        <v>859.69</v>
      </c>
      <c r="L198" s="35">
        <f t="shared" ca="1" si="34"/>
        <v>990.23590909090967</v>
      </c>
      <c r="M198" s="35">
        <f t="shared" ca="1" si="35"/>
        <v>1037.2629545454547</v>
      </c>
      <c r="N198" s="35">
        <f t="shared" ca="1" si="36"/>
        <v>1084.29</v>
      </c>
      <c r="O198" s="35">
        <f t="shared" ca="1" si="37"/>
        <v>877.93590909090972</v>
      </c>
      <c r="P198" s="35">
        <f t="shared" ca="1" si="38"/>
        <v>812.66295454545491</v>
      </c>
      <c r="Q198" s="35">
        <f t="shared" ca="1" si="39"/>
        <v>747.3900000000001</v>
      </c>
      <c r="R198" s="34" t="str">
        <f t="shared" ca="1" si="40"/>
        <v>卖</v>
      </c>
      <c r="S198" s="4" t="str">
        <f t="shared" ca="1" si="41"/>
        <v/>
      </c>
      <c r="T198" s="3">
        <f ca="1">IF(R197="买",E198/E197-1,0)-IF(S198=1,计算结果!B$17,0)</f>
        <v>0</v>
      </c>
      <c r="U198" s="2">
        <f t="shared" ca="1" si="42"/>
        <v>0.97619279470018916</v>
      </c>
      <c r="V198" s="3">
        <f ca="1">1-U198/MAX(U$2:U198)</f>
        <v>5.033829542356294E-2</v>
      </c>
      <c r="W198" s="35">
        <f t="shared" ca="1" si="43"/>
        <v>-10.205909090909699</v>
      </c>
    </row>
    <row r="199" spans="1:23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6">
        <v>4954801664</v>
      </c>
      <c r="G199" s="3">
        <f t="shared" si="33"/>
        <v>9.8532953798993184E-3</v>
      </c>
      <c r="H199" s="3">
        <f>1-E199/MAX(E$2:E199)</f>
        <v>0.16463612270967987</v>
      </c>
      <c r="I199" s="35">
        <f ca="1">IF(ROW()&gt;计算结果!B$18+1,AVERAGE(OFFSET(C199,0,0,-计算结果!B$18,3)),AVERAGE(OFFSET(C199,0,0,-ROW(),3)))</f>
        <v>923.83106060606087</v>
      </c>
      <c r="J199" s="35">
        <f ca="1">IF(ROW()&gt;计算结果!B$18+1,MAX(OFFSET(C199,0,0,-计算结果!B$18,1)),MAX(OFFSET(C199,0,0,-ROW(),1)))</f>
        <v>971.99</v>
      </c>
      <c r="K199" s="35">
        <f ca="1">IF(ROW()&gt;计算结果!B$18+1,MIN(OFFSET(D199,0,0,-计算结果!B$18,1)),MIN(OFFSET(D199,0,0,-ROW(),1)))</f>
        <v>859.69</v>
      </c>
      <c r="L199" s="35">
        <f t="shared" ca="1" si="34"/>
        <v>987.97212121212169</v>
      </c>
      <c r="M199" s="35">
        <f t="shared" ca="1" si="35"/>
        <v>1036.1310606060608</v>
      </c>
      <c r="N199" s="35">
        <f t="shared" ca="1" si="36"/>
        <v>1084.29</v>
      </c>
      <c r="O199" s="35">
        <f t="shared" ca="1" si="37"/>
        <v>875.67212121212174</v>
      </c>
      <c r="P199" s="35">
        <f t="shared" ca="1" si="38"/>
        <v>811.53106060606092</v>
      </c>
      <c r="Q199" s="35">
        <f t="shared" ca="1" si="39"/>
        <v>747.3900000000001</v>
      </c>
      <c r="R199" s="34" t="str">
        <f t="shared" ca="1" si="40"/>
        <v>卖</v>
      </c>
      <c r="S199" s="4" t="str">
        <f t="shared" ca="1" si="41"/>
        <v/>
      </c>
      <c r="T199" s="3">
        <f ca="1">IF(R198="买",E199/E198-1,0)-IF(S199=1,计算结果!B$17,0)</f>
        <v>0</v>
      </c>
      <c r="U199" s="2">
        <f t="shared" ca="1" si="42"/>
        <v>0.97619279470018916</v>
      </c>
      <c r="V199" s="3">
        <f ca="1">1-U199/MAX(U$2:U199)</f>
        <v>5.033829542356294E-2</v>
      </c>
      <c r="W199" s="35">
        <f t="shared" ca="1" si="43"/>
        <v>0.60787878787823502</v>
      </c>
    </row>
    <row r="200" spans="1:23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6">
        <v>4762514432</v>
      </c>
      <c r="G200" s="3">
        <f t="shared" si="33"/>
        <v>-3.9028620988724727E-3</v>
      </c>
      <c r="H200" s="3">
        <f>1-E200/MAX(E$2:E200)</f>
        <v>0.16789643272512345</v>
      </c>
      <c r="I200" s="35">
        <f ca="1">IF(ROW()&gt;计算结果!B$18+1,AVERAGE(OFFSET(C200,0,0,-计算结果!B$18,3)),AVERAGE(OFFSET(C200,0,0,-ROW(),3)))</f>
        <v>922.48310606060647</v>
      </c>
      <c r="J200" s="35">
        <f ca="1">IF(ROW()&gt;计算结果!B$18+1,MAX(OFFSET(C200,0,0,-计算结果!B$18,1)),MAX(OFFSET(C200,0,0,-ROW(),1)))</f>
        <v>971.99</v>
      </c>
      <c r="K200" s="35">
        <f ca="1">IF(ROW()&gt;计算结果!B$18+1,MIN(OFFSET(D200,0,0,-计算结果!B$18,1)),MIN(OFFSET(D200,0,0,-ROW(),1)))</f>
        <v>859.69</v>
      </c>
      <c r="L200" s="35">
        <f t="shared" ca="1" si="34"/>
        <v>985.27621212121289</v>
      </c>
      <c r="M200" s="35">
        <f t="shared" ca="1" si="35"/>
        <v>1034.7831060606063</v>
      </c>
      <c r="N200" s="35">
        <f t="shared" ca="1" si="36"/>
        <v>1084.29</v>
      </c>
      <c r="O200" s="35">
        <f t="shared" ca="1" si="37"/>
        <v>872.97621212121294</v>
      </c>
      <c r="P200" s="35">
        <f t="shared" ca="1" si="38"/>
        <v>810.18310606060652</v>
      </c>
      <c r="Q200" s="35">
        <f t="shared" ca="1" si="39"/>
        <v>747.3900000000001</v>
      </c>
      <c r="R200" s="34" t="str">
        <f t="shared" ca="1" si="40"/>
        <v>卖</v>
      </c>
      <c r="S200" s="4" t="str">
        <f t="shared" ca="1" si="41"/>
        <v/>
      </c>
      <c r="T200" s="3">
        <f ca="1">IF(R199="买",E200/E199-1,0)-IF(S200=1,计算结果!B$17,0)</f>
        <v>0</v>
      </c>
      <c r="U200" s="2">
        <f t="shared" ca="1" si="42"/>
        <v>0.97619279470018916</v>
      </c>
      <c r="V200" s="3">
        <f ca="1">1-U200/MAX(U$2:U200)</f>
        <v>5.033829542356294E-2</v>
      </c>
      <c r="W200" s="35">
        <f t="shared" ca="1" si="43"/>
        <v>-0.11621212121292501</v>
      </c>
    </row>
    <row r="201" spans="1:23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6">
        <v>6115386880</v>
      </c>
      <c r="G201" s="3">
        <f t="shared" si="33"/>
        <v>1.1021240519671016E-2</v>
      </c>
      <c r="H201" s="3">
        <f>1-E201/MAX(E$2:E201)</f>
        <v>0.15872561917291084</v>
      </c>
      <c r="I201" s="35">
        <f ca="1">IF(ROW()&gt;计算结果!B$18+1,AVERAGE(OFFSET(C201,0,0,-计算结果!B$18,3)),AVERAGE(OFFSET(C201,0,0,-ROW(),3)))</f>
        <v>921.3988636363639</v>
      </c>
      <c r="J201" s="35">
        <f ca="1">IF(ROW()&gt;计算结果!B$18+1,MAX(OFFSET(C201,0,0,-计算结果!B$18,1)),MAX(OFFSET(C201,0,0,-ROW(),1)))</f>
        <v>971.99</v>
      </c>
      <c r="K201" s="35">
        <f ca="1">IF(ROW()&gt;计算结果!B$18+1,MIN(OFFSET(D201,0,0,-计算结果!B$18,1)),MIN(OFFSET(D201,0,0,-ROW(),1)))</f>
        <v>859.69</v>
      </c>
      <c r="L201" s="35">
        <f t="shared" ca="1" si="34"/>
        <v>983.10772727272774</v>
      </c>
      <c r="M201" s="35">
        <f t="shared" ca="1" si="35"/>
        <v>1033.698863636364</v>
      </c>
      <c r="N201" s="35">
        <f t="shared" ca="1" si="36"/>
        <v>1084.29</v>
      </c>
      <c r="O201" s="35">
        <f t="shared" ca="1" si="37"/>
        <v>870.80772727272779</v>
      </c>
      <c r="P201" s="35">
        <f t="shared" ca="1" si="38"/>
        <v>809.09886363636394</v>
      </c>
      <c r="Q201" s="35">
        <f t="shared" ca="1" si="39"/>
        <v>747.3900000000001</v>
      </c>
      <c r="R201" s="34" t="str">
        <f t="shared" ca="1" si="40"/>
        <v>卖</v>
      </c>
      <c r="S201" s="4" t="str">
        <f t="shared" ca="1" si="41"/>
        <v/>
      </c>
      <c r="T201" s="3">
        <f ca="1">IF(R200="买",E201/E200-1,0)-IF(S201=1,计算结果!B$17,0)</f>
        <v>0</v>
      </c>
      <c r="U201" s="2">
        <f t="shared" ca="1" si="42"/>
        <v>0.97619279470018916</v>
      </c>
      <c r="V201" s="3">
        <f ca="1">1-U201/MAX(U$2:U201)</f>
        <v>5.033829542356294E-2</v>
      </c>
      <c r="W201" s="35">
        <f t="shared" ca="1" si="43"/>
        <v>11.67227272727223</v>
      </c>
    </row>
    <row r="202" spans="1:23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6">
        <v>5843191808</v>
      </c>
      <c r="G202" s="3">
        <f t="shared" si="33"/>
        <v>-8.9520442389628974E-3</v>
      </c>
      <c r="H202" s="3">
        <f>1-E202/MAX(E$2:E202)</f>
        <v>0.1662567446471811</v>
      </c>
      <c r="I202" s="35">
        <f ca="1">IF(ROW()&gt;计算结果!B$18+1,AVERAGE(OFFSET(C202,0,0,-计算结果!B$18,3)),AVERAGE(OFFSET(C202,0,0,-ROW(),3)))</f>
        <v>920.27719696969712</v>
      </c>
      <c r="J202" s="35">
        <f ca="1">IF(ROW()&gt;计算结果!B$18+1,MAX(OFFSET(C202,0,0,-计算结果!B$18,1)),MAX(OFFSET(C202,0,0,-ROW(),1)))</f>
        <v>971.99</v>
      </c>
      <c r="K202" s="35">
        <f ca="1">IF(ROW()&gt;计算结果!B$18+1,MIN(OFFSET(D202,0,0,-计算结果!B$18,1)),MIN(OFFSET(D202,0,0,-ROW(),1)))</f>
        <v>859.69</v>
      </c>
      <c r="L202" s="35">
        <f t="shared" ca="1" si="34"/>
        <v>980.86439393939418</v>
      </c>
      <c r="M202" s="35">
        <f t="shared" ca="1" si="35"/>
        <v>1032.5771969696971</v>
      </c>
      <c r="N202" s="35">
        <f t="shared" ca="1" si="36"/>
        <v>1084.29</v>
      </c>
      <c r="O202" s="35">
        <f t="shared" ca="1" si="37"/>
        <v>868.56439393939422</v>
      </c>
      <c r="P202" s="35">
        <f t="shared" ca="1" si="38"/>
        <v>807.97719696969716</v>
      </c>
      <c r="Q202" s="35">
        <f t="shared" ca="1" si="39"/>
        <v>747.3900000000001</v>
      </c>
      <c r="R202" s="34" t="str">
        <f t="shared" ca="1" si="40"/>
        <v>卖</v>
      </c>
      <c r="S202" s="4" t="str">
        <f t="shared" ca="1" si="41"/>
        <v/>
      </c>
      <c r="T202" s="3">
        <f ca="1">IF(R201="买",E202/E201-1,0)-IF(S202=1,计算结果!B$17,0)</f>
        <v>0</v>
      </c>
      <c r="U202" s="2">
        <f t="shared" ca="1" si="42"/>
        <v>0.97619279470018916</v>
      </c>
      <c r="V202" s="3">
        <f ca="1">1-U202/MAX(U$2:U202)</f>
        <v>5.033829542356294E-2</v>
      </c>
      <c r="W202" s="35">
        <f t="shared" ca="1" si="43"/>
        <v>6.015606060605819</v>
      </c>
    </row>
    <row r="203" spans="1:23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6">
        <v>4570235904</v>
      </c>
      <c r="G203" s="3">
        <f t="shared" si="33"/>
        <v>4.3220745958059137E-3</v>
      </c>
      <c r="H203" s="3">
        <f>1-E203/MAX(E$2:E203)</f>
        <v>0.16265324410379611</v>
      </c>
      <c r="I203" s="35">
        <f ca="1">IF(ROW()&gt;计算结果!B$18+1,AVERAGE(OFFSET(C203,0,0,-计算结果!B$18,3)),AVERAGE(OFFSET(C203,0,0,-ROW(),3)))</f>
        <v>919.26901515151519</v>
      </c>
      <c r="J203" s="35">
        <f ca="1">IF(ROW()&gt;计算结果!B$18+1,MAX(OFFSET(C203,0,0,-计算结果!B$18,1)),MAX(OFFSET(C203,0,0,-ROW(),1)))</f>
        <v>971.99</v>
      </c>
      <c r="K203" s="35">
        <f ca="1">IF(ROW()&gt;计算结果!B$18+1,MIN(OFFSET(D203,0,0,-计算结果!B$18,1)),MIN(OFFSET(D203,0,0,-ROW(),1)))</f>
        <v>859.69</v>
      </c>
      <c r="L203" s="35">
        <f t="shared" ca="1" si="34"/>
        <v>978.84803030303033</v>
      </c>
      <c r="M203" s="35">
        <f t="shared" ca="1" si="35"/>
        <v>1031.569015151515</v>
      </c>
      <c r="N203" s="35">
        <f t="shared" ca="1" si="36"/>
        <v>1084.29</v>
      </c>
      <c r="O203" s="35">
        <f t="shared" ca="1" si="37"/>
        <v>866.54803030303037</v>
      </c>
      <c r="P203" s="35">
        <f t="shared" ca="1" si="38"/>
        <v>806.96901515151524</v>
      </c>
      <c r="Q203" s="35">
        <f t="shared" ca="1" si="39"/>
        <v>747.3900000000001</v>
      </c>
      <c r="R203" s="34" t="str">
        <f t="shared" ca="1" si="40"/>
        <v>卖</v>
      </c>
      <c r="S203" s="4" t="str">
        <f t="shared" ca="1" si="41"/>
        <v/>
      </c>
      <c r="T203" s="3">
        <f ca="1">IF(R202="买",E203/E202-1,0)-IF(S203=1,计算结果!B$17,0)</f>
        <v>0</v>
      </c>
      <c r="U203" s="2">
        <f t="shared" ca="1" si="42"/>
        <v>0.97619279470018916</v>
      </c>
      <c r="V203" s="3">
        <f ca="1">1-U203/MAX(U$2:U203)</f>
        <v>5.033829542356294E-2</v>
      </c>
      <c r="W203" s="35">
        <f t="shared" ca="1" si="43"/>
        <v>11.811969696969641</v>
      </c>
    </row>
    <row r="204" spans="1:23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6">
        <v>3758294528</v>
      </c>
      <c r="G204" s="3">
        <f t="shared" si="33"/>
        <v>-1.2295641878046215E-3</v>
      </c>
      <c r="H204" s="3">
        <f>1-E204/MAX(E$2:E204)</f>
        <v>0.16368281568762044</v>
      </c>
      <c r="I204" s="35">
        <f ca="1">IF(ROW()&gt;计算结果!B$18+1,AVERAGE(OFFSET(C204,0,0,-计算结果!B$18,3)),AVERAGE(OFFSET(C204,0,0,-ROW(),3)))</f>
        <v>918.33757575757579</v>
      </c>
      <c r="J204" s="35">
        <f ca="1">IF(ROW()&gt;计算结果!B$18+1,MAX(OFFSET(C204,0,0,-计算结果!B$18,1)),MAX(OFFSET(C204,0,0,-ROW(),1)))</f>
        <v>971.99</v>
      </c>
      <c r="K204" s="35">
        <f ca="1">IF(ROW()&gt;计算结果!B$18+1,MIN(OFFSET(D204,0,0,-计算结果!B$18,1)),MIN(OFFSET(D204,0,0,-ROW(),1)))</f>
        <v>859.69</v>
      </c>
      <c r="L204" s="35">
        <f t="shared" ca="1" si="34"/>
        <v>976.98515151515153</v>
      </c>
      <c r="M204" s="35">
        <f t="shared" ca="1" si="35"/>
        <v>1030.6375757575756</v>
      </c>
      <c r="N204" s="35">
        <f t="shared" ca="1" si="36"/>
        <v>1084.29</v>
      </c>
      <c r="O204" s="35">
        <f t="shared" ca="1" si="37"/>
        <v>864.68515151515157</v>
      </c>
      <c r="P204" s="35">
        <f t="shared" ca="1" si="38"/>
        <v>806.03757575757584</v>
      </c>
      <c r="Q204" s="35">
        <f t="shared" ca="1" si="39"/>
        <v>747.3900000000001</v>
      </c>
      <c r="R204" s="34" t="str">
        <f t="shared" ca="1" si="40"/>
        <v>卖</v>
      </c>
      <c r="S204" s="4" t="str">
        <f t="shared" ca="1" si="41"/>
        <v/>
      </c>
      <c r="T204" s="3">
        <f ca="1">IF(R203="买",E204/E203-1,0)-IF(S204=1,计算结果!B$17,0)</f>
        <v>0</v>
      </c>
      <c r="U204" s="2">
        <f t="shared" ca="1" si="42"/>
        <v>0.97619279470018916</v>
      </c>
      <c r="V204" s="3">
        <f ca="1">1-U204/MAX(U$2:U204)</f>
        <v>5.033829542356294E-2</v>
      </c>
      <c r="W204" s="35">
        <f t="shared" ca="1" si="43"/>
        <v>12.594848484848399</v>
      </c>
    </row>
    <row r="205" spans="1:23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6">
        <v>4617261056</v>
      </c>
      <c r="G205" s="3">
        <f t="shared" si="33"/>
        <v>4.8331205544409617E-3</v>
      </c>
      <c r="H205" s="3">
        <f>1-E205/MAX(E$2:E205)</f>
        <v>0.15964079391408803</v>
      </c>
      <c r="I205" s="35">
        <f ca="1">IF(ROW()&gt;计算结果!B$18+1,AVERAGE(OFFSET(C205,0,0,-计算结果!B$18,3)),AVERAGE(OFFSET(C205,0,0,-ROW(),3)))</f>
        <v>917.32803030303023</v>
      </c>
      <c r="J205" s="35">
        <f ca="1">IF(ROW()&gt;计算结果!B$18+1,MAX(OFFSET(C205,0,0,-计算结果!B$18,1)),MAX(OFFSET(C205,0,0,-ROW(),1)))</f>
        <v>971.99</v>
      </c>
      <c r="K205" s="35">
        <f ca="1">IF(ROW()&gt;计算结果!B$18+1,MIN(OFFSET(D205,0,0,-计算结果!B$18,1)),MIN(OFFSET(D205,0,0,-ROW(),1)))</f>
        <v>859.69</v>
      </c>
      <c r="L205" s="35">
        <f t="shared" ca="1" si="34"/>
        <v>974.96606060606041</v>
      </c>
      <c r="M205" s="35">
        <f t="shared" ca="1" si="35"/>
        <v>1029.6280303030303</v>
      </c>
      <c r="N205" s="35">
        <f t="shared" ca="1" si="36"/>
        <v>1084.29</v>
      </c>
      <c r="O205" s="35">
        <f t="shared" ca="1" si="37"/>
        <v>862.66606060606046</v>
      </c>
      <c r="P205" s="35">
        <f t="shared" ca="1" si="38"/>
        <v>805.02803030303028</v>
      </c>
      <c r="Q205" s="35">
        <f t="shared" ca="1" si="39"/>
        <v>747.3900000000001</v>
      </c>
      <c r="R205" s="34" t="str">
        <f t="shared" ca="1" si="40"/>
        <v>卖</v>
      </c>
      <c r="S205" s="4" t="str">
        <f t="shared" ca="1" si="41"/>
        <v/>
      </c>
      <c r="T205" s="3">
        <f ca="1">IF(R204="买",E205/E204-1,0)-IF(S205=1,计算结果!B$17,0)</f>
        <v>0</v>
      </c>
      <c r="U205" s="2">
        <f t="shared" ca="1" si="42"/>
        <v>0.97619279470018916</v>
      </c>
      <c r="V205" s="3">
        <f ca="1">1-U205/MAX(U$2:U205)</f>
        <v>5.033829542356294E-2</v>
      </c>
      <c r="W205" s="35">
        <f t="shared" ca="1" si="43"/>
        <v>18.853939393939527</v>
      </c>
    </row>
    <row r="206" spans="1:23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6">
        <v>5544780288</v>
      </c>
      <c r="G206" s="3">
        <f t="shared" si="33"/>
        <v>-2.5750975587620628E-3</v>
      </c>
      <c r="H206" s="3">
        <f>1-E206/MAX(E$2:E206)</f>
        <v>0.16180480085416316</v>
      </c>
      <c r="I206" s="35">
        <f ca="1">IF(ROW()&gt;计算结果!B$18+1,AVERAGE(OFFSET(C206,0,0,-计算结果!B$18,3)),AVERAGE(OFFSET(C206,0,0,-ROW(),3)))</f>
        <v>916.01969696969707</v>
      </c>
      <c r="J206" s="35">
        <f ca="1">IF(ROW()&gt;计算结果!B$18+1,MAX(OFFSET(C206,0,0,-计算结果!B$18,1)),MAX(OFFSET(C206,0,0,-ROW(),1)))</f>
        <v>971.99</v>
      </c>
      <c r="K206" s="35">
        <f ca="1">IF(ROW()&gt;计算结果!B$18+1,MIN(OFFSET(D206,0,0,-计算结果!B$18,1)),MIN(OFFSET(D206,0,0,-ROW(),1)))</f>
        <v>859.69</v>
      </c>
      <c r="L206" s="35">
        <f t="shared" ca="1" si="34"/>
        <v>972.34939393939408</v>
      </c>
      <c r="M206" s="35">
        <f t="shared" ca="1" si="35"/>
        <v>1028.3196969696969</v>
      </c>
      <c r="N206" s="35">
        <f t="shared" ca="1" si="36"/>
        <v>1084.29</v>
      </c>
      <c r="O206" s="35">
        <f t="shared" ca="1" si="37"/>
        <v>860.04939393939412</v>
      </c>
      <c r="P206" s="35">
        <f t="shared" ca="1" si="38"/>
        <v>803.71969696969711</v>
      </c>
      <c r="Q206" s="35">
        <f t="shared" ca="1" si="39"/>
        <v>747.3900000000001</v>
      </c>
      <c r="R206" s="34" t="str">
        <f t="shared" ca="1" si="40"/>
        <v>卖</v>
      </c>
      <c r="S206" s="4" t="str">
        <f t="shared" ca="1" si="41"/>
        <v/>
      </c>
      <c r="T206" s="3">
        <f ca="1">IF(R205="买",E206/E205-1,0)-IF(S206=1,计算结果!B$17,0)</f>
        <v>0</v>
      </c>
      <c r="U206" s="2">
        <f t="shared" ca="1" si="42"/>
        <v>0.97619279470018916</v>
      </c>
      <c r="V206" s="3">
        <f ca="1">1-U206/MAX(U$2:U206)</f>
        <v>5.033829542356294E-2</v>
      </c>
      <c r="W206" s="35">
        <f t="shared" ca="1" si="43"/>
        <v>19.200606060605878</v>
      </c>
    </row>
    <row r="207" spans="1:23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6">
        <v>5071603712</v>
      </c>
      <c r="G207" s="3">
        <f t="shared" si="33"/>
        <v>-1.8515780494739786E-2</v>
      </c>
      <c r="H207" s="3">
        <f>1-E207/MAX(E$2:E207)</f>
        <v>0.17732463917329211</v>
      </c>
      <c r="I207" s="35">
        <f ca="1">IF(ROW()&gt;计算结果!B$18+1,AVERAGE(OFFSET(C207,0,0,-计算结果!B$18,3)),AVERAGE(OFFSET(C207,0,0,-ROW(),3)))</f>
        <v>914.25143939393945</v>
      </c>
      <c r="J207" s="35">
        <f ca="1">IF(ROW()&gt;计算结果!B$18+1,MAX(OFFSET(C207,0,0,-计算结果!B$18,1)),MAX(OFFSET(C207,0,0,-ROW(),1)))</f>
        <v>971.99</v>
      </c>
      <c r="K207" s="35">
        <f ca="1">IF(ROW()&gt;计算结果!B$18+1,MIN(OFFSET(D207,0,0,-计算结果!B$18,1)),MIN(OFFSET(D207,0,0,-ROW(),1)))</f>
        <v>859.69</v>
      </c>
      <c r="L207" s="35">
        <f t="shared" ca="1" si="34"/>
        <v>968.81287878787884</v>
      </c>
      <c r="M207" s="35">
        <f t="shared" ca="1" si="35"/>
        <v>1026.5514393939393</v>
      </c>
      <c r="N207" s="35">
        <f t="shared" ca="1" si="36"/>
        <v>1084.29</v>
      </c>
      <c r="O207" s="35">
        <f t="shared" ca="1" si="37"/>
        <v>856.51287878787889</v>
      </c>
      <c r="P207" s="35">
        <f t="shared" ca="1" si="38"/>
        <v>801.95143939393949</v>
      </c>
      <c r="Q207" s="35">
        <f t="shared" ca="1" si="39"/>
        <v>747.3900000000001</v>
      </c>
      <c r="R207" s="34" t="str">
        <f t="shared" ca="1" si="40"/>
        <v>卖</v>
      </c>
      <c r="S207" s="4" t="str">
        <f t="shared" ca="1" si="41"/>
        <v/>
      </c>
      <c r="T207" s="3">
        <f ca="1">IF(R206="买",E207/E206-1,0)-IF(S207=1,计算结果!B$17,0)</f>
        <v>0</v>
      </c>
      <c r="U207" s="2">
        <f t="shared" ca="1" si="42"/>
        <v>0.97619279470018916</v>
      </c>
      <c r="V207" s="3">
        <f ca="1">1-U207/MAX(U$2:U207)</f>
        <v>5.033829542356294E-2</v>
      </c>
      <c r="W207" s="35">
        <f t="shared" ca="1" si="43"/>
        <v>6.4571212121211374</v>
      </c>
    </row>
    <row r="208" spans="1:23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6">
        <v>4221479168</v>
      </c>
      <c r="G208" s="3">
        <f t="shared" si="33"/>
        <v>2.1089956777176067E-3</v>
      </c>
      <c r="H208" s="3">
        <f>1-E208/MAX(E$2:E208)</f>
        <v>0.17558962039314385</v>
      </c>
      <c r="I208" s="35">
        <f ca="1">IF(ROW()&gt;计算结果!B$18+1,AVERAGE(OFFSET(C208,0,0,-计算结果!B$18,3)),AVERAGE(OFFSET(C208,0,0,-ROW(),3)))</f>
        <v>912.27856060606052</v>
      </c>
      <c r="J208" s="35">
        <f ca="1">IF(ROW()&gt;计算结果!B$18+1,MAX(OFFSET(C208,0,0,-计算结果!B$18,1)),MAX(OFFSET(C208,0,0,-ROW(),1)))</f>
        <v>971.99</v>
      </c>
      <c r="K208" s="35">
        <f ca="1">IF(ROW()&gt;计算结果!B$18+1,MIN(OFFSET(D208,0,0,-计算结果!B$18,1)),MIN(OFFSET(D208,0,0,-ROW(),1)))</f>
        <v>857.79</v>
      </c>
      <c r="L208" s="35">
        <f t="shared" ca="1" si="34"/>
        <v>966.76712121212108</v>
      </c>
      <c r="M208" s="35">
        <f t="shared" ca="1" si="35"/>
        <v>1026.4785606060605</v>
      </c>
      <c r="N208" s="35">
        <f t="shared" ca="1" si="36"/>
        <v>1086.19</v>
      </c>
      <c r="O208" s="35">
        <f t="shared" ca="1" si="37"/>
        <v>852.56712121212104</v>
      </c>
      <c r="P208" s="35">
        <f t="shared" ca="1" si="38"/>
        <v>798.07856060606048</v>
      </c>
      <c r="Q208" s="35">
        <f t="shared" ca="1" si="39"/>
        <v>743.58999999999992</v>
      </c>
      <c r="R208" s="34" t="str">
        <f t="shared" ca="1" si="40"/>
        <v>卖</v>
      </c>
      <c r="S208" s="4" t="str">
        <f t="shared" ca="1" si="41"/>
        <v/>
      </c>
      <c r="T208" s="3">
        <f ca="1">IF(R207="买",E208/E207-1,0)-IF(S208=1,计算结果!B$17,0)</f>
        <v>0</v>
      </c>
      <c r="U208" s="2">
        <f t="shared" ca="1" si="42"/>
        <v>0.97619279470018916</v>
      </c>
      <c r="V208" s="3">
        <f ca="1">1-U208/MAX(U$2:U208)</f>
        <v>5.033829542356294E-2</v>
      </c>
      <c r="W208" s="35">
        <f t="shared" ca="1" si="43"/>
        <v>12.222878787878926</v>
      </c>
    </row>
    <row r="209" spans="1:23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6">
        <v>2924317696</v>
      </c>
      <c r="G209" s="3">
        <f t="shared" si="33"/>
        <v>-3.0527642549057488E-3</v>
      </c>
      <c r="H209" s="3">
        <f>1-E209/MAX(E$2:E209)</f>
        <v>0.17810635093138094</v>
      </c>
      <c r="I209" s="35">
        <f ca="1">IF(ROW()&gt;计算结果!B$18+1,AVERAGE(OFFSET(C209,0,0,-计算结果!B$18,3)),AVERAGE(OFFSET(C209,0,0,-ROW(),3)))</f>
        <v>910.43659090909057</v>
      </c>
      <c r="J209" s="35">
        <f ca="1">IF(ROW()&gt;计算结果!B$18+1,MAX(OFFSET(C209,0,0,-计算结果!B$18,1)),MAX(OFFSET(C209,0,0,-ROW(),1)))</f>
        <v>971.99</v>
      </c>
      <c r="K209" s="35">
        <f ca="1">IF(ROW()&gt;计算结果!B$18+1,MIN(OFFSET(D209,0,0,-计算结果!B$18,1)),MIN(OFFSET(D209,0,0,-ROW(),1)))</f>
        <v>857.79</v>
      </c>
      <c r="L209" s="35">
        <f t="shared" ca="1" si="34"/>
        <v>963.08318181818117</v>
      </c>
      <c r="M209" s="35">
        <f t="shared" ca="1" si="35"/>
        <v>1024.6365909090905</v>
      </c>
      <c r="N209" s="35">
        <f t="shared" ca="1" si="36"/>
        <v>1086.19</v>
      </c>
      <c r="O209" s="35">
        <f t="shared" ca="1" si="37"/>
        <v>848.88318181818113</v>
      </c>
      <c r="P209" s="35">
        <f t="shared" ca="1" si="38"/>
        <v>796.23659090909052</v>
      </c>
      <c r="Q209" s="35">
        <f t="shared" ca="1" si="39"/>
        <v>743.58999999999992</v>
      </c>
      <c r="R209" s="34" t="str">
        <f t="shared" ca="1" si="40"/>
        <v>卖</v>
      </c>
      <c r="S209" s="4" t="str">
        <f t="shared" ca="1" si="41"/>
        <v/>
      </c>
      <c r="T209" s="3">
        <f ca="1">IF(R208="买",E209/E208-1,0)-IF(S209=1,计算结果!B$17,0)</f>
        <v>0</v>
      </c>
      <c r="U209" s="2">
        <f t="shared" ca="1" si="42"/>
        <v>0.97619279470018916</v>
      </c>
      <c r="V209" s="3">
        <f ca="1">1-U209/MAX(U$2:U209)</f>
        <v>5.033829542356294E-2</v>
      </c>
      <c r="W209" s="35">
        <f t="shared" ca="1" si="43"/>
        <v>13.266818181818849</v>
      </c>
    </row>
    <row r="210" spans="1:23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6">
        <v>4158739968</v>
      </c>
      <c r="G210" s="3">
        <f t="shared" si="33"/>
        <v>-6.3909992460708942E-3</v>
      </c>
      <c r="H210" s="3">
        <f>1-E210/MAX(E$2:E210)</f>
        <v>0.18335907262292894</v>
      </c>
      <c r="I210" s="35">
        <f ca="1">IF(ROW()&gt;计算结果!B$18+1,AVERAGE(OFFSET(C210,0,0,-计算结果!B$18,3)),AVERAGE(OFFSET(C210,0,0,-ROW(),3)))</f>
        <v>908.46424242424234</v>
      </c>
      <c r="J210" s="35">
        <f ca="1">IF(ROW()&gt;计算结果!B$18+1,MAX(OFFSET(C210,0,0,-计算结果!B$18,1)),MAX(OFFSET(C210,0,0,-ROW(),1)))</f>
        <v>971.99</v>
      </c>
      <c r="K210" s="35">
        <f ca="1">IF(ROW()&gt;计算结果!B$18+1,MIN(OFFSET(D210,0,0,-计算结果!B$18,1)),MIN(OFFSET(D210,0,0,-ROW(),1)))</f>
        <v>853.86</v>
      </c>
      <c r="L210" s="35">
        <f t="shared" ca="1" si="34"/>
        <v>963.06848484848467</v>
      </c>
      <c r="M210" s="35">
        <f t="shared" ca="1" si="35"/>
        <v>1026.5942424242421</v>
      </c>
      <c r="N210" s="35">
        <f t="shared" ca="1" si="36"/>
        <v>1090.1199999999999</v>
      </c>
      <c r="O210" s="35">
        <f t="shared" ca="1" si="37"/>
        <v>844.93848484848468</v>
      </c>
      <c r="P210" s="35">
        <f t="shared" ca="1" si="38"/>
        <v>790.33424242424235</v>
      </c>
      <c r="Q210" s="35">
        <f t="shared" ca="1" si="39"/>
        <v>735.73</v>
      </c>
      <c r="R210" s="34" t="str">
        <f t="shared" ca="1" si="40"/>
        <v>卖</v>
      </c>
      <c r="S210" s="4" t="str">
        <f t="shared" ca="1" si="41"/>
        <v/>
      </c>
      <c r="T210" s="3">
        <f ca="1">IF(R209="买",E210/E209-1,0)-IF(S210=1,计算结果!B$17,0)</f>
        <v>0</v>
      </c>
      <c r="U210" s="2">
        <f t="shared" ca="1" si="42"/>
        <v>0.97619279470018916</v>
      </c>
      <c r="V210" s="3">
        <f ca="1">1-U210/MAX(U$2:U210)</f>
        <v>5.033829542356294E-2</v>
      </c>
      <c r="W210" s="35">
        <f t="shared" ca="1" si="43"/>
        <v>11.701515151515309</v>
      </c>
    </row>
    <row r="211" spans="1:23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6">
        <v>4185382400</v>
      </c>
      <c r="G211" s="3">
        <f t="shared" si="33"/>
        <v>7.564437803511348E-3</v>
      </c>
      <c r="H211" s="3">
        <f>1-E211/MAX(E$2:E211)</f>
        <v>0.17718164311998319</v>
      </c>
      <c r="I211" s="35">
        <f ca="1">IF(ROW()&gt;计算结果!B$18+1,AVERAGE(OFFSET(C211,0,0,-计算结果!B$18,3)),AVERAGE(OFFSET(C211,0,0,-ROW(),3)))</f>
        <v>906.28181818181815</v>
      </c>
      <c r="J211" s="35">
        <f ca="1">IF(ROW()&gt;计算结果!B$18+1,MAX(OFFSET(C211,0,0,-计算结果!B$18,1)),MAX(OFFSET(C211,0,0,-ROW(),1)))</f>
        <v>971.99</v>
      </c>
      <c r="K211" s="35">
        <f ca="1">IF(ROW()&gt;计算结果!B$18+1,MIN(OFFSET(D211,0,0,-计算结果!B$18,1)),MIN(OFFSET(D211,0,0,-ROW(),1)))</f>
        <v>847.49</v>
      </c>
      <c r="L211" s="35">
        <f t="shared" ca="1" si="34"/>
        <v>965.0736363636363</v>
      </c>
      <c r="M211" s="35">
        <f t="shared" ca="1" si="35"/>
        <v>1030.7818181818182</v>
      </c>
      <c r="N211" s="35">
        <f t="shared" ca="1" si="36"/>
        <v>1096.49</v>
      </c>
      <c r="O211" s="35">
        <f t="shared" ca="1" si="37"/>
        <v>840.5736363636363</v>
      </c>
      <c r="P211" s="35">
        <f t="shared" ca="1" si="38"/>
        <v>781.78181818181815</v>
      </c>
      <c r="Q211" s="35">
        <f t="shared" ca="1" si="39"/>
        <v>722.99</v>
      </c>
      <c r="R211" s="34" t="str">
        <f t="shared" ca="1" si="40"/>
        <v>卖</v>
      </c>
      <c r="S211" s="4" t="str">
        <f t="shared" ca="1" si="41"/>
        <v/>
      </c>
      <c r="T211" s="3">
        <f ca="1">IF(R210="买",E211/E210-1,0)-IF(S211=1,计算结果!B$17,0)</f>
        <v>0</v>
      </c>
      <c r="U211" s="2">
        <f t="shared" ca="1" si="42"/>
        <v>0.97619279470018916</v>
      </c>
      <c r="V211" s="3">
        <f ca="1">1-U211/MAX(U$2:U211)</f>
        <v>5.033829542356294E-2</v>
      </c>
      <c r="W211" s="35">
        <f t="shared" ca="1" si="43"/>
        <v>22.546363636363708</v>
      </c>
    </row>
    <row r="212" spans="1:23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6">
        <v>4120494848</v>
      </c>
      <c r="G212" s="3">
        <f t="shared" si="33"/>
        <v>-5.329502270832176E-4</v>
      </c>
      <c r="H212" s="3">
        <f>1-E212/MAX(E$2:E212)</f>
        <v>0.17762016435013062</v>
      </c>
      <c r="I212" s="35">
        <f ca="1">IF(ROW()&gt;计算结果!B$18+1,AVERAGE(OFFSET(C212,0,0,-计算结果!B$18,3)),AVERAGE(OFFSET(C212,0,0,-ROW(),3)))</f>
        <v>904.25499999999988</v>
      </c>
      <c r="J212" s="35">
        <f ca="1">IF(ROW()&gt;计算结果!B$18+1,MAX(OFFSET(C212,0,0,-计算结果!B$18,1)),MAX(OFFSET(C212,0,0,-ROW(),1)))</f>
        <v>971.99</v>
      </c>
      <c r="K212" s="35">
        <f ca="1">IF(ROW()&gt;计算结果!B$18+1,MIN(OFFSET(D212,0,0,-计算结果!B$18,1)),MIN(OFFSET(D212,0,0,-ROW(),1)))</f>
        <v>847.49</v>
      </c>
      <c r="L212" s="35">
        <f t="shared" ca="1" si="34"/>
        <v>961.01999999999975</v>
      </c>
      <c r="M212" s="35">
        <f t="shared" ca="1" si="35"/>
        <v>1028.7549999999999</v>
      </c>
      <c r="N212" s="35">
        <f t="shared" ca="1" si="36"/>
        <v>1096.49</v>
      </c>
      <c r="O212" s="35">
        <f t="shared" ca="1" si="37"/>
        <v>836.51999999999975</v>
      </c>
      <c r="P212" s="35">
        <f t="shared" ca="1" si="38"/>
        <v>779.75499999999988</v>
      </c>
      <c r="Q212" s="35">
        <f t="shared" ca="1" si="39"/>
        <v>722.99</v>
      </c>
      <c r="R212" s="34" t="str">
        <f t="shared" ca="1" si="40"/>
        <v>卖</v>
      </c>
      <c r="S212" s="4" t="str">
        <f t="shared" ca="1" si="41"/>
        <v/>
      </c>
      <c r="T212" s="3">
        <f ca="1">IF(R211="买",E212/E211-1,0)-IF(S212=1,计算结果!B$17,0)</f>
        <v>0</v>
      </c>
      <c r="U212" s="2">
        <f t="shared" ca="1" si="42"/>
        <v>0.97619279470018916</v>
      </c>
      <c r="V212" s="3">
        <f ca="1">1-U212/MAX(U$2:U212)</f>
        <v>5.033829542356294E-2</v>
      </c>
      <c r="W212" s="35">
        <f t="shared" ca="1" si="43"/>
        <v>26.140000000000214</v>
      </c>
    </row>
    <row r="213" spans="1:23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6">
        <v>8353934336</v>
      </c>
      <c r="G213" s="3">
        <f t="shared" si="33"/>
        <v>2.2697238773097261E-2</v>
      </c>
      <c r="H213" s="3">
        <f>1-E213/MAX(E$2:E213)</f>
        <v>0.15895441285820511</v>
      </c>
      <c r="I213" s="35">
        <f ca="1">IF(ROW()&gt;计算结果!B$18+1,AVERAGE(OFFSET(C213,0,0,-计算结果!B$18,3)),AVERAGE(OFFSET(C213,0,0,-ROW(),3)))</f>
        <v>902.61681818181808</v>
      </c>
      <c r="J213" s="35">
        <f ca="1">IF(ROW()&gt;计算结果!B$18+1,MAX(OFFSET(C213,0,0,-计算结果!B$18,1)),MAX(OFFSET(C213,0,0,-ROW(),1)))</f>
        <v>971.99</v>
      </c>
      <c r="K213" s="35">
        <f ca="1">IF(ROW()&gt;计算结果!B$18+1,MIN(OFFSET(D213,0,0,-计算结果!B$18,1)),MIN(OFFSET(D213,0,0,-ROW(),1)))</f>
        <v>847.49</v>
      </c>
      <c r="L213" s="35">
        <f t="shared" ca="1" si="34"/>
        <v>957.74363636363614</v>
      </c>
      <c r="M213" s="35">
        <f t="shared" ca="1" si="35"/>
        <v>1027.1168181818182</v>
      </c>
      <c r="N213" s="35">
        <f t="shared" ca="1" si="36"/>
        <v>1096.49</v>
      </c>
      <c r="O213" s="35">
        <f t="shared" ca="1" si="37"/>
        <v>833.24363636363614</v>
      </c>
      <c r="P213" s="35">
        <f t="shared" ca="1" si="38"/>
        <v>778.11681818181808</v>
      </c>
      <c r="Q213" s="35">
        <f t="shared" ca="1" si="39"/>
        <v>722.99</v>
      </c>
      <c r="R213" s="34" t="str">
        <f t="shared" ca="1" si="40"/>
        <v>卖</v>
      </c>
      <c r="S213" s="4" t="str">
        <f t="shared" ca="1" si="41"/>
        <v/>
      </c>
      <c r="T213" s="3">
        <f ca="1">IF(R212="买",E213/E212-1,0)-IF(S213=1,计算结果!B$17,0)</f>
        <v>0</v>
      </c>
      <c r="U213" s="2">
        <f t="shared" ca="1" si="42"/>
        <v>0.97619279470018916</v>
      </c>
      <c r="V213" s="3">
        <f ca="1">1-U213/MAX(U$2:U213)</f>
        <v>5.033829542356294E-2</v>
      </c>
      <c r="W213" s="35">
        <f t="shared" ca="1" si="43"/>
        <v>48.996363636363867</v>
      </c>
    </row>
    <row r="214" spans="1:23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6">
        <v>4897254400</v>
      </c>
      <c r="G214" s="3">
        <f t="shared" si="33"/>
        <v>1.8475698222706338E-3</v>
      </c>
      <c r="H214" s="3">
        <f>1-E214/MAX(E$2:E214)</f>
        <v>0.15740052241224811</v>
      </c>
      <c r="I214" s="35">
        <f ca="1">IF(ROW()&gt;计算结果!B$18+1,AVERAGE(OFFSET(C214,0,0,-计算结果!B$18,3)),AVERAGE(OFFSET(C214,0,0,-ROW(),3)))</f>
        <v>900.90818181818179</v>
      </c>
      <c r="J214" s="35">
        <f ca="1">IF(ROW()&gt;计算结果!B$18+1,MAX(OFFSET(C214,0,0,-计算结果!B$18,1)),MAX(OFFSET(C214,0,0,-ROW(),1)))</f>
        <v>971.99</v>
      </c>
      <c r="K214" s="35">
        <f ca="1">IF(ROW()&gt;计算结果!B$18+1,MIN(OFFSET(D214,0,0,-计算结果!B$18,1)),MIN(OFFSET(D214,0,0,-ROW(),1)))</f>
        <v>847.49</v>
      </c>
      <c r="L214" s="35">
        <f t="shared" ca="1" si="34"/>
        <v>954.32636363636357</v>
      </c>
      <c r="M214" s="35">
        <f t="shared" ca="1" si="35"/>
        <v>1025.4081818181819</v>
      </c>
      <c r="N214" s="35">
        <f t="shared" ca="1" si="36"/>
        <v>1096.49</v>
      </c>
      <c r="O214" s="35">
        <f t="shared" ca="1" si="37"/>
        <v>829.82636363636357</v>
      </c>
      <c r="P214" s="35">
        <f t="shared" ca="1" si="38"/>
        <v>776.40818181818179</v>
      </c>
      <c r="Q214" s="35">
        <f t="shared" ca="1" si="39"/>
        <v>722.99</v>
      </c>
      <c r="R214" s="34" t="str">
        <f t="shared" ca="1" si="40"/>
        <v>卖</v>
      </c>
      <c r="S214" s="4" t="str">
        <f t="shared" ca="1" si="41"/>
        <v/>
      </c>
      <c r="T214" s="3">
        <f ca="1">IF(R213="买",E214/E213-1,0)-IF(S214=1,计算结果!B$17,0)</f>
        <v>0</v>
      </c>
      <c r="U214" s="2">
        <f t="shared" ca="1" si="42"/>
        <v>0.97619279470018916</v>
      </c>
      <c r="V214" s="3">
        <f ca="1">1-U214/MAX(U$2:U214)</f>
        <v>5.033829542356294E-2</v>
      </c>
      <c r="W214" s="35">
        <f t="shared" ca="1" si="43"/>
        <v>54.043636363636438</v>
      </c>
    </row>
    <row r="215" spans="1:23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6">
        <v>4500600832</v>
      </c>
      <c r="G215" s="3">
        <f t="shared" si="33"/>
        <v>-1.6122280425854507E-2</v>
      </c>
      <c r="H215" s="3">
        <f>1-E215/MAX(E$2:E215)</f>
        <v>0.17098514747659632</v>
      </c>
      <c r="I215" s="35">
        <f ca="1">IF(ROW()&gt;计算结果!B$18+1,AVERAGE(OFFSET(C215,0,0,-计算结果!B$18,3)),AVERAGE(OFFSET(C215,0,0,-ROW(),3)))</f>
        <v>898.7944696969696</v>
      </c>
      <c r="J215" s="35">
        <f ca="1">IF(ROW()&gt;计算结果!B$18+1,MAX(OFFSET(C215,0,0,-计算结果!B$18,1)),MAX(OFFSET(C215,0,0,-ROW(),1)))</f>
        <v>971.99</v>
      </c>
      <c r="K215" s="35">
        <f ca="1">IF(ROW()&gt;计算结果!B$18+1,MIN(OFFSET(D215,0,0,-计算结果!B$18,1)),MIN(OFFSET(D215,0,0,-ROW(),1)))</f>
        <v>847.49</v>
      </c>
      <c r="L215" s="35">
        <f t="shared" ca="1" si="34"/>
        <v>950.09893939393919</v>
      </c>
      <c r="M215" s="35">
        <f t="shared" ca="1" si="35"/>
        <v>1023.2944696969696</v>
      </c>
      <c r="N215" s="35">
        <f t="shared" ca="1" si="36"/>
        <v>1096.49</v>
      </c>
      <c r="O215" s="35">
        <f t="shared" ca="1" si="37"/>
        <v>825.59893939393919</v>
      </c>
      <c r="P215" s="35">
        <f t="shared" ca="1" si="38"/>
        <v>774.2944696969696</v>
      </c>
      <c r="Q215" s="35">
        <f t="shared" ca="1" si="39"/>
        <v>722.99</v>
      </c>
      <c r="R215" s="34" t="str">
        <f t="shared" ca="1" si="40"/>
        <v>卖</v>
      </c>
      <c r="S215" s="4" t="str">
        <f t="shared" ca="1" si="41"/>
        <v/>
      </c>
      <c r="T215" s="3">
        <f ca="1">IF(R214="买",E215/E214-1,0)-IF(S215=1,计算结果!B$17,0)</f>
        <v>0</v>
      </c>
      <c r="U215" s="2">
        <f t="shared" ca="1" si="42"/>
        <v>0.97619279470018916</v>
      </c>
      <c r="V215" s="3">
        <f ca="1">1-U215/MAX(U$2:U215)</f>
        <v>5.033829542356294E-2</v>
      </c>
      <c r="W215" s="35">
        <f t="shared" ca="1" si="43"/>
        <v>44.021060606060814</v>
      </c>
    </row>
    <row r="216" spans="1:23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6">
        <v>3944070400</v>
      </c>
      <c r="G216" s="3">
        <f t="shared" si="33"/>
        <v>7.6010211356685176E-3</v>
      </c>
      <c r="H216" s="3">
        <f>1-E216/MAX(E$2:E216)</f>
        <v>0.16468378806078288</v>
      </c>
      <c r="I216" s="35">
        <f ca="1">IF(ROW()&gt;计算结果!B$18+1,AVERAGE(OFFSET(C216,0,0,-计算结果!B$18,3)),AVERAGE(OFFSET(C216,0,0,-ROW(),3)))</f>
        <v>896.62037878787874</v>
      </c>
      <c r="J216" s="35">
        <f ca="1">IF(ROW()&gt;计算结果!B$18+1,MAX(OFFSET(C216,0,0,-计算结果!B$18,1)),MAX(OFFSET(C216,0,0,-ROW(),1)))</f>
        <v>971.99</v>
      </c>
      <c r="K216" s="35">
        <f ca="1">IF(ROW()&gt;计算结果!B$18+1,MIN(OFFSET(D216,0,0,-计算结果!B$18,1)),MIN(OFFSET(D216,0,0,-ROW(),1)))</f>
        <v>847.49</v>
      </c>
      <c r="L216" s="35">
        <f t="shared" ca="1" si="34"/>
        <v>945.75075757575746</v>
      </c>
      <c r="M216" s="35">
        <f t="shared" ca="1" si="35"/>
        <v>1021.1203787878787</v>
      </c>
      <c r="N216" s="35">
        <f t="shared" ca="1" si="36"/>
        <v>1096.49</v>
      </c>
      <c r="O216" s="35">
        <f t="shared" ca="1" si="37"/>
        <v>821.25075757575746</v>
      </c>
      <c r="P216" s="35">
        <f t="shared" ca="1" si="38"/>
        <v>772.12037878787874</v>
      </c>
      <c r="Q216" s="35">
        <f t="shared" ca="1" si="39"/>
        <v>722.99</v>
      </c>
      <c r="R216" s="34" t="str">
        <f t="shared" ca="1" si="40"/>
        <v>卖</v>
      </c>
      <c r="S216" s="4" t="str">
        <f t="shared" ca="1" si="41"/>
        <v/>
      </c>
      <c r="T216" s="3">
        <f ca="1">IF(R215="买",E216/E215-1,0)-IF(S216=1,计算结果!B$17,0)</f>
        <v>0</v>
      </c>
      <c r="U216" s="2">
        <f t="shared" ca="1" si="42"/>
        <v>0.97619279470018916</v>
      </c>
      <c r="V216" s="3">
        <f ca="1">1-U216/MAX(U$2:U216)</f>
        <v>5.033829542356294E-2</v>
      </c>
      <c r="W216" s="35">
        <f t="shared" ca="1" si="43"/>
        <v>54.979242424242557</v>
      </c>
    </row>
    <row r="217" spans="1:23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6">
        <v>6102429696</v>
      </c>
      <c r="G217" s="3">
        <f t="shared" si="33"/>
        <v>6.0029900825124827E-3</v>
      </c>
      <c r="H217" s="3">
        <f>1-E217/MAX(E$2:E217)</f>
        <v>0.15966939312474981</v>
      </c>
      <c r="I217" s="35">
        <f ca="1">IF(ROW()&gt;计算结果!B$18+1,AVERAGE(OFFSET(C217,0,0,-计算结果!B$18,3)),AVERAGE(OFFSET(C217,0,0,-ROW(),3)))</f>
        <v>894.65045454545452</v>
      </c>
      <c r="J217" s="35">
        <f ca="1">IF(ROW()&gt;计算结果!B$18+1,MAX(OFFSET(C217,0,0,-计算结果!B$18,1)),MAX(OFFSET(C217,0,0,-ROW(),1)))</f>
        <v>971.99</v>
      </c>
      <c r="K217" s="35">
        <f ca="1">IF(ROW()&gt;计算结果!B$18+1,MIN(OFFSET(D217,0,0,-计算结果!B$18,1)),MIN(OFFSET(D217,0,0,-ROW(),1)))</f>
        <v>847.49</v>
      </c>
      <c r="L217" s="35">
        <f t="shared" ca="1" si="34"/>
        <v>941.81090909090904</v>
      </c>
      <c r="M217" s="35">
        <f t="shared" ca="1" si="35"/>
        <v>1019.1504545454545</v>
      </c>
      <c r="N217" s="35">
        <f t="shared" ca="1" si="36"/>
        <v>1096.49</v>
      </c>
      <c r="O217" s="35">
        <f t="shared" ca="1" si="37"/>
        <v>817.31090909090904</v>
      </c>
      <c r="P217" s="35">
        <f t="shared" ca="1" si="38"/>
        <v>770.15045454545452</v>
      </c>
      <c r="Q217" s="35">
        <f t="shared" ca="1" si="39"/>
        <v>722.99</v>
      </c>
      <c r="R217" s="34" t="str">
        <f t="shared" ca="1" si="40"/>
        <v>卖</v>
      </c>
      <c r="S217" s="4" t="str">
        <f t="shared" ca="1" si="41"/>
        <v/>
      </c>
      <c r="T217" s="3">
        <f ca="1">IF(R216="买",E217/E216-1,0)-IF(S217=1,计算结果!B$17,0)</f>
        <v>0</v>
      </c>
      <c r="U217" s="2">
        <f t="shared" ca="1" si="42"/>
        <v>0.97619279470018916</v>
      </c>
      <c r="V217" s="3">
        <f ca="1">1-U217/MAX(U$2:U217)</f>
        <v>5.033829542356294E-2</v>
      </c>
      <c r="W217" s="35">
        <f t="shared" ca="1" si="43"/>
        <v>64.179090909090974</v>
      </c>
    </row>
    <row r="218" spans="1:23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6">
        <v>5127946752</v>
      </c>
      <c r="G218" s="3">
        <f t="shared" si="33"/>
        <v>2.9608957560494087E-3</v>
      </c>
      <c r="H218" s="3">
        <f>1-E218/MAX(E$2:E218)</f>
        <v>0.1571812617971744</v>
      </c>
      <c r="I218" s="35">
        <f ca="1">IF(ROW()&gt;计算结果!B$18+1,AVERAGE(OFFSET(C218,0,0,-计算结果!B$18,3)),AVERAGE(OFFSET(C218,0,0,-ROW(),3)))</f>
        <v>892.66659090909093</v>
      </c>
      <c r="J218" s="35">
        <f ca="1">IF(ROW()&gt;计算结果!B$18+1,MAX(OFFSET(C218,0,0,-计算结果!B$18,1)),MAX(OFFSET(C218,0,0,-ROW(),1)))</f>
        <v>971.65</v>
      </c>
      <c r="K218" s="35">
        <f ca="1">IF(ROW()&gt;计算结果!B$18+1,MIN(OFFSET(D218,0,0,-计算结果!B$18,1)),MIN(OFFSET(D218,0,0,-ROW(),1)))</f>
        <v>847.49</v>
      </c>
      <c r="L218" s="35">
        <f t="shared" ca="1" si="34"/>
        <v>937.84318181818185</v>
      </c>
      <c r="M218" s="35">
        <f t="shared" ca="1" si="35"/>
        <v>1016.8265909090908</v>
      </c>
      <c r="N218" s="35">
        <f t="shared" ca="1" si="36"/>
        <v>1095.81</v>
      </c>
      <c r="O218" s="35">
        <f t="shared" ca="1" si="37"/>
        <v>813.68318181818188</v>
      </c>
      <c r="P218" s="35">
        <f t="shared" ca="1" si="38"/>
        <v>768.50659090909096</v>
      </c>
      <c r="Q218" s="35">
        <f t="shared" ca="1" si="39"/>
        <v>723.33</v>
      </c>
      <c r="R218" s="34" t="str">
        <f t="shared" ca="1" si="40"/>
        <v>卖</v>
      </c>
      <c r="S218" s="4" t="str">
        <f t="shared" ca="1" si="41"/>
        <v/>
      </c>
      <c r="T218" s="3">
        <f ca="1">IF(R217="买",E218/E217-1,0)-IF(S218=1,计算结果!B$17,0)</f>
        <v>0</v>
      </c>
      <c r="U218" s="2">
        <f t="shared" ca="1" si="42"/>
        <v>0.97619279470018916</v>
      </c>
      <c r="V218" s="3">
        <f ca="1">1-U218/MAX(U$2:U218)</f>
        <v>5.033829542356294E-2</v>
      </c>
      <c r="W218" s="35">
        <f t="shared" ca="1" si="43"/>
        <v>70.416818181818144</v>
      </c>
    </row>
    <row r="219" spans="1:23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6">
        <v>4239101696</v>
      </c>
      <c r="G219" s="3">
        <f t="shared" si="33"/>
        <v>-4.4451985069563493E-3</v>
      </c>
      <c r="H219" s="3">
        <f>1-E219/MAX(E$2:E219)</f>
        <v>0.16092775839386841</v>
      </c>
      <c r="I219" s="35">
        <f ca="1">IF(ROW()&gt;计算结果!B$18+1,AVERAGE(OFFSET(C219,0,0,-计算结果!B$18,3)),AVERAGE(OFFSET(C219,0,0,-ROW(),3)))</f>
        <v>890.80189393939384</v>
      </c>
      <c r="J219" s="35">
        <f ca="1">IF(ROW()&gt;计算结果!B$18+1,MAX(OFFSET(C219,0,0,-计算结果!B$18,1)),MAX(OFFSET(C219,0,0,-ROW(),1)))</f>
        <v>961.37</v>
      </c>
      <c r="K219" s="35">
        <f ca="1">IF(ROW()&gt;计算结果!B$18+1,MIN(OFFSET(D219,0,0,-计算结果!B$18,1)),MIN(OFFSET(D219,0,0,-ROW(),1)))</f>
        <v>847.49</v>
      </c>
      <c r="L219" s="35">
        <f t="shared" ca="1" si="34"/>
        <v>934.11378787878766</v>
      </c>
      <c r="M219" s="35">
        <f t="shared" ca="1" si="35"/>
        <v>1004.6818939393938</v>
      </c>
      <c r="N219" s="35">
        <f t="shared" ca="1" si="36"/>
        <v>1075.25</v>
      </c>
      <c r="O219" s="35">
        <f t="shared" ca="1" si="37"/>
        <v>820.23378787878767</v>
      </c>
      <c r="P219" s="35">
        <f t="shared" ca="1" si="38"/>
        <v>776.92189393939384</v>
      </c>
      <c r="Q219" s="35">
        <f t="shared" ca="1" si="39"/>
        <v>733.61</v>
      </c>
      <c r="R219" s="34" t="str">
        <f t="shared" ca="1" si="40"/>
        <v>卖</v>
      </c>
      <c r="S219" s="4" t="str">
        <f t="shared" ca="1" si="41"/>
        <v/>
      </c>
      <c r="T219" s="3">
        <f ca="1">IF(R218="买",E219/E218-1,0)-IF(S219=1,计算结果!B$17,0)</f>
        <v>0</v>
      </c>
      <c r="U219" s="2">
        <f t="shared" ca="1" si="42"/>
        <v>0.97619279470018916</v>
      </c>
      <c r="V219" s="3">
        <f ca="1">1-U219/MAX(U$2:U219)</f>
        <v>5.033829542356294E-2</v>
      </c>
      <c r="W219" s="35">
        <f t="shared" ca="1" si="43"/>
        <v>59.936212121212293</v>
      </c>
    </row>
    <row r="220" spans="1:23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6">
        <v>3597357312</v>
      </c>
      <c r="G220" s="3">
        <f t="shared" si="33"/>
        <v>-1.0066237204176431E-2</v>
      </c>
      <c r="H220" s="3">
        <f>1-E220/MAX(E$2:E220)</f>
        <v>0.16937405860931576</v>
      </c>
      <c r="I220" s="35">
        <f ca="1">IF(ROW()&gt;计算结果!B$18+1,AVERAGE(OFFSET(C220,0,0,-计算结果!B$18,3)),AVERAGE(OFFSET(C220,0,0,-ROW(),3)))</f>
        <v>889.07098484848473</v>
      </c>
      <c r="J220" s="35">
        <f ca="1">IF(ROW()&gt;计算结果!B$18+1,MAX(OFFSET(C220,0,0,-计算结果!B$18,1)),MAX(OFFSET(C220,0,0,-ROW(),1)))</f>
        <v>942.73</v>
      </c>
      <c r="K220" s="35">
        <f ca="1">IF(ROW()&gt;计算结果!B$18+1,MIN(OFFSET(D220,0,0,-计算结果!B$18,1)),MIN(OFFSET(D220,0,0,-ROW(),1)))</f>
        <v>847.49</v>
      </c>
      <c r="L220" s="35">
        <f t="shared" ca="1" si="34"/>
        <v>930.65196969696945</v>
      </c>
      <c r="M220" s="35">
        <f t="shared" ca="1" si="35"/>
        <v>984.31098484848485</v>
      </c>
      <c r="N220" s="35">
        <f t="shared" ca="1" si="36"/>
        <v>1037.97</v>
      </c>
      <c r="O220" s="35">
        <f t="shared" ca="1" si="37"/>
        <v>835.41196969696944</v>
      </c>
      <c r="P220" s="35">
        <f t="shared" ca="1" si="38"/>
        <v>793.83098484848472</v>
      </c>
      <c r="Q220" s="35">
        <f t="shared" ca="1" si="39"/>
        <v>752.25</v>
      </c>
      <c r="R220" s="34" t="str">
        <f t="shared" ca="1" si="40"/>
        <v>卖</v>
      </c>
      <c r="S220" s="4" t="str">
        <f t="shared" ca="1" si="41"/>
        <v/>
      </c>
      <c r="T220" s="3">
        <f ca="1">IF(R219="买",E220/E219-1,0)-IF(S220=1,计算结果!B$17,0)</f>
        <v>0</v>
      </c>
      <c r="U220" s="2">
        <f t="shared" ca="1" si="42"/>
        <v>0.97619279470018916</v>
      </c>
      <c r="V220" s="3">
        <f ca="1">1-U220/MAX(U$2:U220)</f>
        <v>5.033829542356294E-2</v>
      </c>
      <c r="W220" s="35">
        <f t="shared" ca="1" si="43"/>
        <v>35.898030303030509</v>
      </c>
    </row>
    <row r="221" spans="1:23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6">
        <v>3676845312</v>
      </c>
      <c r="G221" s="3">
        <f t="shared" si="33"/>
        <v>2.8921968071067283E-3</v>
      </c>
      <c r="H221" s="3">
        <f>1-E221/MAX(E$2:E221)</f>
        <v>0.16697172491372569</v>
      </c>
      <c r="I221" s="35">
        <f ca="1">IF(ROW()&gt;计算结果!B$18+1,AVERAGE(OFFSET(C221,0,0,-计算结果!B$18,3)),AVERAGE(OFFSET(C221,0,0,-ROW(),3)))</f>
        <v>887.81727272727278</v>
      </c>
      <c r="J221" s="35">
        <f ca="1">IF(ROW()&gt;计算结果!B$18+1,MAX(OFFSET(C221,0,0,-计算结果!B$18,1)),MAX(OFFSET(C221,0,0,-ROW(),1)))</f>
        <v>927.42</v>
      </c>
      <c r="K221" s="35">
        <f ca="1">IF(ROW()&gt;计算结果!B$18+1,MIN(OFFSET(D221,0,0,-计算结果!B$18,1)),MIN(OFFSET(D221,0,0,-ROW(),1)))</f>
        <v>847.49</v>
      </c>
      <c r="L221" s="35">
        <f t="shared" ca="1" si="34"/>
        <v>928.14454545454555</v>
      </c>
      <c r="M221" s="35">
        <f t="shared" ca="1" si="35"/>
        <v>967.74727272727273</v>
      </c>
      <c r="N221" s="35">
        <f t="shared" ca="1" si="36"/>
        <v>1007.3499999999999</v>
      </c>
      <c r="O221" s="35">
        <f t="shared" ca="1" si="37"/>
        <v>848.2145454545456</v>
      </c>
      <c r="P221" s="35">
        <f t="shared" ca="1" si="38"/>
        <v>807.88727272727283</v>
      </c>
      <c r="Q221" s="35">
        <f t="shared" ca="1" si="39"/>
        <v>767.56000000000006</v>
      </c>
      <c r="R221" s="34" t="str">
        <f t="shared" ca="1" si="40"/>
        <v>卖</v>
      </c>
      <c r="S221" s="4" t="str">
        <f t="shared" ca="1" si="41"/>
        <v/>
      </c>
      <c r="T221" s="3">
        <f ca="1">IF(R220="买",E221/E220-1,0)-IF(S221=1,计算结果!B$17,0)</f>
        <v>0</v>
      </c>
      <c r="U221" s="2">
        <f t="shared" ca="1" si="42"/>
        <v>0.97619279470018916</v>
      </c>
      <c r="V221" s="3">
        <f ca="1">1-U221/MAX(U$2:U221)</f>
        <v>5.033829542356294E-2</v>
      </c>
      <c r="W221" s="35">
        <f t="shared" ca="1" si="43"/>
        <v>25.61545454545444</v>
      </c>
    </row>
    <row r="222" spans="1:23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6">
        <v>3355703040</v>
      </c>
      <c r="G222" s="3">
        <f t="shared" si="33"/>
        <v>-8.6973438769555322E-4</v>
      </c>
      <c r="H222" s="3">
        <f>1-E222/MAX(E$2:E222)</f>
        <v>0.16769623825049096</v>
      </c>
      <c r="I222" s="35">
        <f ca="1">IF(ROW()&gt;计算结果!B$18+1,AVERAGE(OFFSET(C222,0,0,-计算结果!B$18,3)),AVERAGE(OFFSET(C222,0,0,-ROW(),3)))</f>
        <v>886.77712121212107</v>
      </c>
      <c r="J222" s="35">
        <f ca="1">IF(ROW()&gt;计算结果!B$18+1,MAX(OFFSET(C222,0,0,-计算结果!B$18,1)),MAX(OFFSET(C222,0,0,-ROW(),1)))</f>
        <v>926.09</v>
      </c>
      <c r="K222" s="35">
        <f ca="1">IF(ROW()&gt;计算结果!B$18+1,MIN(OFFSET(D222,0,0,-计算结果!B$18,1)),MIN(OFFSET(D222,0,0,-ROW(),1)))</f>
        <v>847.49</v>
      </c>
      <c r="L222" s="35">
        <f t="shared" ca="1" si="34"/>
        <v>926.06424242424214</v>
      </c>
      <c r="M222" s="35">
        <f t="shared" ca="1" si="35"/>
        <v>965.37712121212121</v>
      </c>
      <c r="N222" s="35">
        <f t="shared" ca="1" si="36"/>
        <v>1004.69</v>
      </c>
      <c r="O222" s="35">
        <f t="shared" ca="1" si="37"/>
        <v>847.46424242424212</v>
      </c>
      <c r="P222" s="35">
        <f t="shared" ca="1" si="38"/>
        <v>808.17712121212105</v>
      </c>
      <c r="Q222" s="35">
        <f t="shared" ca="1" si="39"/>
        <v>768.89</v>
      </c>
      <c r="R222" s="34" t="str">
        <f t="shared" ca="1" si="40"/>
        <v>卖</v>
      </c>
      <c r="S222" s="4" t="str">
        <f t="shared" ca="1" si="41"/>
        <v/>
      </c>
      <c r="T222" s="3">
        <f ca="1">IF(R221="买",E222/E221-1,0)-IF(S222=1,计算结果!B$17,0)</f>
        <v>0</v>
      </c>
      <c r="U222" s="2">
        <f t="shared" ca="1" si="42"/>
        <v>0.97619279470018916</v>
      </c>
      <c r="V222" s="3">
        <f ca="1">1-U222/MAX(U$2:U222)</f>
        <v>5.033829542356294E-2</v>
      </c>
      <c r="W222" s="35">
        <f t="shared" ca="1" si="43"/>
        <v>25.605757575757934</v>
      </c>
    </row>
    <row r="223" spans="1:23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6">
        <v>3937214208</v>
      </c>
      <c r="G223" s="3">
        <f t="shared" si="33"/>
        <v>-3.5850504541445893E-3</v>
      </c>
      <c r="H223" s="3">
        <f>1-E223/MAX(E$2:E223)</f>
        <v>0.17068008922953726</v>
      </c>
      <c r="I223" s="35">
        <f ca="1">IF(ROW()&gt;计算结果!B$18+1,AVERAGE(OFFSET(C223,0,0,-计算结果!B$18,3)),AVERAGE(OFFSET(C223,0,0,-ROW(),3)))</f>
        <v>885.71954545454548</v>
      </c>
      <c r="J223" s="35">
        <f ca="1">IF(ROW()&gt;计算结果!B$18+1,MAX(OFFSET(C223,0,0,-计算结果!B$18,1)),MAX(OFFSET(C223,0,0,-ROW(),1)))</f>
        <v>926.09</v>
      </c>
      <c r="K223" s="35">
        <f ca="1">IF(ROW()&gt;计算结果!B$18+1,MIN(OFFSET(D223,0,0,-计算结果!B$18,1)),MIN(OFFSET(D223,0,0,-ROW(),1)))</f>
        <v>847.49</v>
      </c>
      <c r="L223" s="35">
        <f t="shared" ca="1" si="34"/>
        <v>923.94909090909096</v>
      </c>
      <c r="M223" s="35">
        <f t="shared" ca="1" si="35"/>
        <v>964.3195454545455</v>
      </c>
      <c r="N223" s="35">
        <f t="shared" ca="1" si="36"/>
        <v>1004.69</v>
      </c>
      <c r="O223" s="35">
        <f t="shared" ca="1" si="37"/>
        <v>845.34909090909093</v>
      </c>
      <c r="P223" s="35">
        <f t="shared" ca="1" si="38"/>
        <v>807.11954545454546</v>
      </c>
      <c r="Q223" s="35">
        <f t="shared" ca="1" si="39"/>
        <v>768.89</v>
      </c>
      <c r="R223" s="34" t="str">
        <f t="shared" ca="1" si="40"/>
        <v>卖</v>
      </c>
      <c r="S223" s="4" t="str">
        <f t="shared" ca="1" si="41"/>
        <v/>
      </c>
      <c r="T223" s="3">
        <f ca="1">IF(R222="买",E223/E222-1,0)-IF(S223=1,计算结果!B$17,0)</f>
        <v>0</v>
      </c>
      <c r="U223" s="2">
        <f t="shared" ca="1" si="42"/>
        <v>0.97619279470018916</v>
      </c>
      <c r="V223" s="3">
        <f ca="1">1-U223/MAX(U$2:U223)</f>
        <v>5.033829542356294E-2</v>
      </c>
      <c r="W223" s="35">
        <f t="shared" ca="1" si="43"/>
        <v>24.590909090909122</v>
      </c>
    </row>
    <row r="224" spans="1:23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6">
        <v>4606547968</v>
      </c>
      <c r="G224" s="3">
        <f t="shared" si="33"/>
        <v>-1.1874382141297102E-2</v>
      </c>
      <c r="H224" s="3">
        <f>1-E224/MAX(E$2:E224)</f>
        <v>0.18052775076741212</v>
      </c>
      <c r="I224" s="35">
        <f ca="1">IF(ROW()&gt;计算结果!B$18+1,AVERAGE(OFFSET(C224,0,0,-计算结果!B$18,3)),AVERAGE(OFFSET(C224,0,0,-ROW(),3)))</f>
        <v>884.65265151515155</v>
      </c>
      <c r="J224" s="35">
        <f ca="1">IF(ROW()&gt;计算结果!B$18+1,MAX(OFFSET(C224,0,0,-计算结果!B$18,1)),MAX(OFFSET(C224,0,0,-ROW(),1)))</f>
        <v>926.09</v>
      </c>
      <c r="K224" s="35">
        <f ca="1">IF(ROW()&gt;计算结果!B$18+1,MIN(OFFSET(D224,0,0,-计算结果!B$18,1)),MIN(OFFSET(D224,0,0,-ROW(),1)))</f>
        <v>847.49</v>
      </c>
      <c r="L224" s="35">
        <f t="shared" ca="1" si="34"/>
        <v>921.81530303030308</v>
      </c>
      <c r="M224" s="35">
        <f t="shared" ca="1" si="35"/>
        <v>963.25265151515146</v>
      </c>
      <c r="N224" s="35">
        <f t="shared" ca="1" si="36"/>
        <v>1004.69</v>
      </c>
      <c r="O224" s="35">
        <f t="shared" ca="1" si="37"/>
        <v>843.21530303030306</v>
      </c>
      <c r="P224" s="35">
        <f t="shared" ca="1" si="38"/>
        <v>806.05265151515152</v>
      </c>
      <c r="Q224" s="35">
        <f t="shared" ca="1" si="39"/>
        <v>768.89</v>
      </c>
      <c r="R224" s="34" t="str">
        <f t="shared" ca="1" si="40"/>
        <v>卖</v>
      </c>
      <c r="S224" s="4" t="str">
        <f t="shared" ca="1" si="41"/>
        <v/>
      </c>
      <c r="T224" s="3">
        <f ca="1">IF(R223="买",E224/E223-1,0)-IF(S224=1,计算结果!B$17,0)</f>
        <v>0</v>
      </c>
      <c r="U224" s="2">
        <f t="shared" ca="1" si="42"/>
        <v>0.97619279470018916</v>
      </c>
      <c r="V224" s="3">
        <f ca="1">1-U224/MAX(U$2:U224)</f>
        <v>5.033829542356294E-2</v>
      </c>
      <c r="W224" s="35">
        <f t="shared" ca="1" si="43"/>
        <v>16.394696969696952</v>
      </c>
    </row>
    <row r="225" spans="1:23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6">
        <v>4737134592</v>
      </c>
      <c r="G225" s="3">
        <f t="shared" si="33"/>
        <v>7.5266690708577499E-3</v>
      </c>
      <c r="H225" s="3">
        <f>1-E225/MAX(E$2:E225)</f>
        <v>0.17435985433468704</v>
      </c>
      <c r="I225" s="35">
        <f ca="1">IF(ROW()&gt;计算结果!B$18+1,AVERAGE(OFFSET(C225,0,0,-计算结果!B$18,3)),AVERAGE(OFFSET(C225,0,0,-ROW(),3)))</f>
        <v>883.69477272727283</v>
      </c>
      <c r="J225" s="35">
        <f ca="1">IF(ROW()&gt;计算结果!B$18+1,MAX(OFFSET(C225,0,0,-计算结果!B$18,1)),MAX(OFFSET(C225,0,0,-ROW(),1)))</f>
        <v>926.09</v>
      </c>
      <c r="K225" s="35">
        <f ca="1">IF(ROW()&gt;计算结果!B$18+1,MIN(OFFSET(D225,0,0,-计算结果!B$18,1)),MIN(OFFSET(D225,0,0,-ROW(),1)))</f>
        <v>847.49</v>
      </c>
      <c r="L225" s="35">
        <f t="shared" ca="1" si="34"/>
        <v>919.89954545454566</v>
      </c>
      <c r="M225" s="35">
        <f t="shared" ca="1" si="35"/>
        <v>962.29477272727286</v>
      </c>
      <c r="N225" s="35">
        <f t="shared" ca="1" si="36"/>
        <v>1004.69</v>
      </c>
      <c r="O225" s="35">
        <f t="shared" ca="1" si="37"/>
        <v>841.29954545454564</v>
      </c>
      <c r="P225" s="35">
        <f t="shared" ca="1" si="38"/>
        <v>805.09477272727281</v>
      </c>
      <c r="Q225" s="35">
        <f t="shared" ca="1" si="39"/>
        <v>768.89</v>
      </c>
      <c r="R225" s="34" t="str">
        <f t="shared" ca="1" si="40"/>
        <v>卖</v>
      </c>
      <c r="S225" s="4" t="str">
        <f t="shared" ca="1" si="41"/>
        <v/>
      </c>
      <c r="T225" s="3">
        <f ca="1">IF(R224="买",E225/E224-1,0)-IF(S225=1,计算结果!B$17,0)</f>
        <v>0</v>
      </c>
      <c r="U225" s="2">
        <f t="shared" ca="1" si="42"/>
        <v>0.97619279470018916</v>
      </c>
      <c r="V225" s="3">
        <f ca="1">1-U225/MAX(U$2:U225)</f>
        <v>5.033829542356294E-2</v>
      </c>
      <c r="W225" s="35">
        <f t="shared" ca="1" si="43"/>
        <v>24.780454545454404</v>
      </c>
    </row>
    <row r="226" spans="1:23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6">
        <v>4368779264</v>
      </c>
      <c r="G226" s="3">
        <f t="shared" si="33"/>
        <v>8.9599113245888429E-3</v>
      </c>
      <c r="H226" s="3">
        <f>1-E226/MAX(E$2:E226)</f>
        <v>0.16696219184350514</v>
      </c>
      <c r="I226" s="35">
        <f ca="1">IF(ROW()&gt;计算结果!B$18+1,AVERAGE(OFFSET(C226,0,0,-计算结果!B$18,3)),AVERAGE(OFFSET(C226,0,0,-ROW(),3)))</f>
        <v>882.76022727272732</v>
      </c>
      <c r="J226" s="35">
        <f ca="1">IF(ROW()&gt;计算结果!B$18+1,MAX(OFFSET(C226,0,0,-计算结果!B$18,1)),MAX(OFFSET(C226,0,0,-ROW(),1)))</f>
        <v>926.09</v>
      </c>
      <c r="K226" s="35">
        <f ca="1">IF(ROW()&gt;计算结果!B$18+1,MIN(OFFSET(D226,0,0,-计算结果!B$18,1)),MIN(OFFSET(D226,0,0,-ROW(),1)))</f>
        <v>847.49</v>
      </c>
      <c r="L226" s="35">
        <f t="shared" ca="1" si="34"/>
        <v>918.03045454545463</v>
      </c>
      <c r="M226" s="35">
        <f t="shared" ca="1" si="35"/>
        <v>961.36022727272734</v>
      </c>
      <c r="N226" s="35">
        <f t="shared" ca="1" si="36"/>
        <v>1004.69</v>
      </c>
      <c r="O226" s="35">
        <f t="shared" ca="1" si="37"/>
        <v>839.43045454545461</v>
      </c>
      <c r="P226" s="35">
        <f t="shared" ca="1" si="38"/>
        <v>804.1602272727273</v>
      </c>
      <c r="Q226" s="35">
        <f t="shared" ca="1" si="39"/>
        <v>768.89</v>
      </c>
      <c r="R226" s="34" t="str">
        <f t="shared" ca="1" si="40"/>
        <v>卖</v>
      </c>
      <c r="S226" s="4" t="str">
        <f t="shared" ca="1" si="41"/>
        <v/>
      </c>
      <c r="T226" s="3">
        <f ca="1">IF(R225="买",E226/E225-1,0)-IF(S226=1,计算结果!B$17,0)</f>
        <v>0</v>
      </c>
      <c r="U226" s="2">
        <f t="shared" ca="1" si="42"/>
        <v>0.97619279470018916</v>
      </c>
      <c r="V226" s="3">
        <f ca="1">1-U226/MAX(U$2:U226)</f>
        <v>5.033829542356294E-2</v>
      </c>
      <c r="W226" s="35">
        <f t="shared" ca="1" si="43"/>
        <v>34.409545454545423</v>
      </c>
    </row>
    <row r="227" spans="1:23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6">
        <v>5018812928</v>
      </c>
      <c r="G227" s="3">
        <f t="shared" si="33"/>
        <v>2.5176233635448853E-4</v>
      </c>
      <c r="H227" s="3">
        <f>1-E227/MAX(E$2:E227)</f>
        <v>0.16675246429865209</v>
      </c>
      <c r="I227" s="35">
        <f ca="1">IF(ROW()&gt;计算结果!B$18+1,AVERAGE(OFFSET(C227,0,0,-计算结果!B$18,3)),AVERAGE(OFFSET(C227,0,0,-ROW(),3)))</f>
        <v>881.79545454545462</v>
      </c>
      <c r="J227" s="35">
        <f ca="1">IF(ROW()&gt;计算结果!B$18+1,MAX(OFFSET(C227,0,0,-计算结果!B$18,1)),MAX(OFFSET(C227,0,0,-ROW(),1)))</f>
        <v>926.09</v>
      </c>
      <c r="K227" s="35">
        <f ca="1">IF(ROW()&gt;计算结果!B$18+1,MIN(OFFSET(D227,0,0,-计算结果!B$18,1)),MIN(OFFSET(D227,0,0,-ROW(),1)))</f>
        <v>847.49</v>
      </c>
      <c r="L227" s="35">
        <f t="shared" ca="1" si="34"/>
        <v>916.10090909090923</v>
      </c>
      <c r="M227" s="35">
        <f t="shared" ca="1" si="35"/>
        <v>960.39545454545464</v>
      </c>
      <c r="N227" s="35">
        <f t="shared" ca="1" si="36"/>
        <v>1004.69</v>
      </c>
      <c r="O227" s="35">
        <f t="shared" ca="1" si="37"/>
        <v>837.5009090909092</v>
      </c>
      <c r="P227" s="35">
        <f t="shared" ca="1" si="38"/>
        <v>803.1954545454546</v>
      </c>
      <c r="Q227" s="35">
        <f t="shared" ca="1" si="39"/>
        <v>768.89</v>
      </c>
      <c r="R227" s="34" t="str">
        <f t="shared" ca="1" si="40"/>
        <v>卖</v>
      </c>
      <c r="S227" s="4" t="str">
        <f t="shared" ca="1" si="41"/>
        <v/>
      </c>
      <c r="T227" s="3">
        <f ca="1">IF(R226="买",E227/E226-1,0)-IF(S227=1,计算结果!B$17,0)</f>
        <v>0</v>
      </c>
      <c r="U227" s="2">
        <f t="shared" ca="1" si="42"/>
        <v>0.97619279470018916</v>
      </c>
      <c r="V227" s="3">
        <f ca="1">1-U227/MAX(U$2:U227)</f>
        <v>5.033829542356294E-2</v>
      </c>
      <c r="W227" s="35">
        <f t="shared" ca="1" si="43"/>
        <v>36.559090909090742</v>
      </c>
    </row>
    <row r="228" spans="1:23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6">
        <v>5793086976</v>
      </c>
      <c r="G228" s="3">
        <f t="shared" si="33"/>
        <v>1.5216346703887718E-2</v>
      </c>
      <c r="H228" s="3">
        <f>1-E228/MAX(E$2:E228)</f>
        <v>0.1540734809052603</v>
      </c>
      <c r="I228" s="35">
        <f ca="1">IF(ROW()&gt;计算结果!B$18+1,AVERAGE(OFFSET(C228,0,0,-计算结果!B$18,3)),AVERAGE(OFFSET(C228,0,0,-ROW(),3)))</f>
        <v>881.14984848484869</v>
      </c>
      <c r="J228" s="35">
        <f ca="1">IF(ROW()&gt;计算结果!B$18+1,MAX(OFFSET(C228,0,0,-计算结果!B$18,1)),MAX(OFFSET(C228,0,0,-ROW(),1)))</f>
        <v>926.09</v>
      </c>
      <c r="K228" s="35">
        <f ca="1">IF(ROW()&gt;计算结果!B$18+1,MIN(OFFSET(D228,0,0,-计算结果!B$18,1)),MIN(OFFSET(D228,0,0,-ROW(),1)))</f>
        <v>847.49</v>
      </c>
      <c r="L228" s="35">
        <f t="shared" ca="1" si="34"/>
        <v>914.80969696969737</v>
      </c>
      <c r="M228" s="35">
        <f t="shared" ca="1" si="35"/>
        <v>959.7498484848486</v>
      </c>
      <c r="N228" s="35">
        <f t="shared" ca="1" si="36"/>
        <v>1004.69</v>
      </c>
      <c r="O228" s="35">
        <f t="shared" ca="1" si="37"/>
        <v>836.20969696969735</v>
      </c>
      <c r="P228" s="35">
        <f t="shared" ca="1" si="38"/>
        <v>802.54984848484867</v>
      </c>
      <c r="Q228" s="35">
        <f t="shared" ca="1" si="39"/>
        <v>768.89</v>
      </c>
      <c r="R228" s="34" t="str">
        <f t="shared" ca="1" si="40"/>
        <v>买</v>
      </c>
      <c r="S228" s="4">
        <f t="shared" ca="1" si="41"/>
        <v>1</v>
      </c>
      <c r="T228" s="3">
        <f ca="1">IF(R227="买",E228/E227-1,0)-IF(S228=1,计算结果!B$17,0)</f>
        <v>0</v>
      </c>
      <c r="U228" s="2">
        <f t="shared" ca="1" si="42"/>
        <v>0.97619279470018916</v>
      </c>
      <c r="V228" s="3">
        <f ca="1">1-U228/MAX(U$2:U228)</f>
        <v>5.033829542356294E-2</v>
      </c>
      <c r="W228" s="35">
        <f t="shared" ca="1" si="43"/>
        <v>51.150303030302666</v>
      </c>
    </row>
    <row r="229" spans="1:23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6">
        <v>5082260480</v>
      </c>
      <c r="G229" s="3">
        <f t="shared" si="33"/>
        <v>1.3072484673637419E-3</v>
      </c>
      <c r="H229" s="3">
        <f>1-E229/MAX(E$2:E229)</f>
        <v>0.15296764475967128</v>
      </c>
      <c r="I229" s="35">
        <f ca="1">IF(ROW()&gt;计算结果!B$18+1,AVERAGE(OFFSET(C229,0,0,-计算结果!B$18,3)),AVERAGE(OFFSET(C229,0,0,-ROW(),3)))</f>
        <v>880.54310606060619</v>
      </c>
      <c r="J229" s="35">
        <f ca="1">IF(ROW()&gt;计算结果!B$18+1,MAX(OFFSET(C229,0,0,-计算结果!B$18,1)),MAX(OFFSET(C229,0,0,-ROW(),1)))</f>
        <v>926.09</v>
      </c>
      <c r="K229" s="35">
        <f ca="1">IF(ROW()&gt;计算结果!B$18+1,MIN(OFFSET(D229,0,0,-计算结果!B$18,1)),MIN(OFFSET(D229,0,0,-ROW(),1)))</f>
        <v>847.49</v>
      </c>
      <c r="L229" s="35">
        <f t="shared" ca="1" si="34"/>
        <v>913.59621212121237</v>
      </c>
      <c r="M229" s="35">
        <f t="shared" ca="1" si="35"/>
        <v>959.14310606060621</v>
      </c>
      <c r="N229" s="35">
        <f t="shared" ca="1" si="36"/>
        <v>1004.69</v>
      </c>
      <c r="O229" s="35">
        <f t="shared" ca="1" si="37"/>
        <v>834.99621212121235</v>
      </c>
      <c r="P229" s="35">
        <f t="shared" ca="1" si="38"/>
        <v>801.94310606060617</v>
      </c>
      <c r="Q229" s="35">
        <f t="shared" ca="1" si="39"/>
        <v>768.89</v>
      </c>
      <c r="R229" s="34" t="str">
        <f t="shared" ca="1" si="40"/>
        <v>买</v>
      </c>
      <c r="S229" s="4" t="str">
        <f t="shared" ca="1" si="41"/>
        <v/>
      </c>
      <c r="T229" s="3">
        <f ca="1">IF(R228="买",E229/E228-1,0)-IF(S229=1,计算结果!B$17,0)</f>
        <v>1.3072484673637419E-3</v>
      </c>
      <c r="U229" s="2">
        <f t="shared" ca="1" si="42"/>
        <v>0.97746892123491247</v>
      </c>
      <c r="V229" s="3">
        <f ca="1">1-U229/MAX(U$2:U229)</f>
        <v>4.9096851615741399E-2</v>
      </c>
      <c r="W229" s="35">
        <f t="shared" ca="1" si="43"/>
        <v>53.52378787878763</v>
      </c>
    </row>
    <row r="230" spans="1:23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6">
        <v>5148218368</v>
      </c>
      <c r="G230" s="3">
        <f t="shared" si="33"/>
        <v>6.5277089992354931E-4</v>
      </c>
      <c r="H230" s="3">
        <f>1-E230/MAX(E$2:E230)</f>
        <v>0.15241472668687672</v>
      </c>
      <c r="I230" s="35">
        <f ca="1">IF(ROW()&gt;计算结果!B$18+1,AVERAGE(OFFSET(C230,0,0,-计算结果!B$18,3)),AVERAGE(OFFSET(C230,0,0,-ROW(),3)))</f>
        <v>879.72575757575771</v>
      </c>
      <c r="J230" s="35">
        <f ca="1">IF(ROW()&gt;计算结果!B$18+1,MAX(OFFSET(C230,0,0,-计算结果!B$18,1)),MAX(OFFSET(C230,0,0,-ROW(),1)))</f>
        <v>926.01</v>
      </c>
      <c r="K230" s="35">
        <f ca="1">IF(ROW()&gt;计算结果!B$18+1,MIN(OFFSET(D230,0,0,-计算结果!B$18,1)),MIN(OFFSET(D230,0,0,-ROW(),1)))</f>
        <v>847.49</v>
      </c>
      <c r="L230" s="35">
        <f t="shared" ca="1" si="34"/>
        <v>911.96151515151541</v>
      </c>
      <c r="M230" s="35">
        <f t="shared" ca="1" si="35"/>
        <v>958.24575757575781</v>
      </c>
      <c r="N230" s="35">
        <f t="shared" ca="1" si="36"/>
        <v>1004.53</v>
      </c>
      <c r="O230" s="35">
        <f t="shared" ca="1" si="37"/>
        <v>833.44151515151543</v>
      </c>
      <c r="P230" s="35">
        <f t="shared" ca="1" si="38"/>
        <v>801.20575757575773</v>
      </c>
      <c r="Q230" s="35">
        <f t="shared" ca="1" si="39"/>
        <v>768.97</v>
      </c>
      <c r="R230" s="34" t="str">
        <f t="shared" ca="1" si="40"/>
        <v>买</v>
      </c>
      <c r="S230" s="4" t="str">
        <f t="shared" ca="1" si="41"/>
        <v/>
      </c>
      <c r="T230" s="3">
        <f ca="1">IF(R229="买",E230/E229-1,0)-IF(S230=1,计算结果!B$17,0)</f>
        <v>6.5277089992354931E-4</v>
      </c>
      <c r="U230" s="2">
        <f t="shared" ca="1" si="42"/>
        <v>0.97810698450227429</v>
      </c>
      <c r="V230" s="3">
        <f ca="1">1-U230/MAX(U$2:U230)</f>
        <v>4.8476129711830462E-2</v>
      </c>
      <c r="W230" s="35">
        <f t="shared" ca="1" si="43"/>
        <v>55.658484848484591</v>
      </c>
    </row>
    <row r="231" spans="1:23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6">
        <v>6757243392</v>
      </c>
      <c r="G231" s="3">
        <f t="shared" si="33"/>
        <v>1.0178832527274695E-2</v>
      </c>
      <c r="H231" s="3">
        <f>1-E231/MAX(E$2:E231)</f>
        <v>0.14378729813723812</v>
      </c>
      <c r="I231" s="35">
        <f ca="1">IF(ROW()&gt;计算结果!B$18+1,AVERAGE(OFFSET(C231,0,0,-计算结果!B$18,3)),AVERAGE(OFFSET(C231,0,0,-ROW(),3)))</f>
        <v>879.14045454545465</v>
      </c>
      <c r="J231" s="35">
        <f ca="1">IF(ROW()&gt;计算结果!B$18+1,MAX(OFFSET(C231,0,0,-计算结果!B$18,1)),MAX(OFFSET(C231,0,0,-ROW(),1)))</f>
        <v>917.89</v>
      </c>
      <c r="K231" s="35">
        <f ca="1">IF(ROW()&gt;计算结果!B$18+1,MIN(OFFSET(D231,0,0,-计算结果!B$18,1)),MIN(OFFSET(D231,0,0,-ROW(),1)))</f>
        <v>847.49</v>
      </c>
      <c r="L231" s="35">
        <f t="shared" ca="1" si="34"/>
        <v>910.79090909090928</v>
      </c>
      <c r="M231" s="35">
        <f t="shared" ca="1" si="35"/>
        <v>949.54045454545462</v>
      </c>
      <c r="N231" s="35">
        <f t="shared" ca="1" si="36"/>
        <v>988.29</v>
      </c>
      <c r="O231" s="35">
        <f t="shared" ca="1" si="37"/>
        <v>840.3909090909093</v>
      </c>
      <c r="P231" s="35">
        <f t="shared" ca="1" si="38"/>
        <v>808.74045454545467</v>
      </c>
      <c r="Q231" s="35">
        <f t="shared" ca="1" si="39"/>
        <v>777.09</v>
      </c>
      <c r="R231" s="34" t="str">
        <f t="shared" ca="1" si="40"/>
        <v>买</v>
      </c>
      <c r="S231" s="4" t="str">
        <f t="shared" ca="1" si="41"/>
        <v/>
      </c>
      <c r="T231" s="3">
        <f ca="1">IF(R230="买",E231/E230-1,0)-IF(S231=1,计算结果!B$17,0)</f>
        <v>1.0178832527274695E-2</v>
      </c>
      <c r="U231" s="2">
        <f t="shared" ca="1" si="42"/>
        <v>0.98806297169128066</v>
      </c>
      <c r="V231" s="3">
        <f ca="1">1-U231/MAX(U$2:U231)</f>
        <v>3.879072759046287E-2</v>
      </c>
      <c r="W231" s="35">
        <f t="shared" ca="1" si="43"/>
        <v>57.759090909090673</v>
      </c>
    </row>
    <row r="232" spans="1:23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6">
        <v>7498123776</v>
      </c>
      <c r="G232" s="3">
        <f t="shared" si="33"/>
        <v>-1.9150475978400028E-3</v>
      </c>
      <c r="H232" s="3">
        <f>1-E232/MAX(E$2:E232)</f>
        <v>0.14542698621518058</v>
      </c>
      <c r="I232" s="35">
        <f ca="1">IF(ROW()&gt;计算结果!B$18+1,AVERAGE(OFFSET(C232,0,0,-计算结果!B$18,3)),AVERAGE(OFFSET(C232,0,0,-ROW(),3)))</f>
        <v>878.91378787878784</v>
      </c>
      <c r="J232" s="35">
        <f ca="1">IF(ROW()&gt;计算结果!B$18+1,MAX(OFFSET(C232,0,0,-计算结果!B$18,1)),MAX(OFFSET(C232,0,0,-ROW(),1)))</f>
        <v>908.45</v>
      </c>
      <c r="K232" s="35">
        <f ca="1">IF(ROW()&gt;计算结果!B$18+1,MIN(OFFSET(D232,0,0,-计算结果!B$18,1)),MIN(OFFSET(D232,0,0,-ROW(),1)))</f>
        <v>847.49</v>
      </c>
      <c r="L232" s="35">
        <f t="shared" ca="1" si="34"/>
        <v>910.33757575757568</v>
      </c>
      <c r="M232" s="35">
        <f t="shared" ca="1" si="35"/>
        <v>939.87378787878788</v>
      </c>
      <c r="N232" s="35">
        <f t="shared" ca="1" si="36"/>
        <v>969.41000000000008</v>
      </c>
      <c r="O232" s="35">
        <f t="shared" ca="1" si="37"/>
        <v>849.37757575757564</v>
      </c>
      <c r="P232" s="35">
        <f t="shared" ca="1" si="38"/>
        <v>817.95378787878781</v>
      </c>
      <c r="Q232" s="35">
        <f t="shared" ca="1" si="39"/>
        <v>786.53</v>
      </c>
      <c r="R232" s="34" t="str">
        <f t="shared" ca="1" si="40"/>
        <v>买</v>
      </c>
      <c r="S232" s="4" t="str">
        <f t="shared" ca="1" si="41"/>
        <v/>
      </c>
      <c r="T232" s="3">
        <f ca="1">IF(R231="买",E232/E231-1,0)-IF(S232=1,计算结果!B$17,0)</f>
        <v>-1.9150475978400028E-3</v>
      </c>
      <c r="U232" s="2">
        <f t="shared" ca="1" si="42"/>
        <v>0.98617078407082859</v>
      </c>
      <c r="V232" s="3">
        <f ca="1">1-U232/MAX(U$2:U232)</f>
        <v>4.063148909861225E-2</v>
      </c>
      <c r="W232" s="35">
        <f t="shared" ca="1" si="43"/>
        <v>47.052424242424308</v>
      </c>
    </row>
    <row r="233" spans="1:23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6">
        <v>5418465792</v>
      </c>
      <c r="G233" s="3">
        <f t="shared" si="33"/>
        <v>6.8382361143648485E-3</v>
      </c>
      <c r="H233" s="3">
        <f>1-E233/MAX(E$2:E233)</f>
        <v>0.13958321416995567</v>
      </c>
      <c r="I233" s="35">
        <f ca="1">IF(ROW()&gt;计算结果!B$18+1,AVERAGE(OFFSET(C233,0,0,-计算结果!B$18,3)),AVERAGE(OFFSET(C233,0,0,-ROW(),3)))</f>
        <v>878.96045454545447</v>
      </c>
      <c r="J233" s="35">
        <f ca="1">IF(ROW()&gt;计算结果!B$18+1,MAX(OFFSET(C233,0,0,-计算结果!B$18,1)),MAX(OFFSET(C233,0,0,-ROW(),1)))</f>
        <v>908.45</v>
      </c>
      <c r="K233" s="35">
        <f ca="1">IF(ROW()&gt;计算结果!B$18+1,MIN(OFFSET(D233,0,0,-计算结果!B$18,1)),MIN(OFFSET(D233,0,0,-ROW(),1)))</f>
        <v>847.49</v>
      </c>
      <c r="L233" s="35">
        <f t="shared" ca="1" si="34"/>
        <v>910.43090909090893</v>
      </c>
      <c r="M233" s="35">
        <f t="shared" ca="1" si="35"/>
        <v>939.9204545454545</v>
      </c>
      <c r="N233" s="35">
        <f t="shared" ca="1" si="36"/>
        <v>969.41000000000008</v>
      </c>
      <c r="O233" s="35">
        <f t="shared" ca="1" si="37"/>
        <v>849.47090909090889</v>
      </c>
      <c r="P233" s="35">
        <f t="shared" ca="1" si="38"/>
        <v>818.00045454545443</v>
      </c>
      <c r="Q233" s="35">
        <f t="shared" ca="1" si="39"/>
        <v>786.53</v>
      </c>
      <c r="R233" s="34" t="str">
        <f t="shared" ca="1" si="40"/>
        <v>买</v>
      </c>
      <c r="S233" s="4" t="str">
        <f t="shared" ca="1" si="41"/>
        <v/>
      </c>
      <c r="T233" s="3">
        <f ca="1">IF(R232="买",E233/E232-1,0)-IF(S233=1,计算结果!B$17,0)</f>
        <v>6.8382361143648485E-3</v>
      </c>
      <c r="U233" s="2">
        <f t="shared" ca="1" si="42"/>
        <v>0.99291445274139323</v>
      </c>
      <c r="V233" s="3">
        <f ca="1">1-U233/MAX(U$2:U233)</f>
        <v>3.4071100700381995E-2</v>
      </c>
      <c r="W233" s="35">
        <f t="shared" ca="1" si="43"/>
        <v>53.089090909091055</v>
      </c>
    </row>
    <row r="234" spans="1:23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6">
        <v>4380561408</v>
      </c>
      <c r="G234" s="3">
        <f t="shared" si="33"/>
        <v>3.8778585357213124E-4</v>
      </c>
      <c r="H234" s="3">
        <f>1-E234/MAX(E$2:E234)</f>
        <v>0.13924955671223482</v>
      </c>
      <c r="I234" s="35">
        <f ca="1">IF(ROW()&gt;计算结果!B$18+1,AVERAGE(OFFSET(C234,0,0,-计算结果!B$18,3)),AVERAGE(OFFSET(C234,0,0,-ROW(),3)))</f>
        <v>878.99969696969686</v>
      </c>
      <c r="J234" s="35">
        <f ca="1">IF(ROW()&gt;计算结果!B$18+1,MAX(OFFSET(C234,0,0,-计算结果!B$18,1)),MAX(OFFSET(C234,0,0,-ROW(),1)))</f>
        <v>908.45</v>
      </c>
      <c r="K234" s="35">
        <f ca="1">IF(ROW()&gt;计算结果!B$18+1,MIN(OFFSET(D234,0,0,-计算结果!B$18,1)),MIN(OFFSET(D234,0,0,-ROW(),1)))</f>
        <v>847.49</v>
      </c>
      <c r="L234" s="35">
        <f t="shared" ca="1" si="34"/>
        <v>910.5093939393937</v>
      </c>
      <c r="M234" s="35">
        <f t="shared" ca="1" si="35"/>
        <v>939.95969696969701</v>
      </c>
      <c r="N234" s="35">
        <f t="shared" ca="1" si="36"/>
        <v>969.41000000000008</v>
      </c>
      <c r="O234" s="35">
        <f t="shared" ca="1" si="37"/>
        <v>849.54939393939367</v>
      </c>
      <c r="P234" s="35">
        <f t="shared" ca="1" si="38"/>
        <v>818.03969696969682</v>
      </c>
      <c r="Q234" s="35">
        <f t="shared" ca="1" si="39"/>
        <v>786.53</v>
      </c>
      <c r="R234" s="34" t="str">
        <f t="shared" ca="1" si="40"/>
        <v>买</v>
      </c>
      <c r="S234" s="4" t="str">
        <f t="shared" ca="1" si="41"/>
        <v/>
      </c>
      <c r="T234" s="3">
        <f ca="1">IF(R233="买",E234/E233-1,0)-IF(S234=1,计算结果!B$17,0)</f>
        <v>3.8778585357213124E-4</v>
      </c>
      <c r="U234" s="2">
        <f t="shared" ca="1" si="42"/>
        <v>0.9932994909199736</v>
      </c>
      <c r="V234" s="3">
        <f ca="1">1-U234/MAX(U$2:U234)</f>
        <v>3.3696527137677124E-2</v>
      </c>
      <c r="W234" s="35">
        <f t="shared" ca="1" si="43"/>
        <v>53.360606060606301</v>
      </c>
    </row>
    <row r="235" spans="1:23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6">
        <v>4665761792</v>
      </c>
      <c r="G235" s="3">
        <f t="shared" si="33"/>
        <v>4.8842077283450802E-3</v>
      </c>
      <c r="H235" s="3">
        <f>1-E235/MAX(E$2:E235)</f>
        <v>0.13504547274495216</v>
      </c>
      <c r="I235" s="35">
        <f ca="1">IF(ROW()&gt;计算结果!B$18+1,AVERAGE(OFFSET(C235,0,0,-计算结果!B$18,3)),AVERAGE(OFFSET(C235,0,0,-ROW(),3)))</f>
        <v>879.08030303030318</v>
      </c>
      <c r="J235" s="35">
        <f ca="1">IF(ROW()&gt;计算结果!B$18+1,MAX(OFFSET(C235,0,0,-计算结果!B$18,1)),MAX(OFFSET(C235,0,0,-ROW(),1)))</f>
        <v>908.45</v>
      </c>
      <c r="K235" s="35">
        <f ca="1">IF(ROW()&gt;计算结果!B$18+1,MIN(OFFSET(D235,0,0,-计算结果!B$18,1)),MIN(OFFSET(D235,0,0,-ROW(),1)))</f>
        <v>847.49</v>
      </c>
      <c r="L235" s="35">
        <f t="shared" ca="1" si="34"/>
        <v>910.67060606060636</v>
      </c>
      <c r="M235" s="35">
        <f t="shared" ca="1" si="35"/>
        <v>940.04030303030322</v>
      </c>
      <c r="N235" s="35">
        <f t="shared" ca="1" si="36"/>
        <v>969.41000000000008</v>
      </c>
      <c r="O235" s="35">
        <f t="shared" ca="1" si="37"/>
        <v>849.71060606060632</v>
      </c>
      <c r="P235" s="35">
        <f t="shared" ca="1" si="38"/>
        <v>818.12030303030315</v>
      </c>
      <c r="Q235" s="35">
        <f t="shared" ca="1" si="39"/>
        <v>786.53</v>
      </c>
      <c r="R235" s="34" t="str">
        <f t="shared" ca="1" si="40"/>
        <v>买</v>
      </c>
      <c r="S235" s="4" t="str">
        <f t="shared" ca="1" si="41"/>
        <v/>
      </c>
      <c r="T235" s="3">
        <f ca="1">IF(R234="买",E235/E234-1,0)-IF(S235=1,计算结果!B$17,0)</f>
        <v>4.8842077283450802E-3</v>
      </c>
      <c r="U235" s="2">
        <f t="shared" ca="1" si="42"/>
        <v>0.99815097197008618</v>
      </c>
      <c r="V235" s="3">
        <f ca="1">1-U235/MAX(U$2:U235)</f>
        <v>2.897690024759636E-2</v>
      </c>
      <c r="W235" s="35">
        <f t="shared" ca="1" si="43"/>
        <v>57.609393939393726</v>
      </c>
    </row>
    <row r="236" spans="1:23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6">
        <v>4892865024</v>
      </c>
      <c r="G236" s="3">
        <f t="shared" si="33"/>
        <v>-4.6069743861042456E-3</v>
      </c>
      <c r="H236" s="3">
        <f>1-E236/MAX(E$2:E236)</f>
        <v>0.13903029609716111</v>
      </c>
      <c r="I236" s="35">
        <f ca="1">IF(ROW()&gt;计算结果!B$18+1,AVERAGE(OFFSET(C236,0,0,-计算结果!B$18,3)),AVERAGE(OFFSET(C236,0,0,-ROW(),3)))</f>
        <v>879.28159090909094</v>
      </c>
      <c r="J236" s="35">
        <f ca="1">IF(ROW()&gt;计算结果!B$18+1,MAX(OFFSET(C236,0,0,-计算结果!B$18,1)),MAX(OFFSET(C236,0,0,-ROW(),1)))</f>
        <v>910.93</v>
      </c>
      <c r="K236" s="35">
        <f ca="1">IF(ROW()&gt;计算结果!B$18+1,MIN(OFFSET(D236,0,0,-计算结果!B$18,1)),MIN(OFFSET(D236,0,0,-ROW(),1)))</f>
        <v>847.49</v>
      </c>
      <c r="L236" s="35">
        <f t="shared" ca="1" si="34"/>
        <v>911.07318181818187</v>
      </c>
      <c r="M236" s="35">
        <f t="shared" ca="1" si="35"/>
        <v>942.72159090909076</v>
      </c>
      <c r="N236" s="35">
        <f t="shared" ca="1" si="36"/>
        <v>974.36999999999989</v>
      </c>
      <c r="O236" s="35">
        <f t="shared" ca="1" si="37"/>
        <v>847.63318181818192</v>
      </c>
      <c r="P236" s="35">
        <f t="shared" ca="1" si="38"/>
        <v>815.841590909091</v>
      </c>
      <c r="Q236" s="35">
        <f t="shared" ca="1" si="39"/>
        <v>784.05000000000007</v>
      </c>
      <c r="R236" s="34" t="str">
        <f t="shared" ca="1" si="40"/>
        <v>买</v>
      </c>
      <c r="S236" s="4" t="str">
        <f t="shared" ca="1" si="41"/>
        <v/>
      </c>
      <c r="T236" s="3">
        <f ca="1">IF(R235="买",E236/E235-1,0)-IF(S236=1,计算结果!B$17,0)</f>
        <v>-4.6069743861042456E-3</v>
      </c>
      <c r="U236" s="2">
        <f t="shared" ca="1" si="42"/>
        <v>0.99355251600875494</v>
      </c>
      <c r="V236" s="3">
        <f ca="1">1-U236/MAX(U$2:U236)</f>
        <v>3.345037879647117E-2</v>
      </c>
      <c r="W236" s="35">
        <f t="shared" ca="1" si="43"/>
        <v>55.506818181818062</v>
      </c>
    </row>
    <row r="237" spans="1:23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6">
        <v>4441384448</v>
      </c>
      <c r="G237" s="3">
        <f t="shared" si="33"/>
        <v>6.2116615364173899E-3</v>
      </c>
      <c r="H237" s="3">
        <f>1-E237/MAX(E$2:E237)</f>
        <v>0.13368224370340709</v>
      </c>
      <c r="I237" s="35">
        <f ca="1">IF(ROW()&gt;计算结果!B$18+1,AVERAGE(OFFSET(C237,0,0,-计算结果!B$18,3)),AVERAGE(OFFSET(C237,0,0,-ROW(),3)))</f>
        <v>879.34431818181815</v>
      </c>
      <c r="J237" s="35">
        <f ca="1">IF(ROW()&gt;计算结果!B$18+1,MAX(OFFSET(C237,0,0,-计算结果!B$18,1)),MAX(OFFSET(C237,0,0,-ROW(),1)))</f>
        <v>910.93</v>
      </c>
      <c r="K237" s="35">
        <f ca="1">IF(ROW()&gt;计算结果!B$18+1,MIN(OFFSET(D237,0,0,-计算结果!B$18,1)),MIN(OFFSET(D237,0,0,-ROW(),1)))</f>
        <v>847.49</v>
      </c>
      <c r="L237" s="35">
        <f t="shared" ca="1" si="34"/>
        <v>911.1986363636363</v>
      </c>
      <c r="M237" s="35">
        <f t="shared" ca="1" si="35"/>
        <v>942.78431818181821</v>
      </c>
      <c r="N237" s="35">
        <f t="shared" ca="1" si="36"/>
        <v>974.36999999999989</v>
      </c>
      <c r="O237" s="35">
        <f t="shared" ca="1" si="37"/>
        <v>847.75863636363636</v>
      </c>
      <c r="P237" s="35">
        <f t="shared" ca="1" si="38"/>
        <v>815.90431818181821</v>
      </c>
      <c r="Q237" s="35">
        <f t="shared" ca="1" si="39"/>
        <v>784.05000000000007</v>
      </c>
      <c r="R237" s="34" t="str">
        <f t="shared" ca="1" si="40"/>
        <v>买</v>
      </c>
      <c r="S237" s="4" t="str">
        <f t="shared" ca="1" si="41"/>
        <v/>
      </c>
      <c r="T237" s="3">
        <f ca="1">IF(R236="买",E237/E236-1,0)-IF(S237=1,计算结果!B$17,0)</f>
        <v>6.2116615364173899E-3</v>
      </c>
      <c r="U237" s="2">
        <f t="shared" ca="1" si="42"/>
        <v>0.99972412795685728</v>
      </c>
      <c r="V237" s="3">
        <f ca="1">1-U237/MAX(U$2:U237)</f>
        <v>2.7446499691402337E-2</v>
      </c>
      <c r="W237" s="35">
        <f t="shared" ca="1" si="43"/>
        <v>60.991363636363644</v>
      </c>
    </row>
    <row r="238" spans="1:23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6">
        <v>5799046656</v>
      </c>
      <c r="G238" s="3">
        <f t="shared" si="33"/>
        <v>7.8569463548829876E-3</v>
      </c>
      <c r="H238" s="3">
        <f>1-E238/MAX(E$2:E238)</f>
        <v>0.12687563156590209</v>
      </c>
      <c r="I238" s="35">
        <f ca="1">IF(ROW()&gt;计算结果!B$18+1,AVERAGE(OFFSET(C238,0,0,-计算结果!B$18,3)),AVERAGE(OFFSET(C238,0,0,-ROW(),3)))</f>
        <v>879.533409090909</v>
      </c>
      <c r="J238" s="35">
        <f ca="1">IF(ROW()&gt;计算结果!B$18+1,MAX(OFFSET(C238,0,0,-计算结果!B$18,1)),MAX(OFFSET(C238,0,0,-ROW(),1)))</f>
        <v>915.89</v>
      </c>
      <c r="K238" s="35">
        <f ca="1">IF(ROW()&gt;计算结果!B$18+1,MIN(OFFSET(D238,0,0,-计算结果!B$18,1)),MIN(OFFSET(D238,0,0,-ROW(),1)))</f>
        <v>847.49</v>
      </c>
      <c r="L238" s="35">
        <f t="shared" ca="1" si="34"/>
        <v>911.576818181818</v>
      </c>
      <c r="M238" s="35">
        <f t="shared" ca="1" si="35"/>
        <v>947.93340909090898</v>
      </c>
      <c r="N238" s="35">
        <f t="shared" ca="1" si="36"/>
        <v>984.29</v>
      </c>
      <c r="O238" s="35">
        <f t="shared" ca="1" si="37"/>
        <v>843.17681818181802</v>
      </c>
      <c r="P238" s="35">
        <f t="shared" ca="1" si="38"/>
        <v>811.13340909090903</v>
      </c>
      <c r="Q238" s="35">
        <f t="shared" ca="1" si="39"/>
        <v>779.09</v>
      </c>
      <c r="R238" s="34" t="str">
        <f t="shared" ca="1" si="40"/>
        <v>买</v>
      </c>
      <c r="S238" s="4" t="str">
        <f t="shared" ca="1" si="41"/>
        <v/>
      </c>
      <c r="T238" s="3">
        <f ca="1">IF(R237="买",E238/E237-1,0)-IF(S238=1,计算结果!B$17,0)</f>
        <v>7.8569463548829876E-3</v>
      </c>
      <c r="U238" s="2">
        <f t="shared" ca="1" si="42"/>
        <v>1.0075789067998966</v>
      </c>
      <c r="V238" s="3">
        <f ca="1">1-U238/MAX(U$2:U238)</f>
        <v>1.9805199012223995E-2</v>
      </c>
      <c r="W238" s="35">
        <f t="shared" ca="1" si="43"/>
        <v>72.713181818181965</v>
      </c>
    </row>
    <row r="239" spans="1:23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6">
        <v>7501782528</v>
      </c>
      <c r="G239" s="3">
        <f t="shared" si="33"/>
        <v>7.0860037777462637E-3</v>
      </c>
      <c r="H239" s="3">
        <f>1-E239/MAX(E$2:E239)</f>
        <v>0.12068866899273578</v>
      </c>
      <c r="I239" s="35">
        <f ca="1">IF(ROW()&gt;计算结果!B$18+1,AVERAGE(OFFSET(C239,0,0,-计算结果!B$18,3)),AVERAGE(OFFSET(C239,0,0,-ROW(),3)))</f>
        <v>880.06333333333339</v>
      </c>
      <c r="J239" s="35">
        <f ca="1">IF(ROW()&gt;计算结果!B$18+1,MAX(OFFSET(C239,0,0,-计算结果!B$18,1)),MAX(OFFSET(C239,0,0,-ROW(),1)))</f>
        <v>925.01</v>
      </c>
      <c r="K239" s="35">
        <f ca="1">IF(ROW()&gt;计算结果!B$18+1,MIN(OFFSET(D239,0,0,-计算结果!B$18,1)),MIN(OFFSET(D239,0,0,-ROW(),1)))</f>
        <v>847.49</v>
      </c>
      <c r="L239" s="35">
        <f t="shared" ca="1" si="34"/>
        <v>912.63666666666677</v>
      </c>
      <c r="M239" s="35">
        <f t="shared" ca="1" si="35"/>
        <v>957.58333333333326</v>
      </c>
      <c r="N239" s="35">
        <f t="shared" ca="1" si="36"/>
        <v>1002.53</v>
      </c>
      <c r="O239" s="35">
        <f t="shared" ca="1" si="37"/>
        <v>835.11666666666679</v>
      </c>
      <c r="P239" s="35">
        <f t="shared" ca="1" si="38"/>
        <v>802.54333333333341</v>
      </c>
      <c r="Q239" s="35">
        <f t="shared" ca="1" si="39"/>
        <v>769.97</v>
      </c>
      <c r="R239" s="34" t="str">
        <f t="shared" ca="1" si="40"/>
        <v>买</v>
      </c>
      <c r="S239" s="4" t="str">
        <f t="shared" ca="1" si="41"/>
        <v/>
      </c>
      <c r="T239" s="3">
        <f ca="1">IF(R238="买",E239/E238-1,0)-IF(S239=1,计算结果!B$17,0)</f>
        <v>7.0860037777462637E-3</v>
      </c>
      <c r="U239" s="2">
        <f t="shared" ca="1" si="42"/>
        <v>1.0147186147398581</v>
      </c>
      <c r="V239" s="3">
        <f ca="1">1-U239/MAX(U$2:U239)</f>
        <v>1.285953494949732E-2</v>
      </c>
      <c r="W239" s="35">
        <f t="shared" ca="1" si="43"/>
        <v>87.263333333333208</v>
      </c>
    </row>
    <row r="240" spans="1:23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6">
        <v>5640640000</v>
      </c>
      <c r="G240" s="3">
        <f t="shared" si="33"/>
        <v>-3.2741386413408513E-3</v>
      </c>
      <c r="H240" s="3">
        <f>1-E240/MAX(E$2:E240)</f>
        <v>0.12356765619935561</v>
      </c>
      <c r="I240" s="35">
        <f ca="1">IF(ROW()&gt;计算结果!B$18+1,AVERAGE(OFFSET(C240,0,0,-计算结果!B$18,3)),AVERAGE(OFFSET(C240,0,0,-ROW(),3)))</f>
        <v>880.93810606060606</v>
      </c>
      <c r="J240" s="35">
        <f ca="1">IF(ROW()&gt;计算结果!B$18+1,MAX(OFFSET(C240,0,0,-计算结果!B$18,1)),MAX(OFFSET(C240,0,0,-ROW(),1)))</f>
        <v>925.01</v>
      </c>
      <c r="K240" s="35">
        <f ca="1">IF(ROW()&gt;计算结果!B$18+1,MIN(OFFSET(D240,0,0,-计算结果!B$18,1)),MIN(OFFSET(D240,0,0,-ROW(),1)))</f>
        <v>847.49</v>
      </c>
      <c r="L240" s="35">
        <f t="shared" ca="1" si="34"/>
        <v>914.38621212121211</v>
      </c>
      <c r="M240" s="35">
        <f t="shared" ca="1" si="35"/>
        <v>958.45810606060604</v>
      </c>
      <c r="N240" s="35">
        <f t="shared" ca="1" si="36"/>
        <v>1002.53</v>
      </c>
      <c r="O240" s="35">
        <f t="shared" ca="1" si="37"/>
        <v>836.86621212121213</v>
      </c>
      <c r="P240" s="35">
        <f t="shared" ca="1" si="38"/>
        <v>803.41810606060608</v>
      </c>
      <c r="Q240" s="35">
        <f t="shared" ca="1" si="39"/>
        <v>769.97</v>
      </c>
      <c r="R240" s="34" t="str">
        <f t="shared" ca="1" si="40"/>
        <v>买</v>
      </c>
      <c r="S240" s="4" t="str">
        <f t="shared" ca="1" si="41"/>
        <v/>
      </c>
      <c r="T240" s="3">
        <f ca="1">IF(R239="买",E240/E239-1,0)-IF(S240=1,计算结果!B$17,0)</f>
        <v>-3.2741386413408513E-3</v>
      </c>
      <c r="U240" s="2">
        <f t="shared" ca="1" si="42"/>
        <v>1.0113962853132505</v>
      </c>
      <c r="V240" s="3">
        <f ca="1">1-U240/MAX(U$2:U240)</f>
        <v>1.6091569690550256E-2</v>
      </c>
      <c r="W240" s="35">
        <f t="shared" ca="1" si="43"/>
        <v>82.493787878787884</v>
      </c>
    </row>
    <row r="241" spans="1:23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6">
        <v>5731256320</v>
      </c>
      <c r="G241" s="3">
        <f t="shared" si="33"/>
        <v>1.6968325791855143E-3</v>
      </c>
      <c r="H241" s="3">
        <f>1-E241/MAX(E$2:E241)</f>
        <v>0.12208049724494274</v>
      </c>
      <c r="I241" s="35">
        <f ca="1">IF(ROW()&gt;计算结果!B$18+1,AVERAGE(OFFSET(C241,0,0,-计算结果!B$18,3)),AVERAGE(OFFSET(C241,0,0,-ROW(),3)))</f>
        <v>881.93643939393928</v>
      </c>
      <c r="J241" s="35">
        <f ca="1">IF(ROW()&gt;计算结果!B$18+1,MAX(OFFSET(C241,0,0,-计算结果!B$18,1)),MAX(OFFSET(C241,0,0,-ROW(),1)))</f>
        <v>925.01</v>
      </c>
      <c r="K241" s="35">
        <f ca="1">IF(ROW()&gt;计算结果!B$18+1,MIN(OFFSET(D241,0,0,-计算结果!B$18,1)),MIN(OFFSET(D241,0,0,-ROW(),1)))</f>
        <v>847.49</v>
      </c>
      <c r="L241" s="35">
        <f t="shared" ca="1" si="34"/>
        <v>916.38287878787855</v>
      </c>
      <c r="M241" s="35">
        <f t="shared" ca="1" si="35"/>
        <v>959.45643939393926</v>
      </c>
      <c r="N241" s="35">
        <f t="shared" ca="1" si="36"/>
        <v>1002.53</v>
      </c>
      <c r="O241" s="35">
        <f t="shared" ca="1" si="37"/>
        <v>838.86287878787857</v>
      </c>
      <c r="P241" s="35">
        <f t="shared" ca="1" si="38"/>
        <v>804.4164393939393</v>
      </c>
      <c r="Q241" s="35">
        <f t="shared" ca="1" si="39"/>
        <v>769.97</v>
      </c>
      <c r="R241" s="34" t="str">
        <f t="shared" ca="1" si="40"/>
        <v>买</v>
      </c>
      <c r="S241" s="4" t="str">
        <f t="shared" ca="1" si="41"/>
        <v/>
      </c>
      <c r="T241" s="3">
        <f ca="1">IF(R240="买",E241/E240-1,0)-IF(S241=1,计算结果!B$17,0)</f>
        <v>1.6968325791855143E-3</v>
      </c>
      <c r="U241" s="2">
        <f t="shared" ca="1" si="42"/>
        <v>1.0131124554806372</v>
      </c>
      <c r="V241" s="3">
        <f ca="1">1-U241/MAX(U$2:U241)</f>
        <v>1.4422041811065989E-2</v>
      </c>
      <c r="W241" s="35">
        <f t="shared" ca="1" si="43"/>
        <v>82.057121212121388</v>
      </c>
    </row>
    <row r="242" spans="1:23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6">
        <v>8798040064</v>
      </c>
      <c r="G242" s="3">
        <f t="shared" si="33"/>
        <v>1.2064022933588214E-2</v>
      </c>
      <c r="H242" s="3">
        <f>1-E242/MAX(E$2:E242)</f>
        <v>0.11148925622986139</v>
      </c>
      <c r="I242" s="35">
        <f ca="1">IF(ROW()&gt;计算结果!B$18+1,AVERAGE(OFFSET(C242,0,0,-计算结果!B$18,3)),AVERAGE(OFFSET(C242,0,0,-ROW(),3)))</f>
        <v>883.28166666666675</v>
      </c>
      <c r="J242" s="35">
        <f ca="1">IF(ROW()&gt;计算结果!B$18+1,MAX(OFFSET(C242,0,0,-计算结果!B$18,1)),MAX(OFFSET(C242,0,0,-ROW(),1)))</f>
        <v>932.03</v>
      </c>
      <c r="K242" s="35">
        <f ca="1">IF(ROW()&gt;计算结果!B$18+1,MIN(OFFSET(D242,0,0,-计算结果!B$18,1)),MIN(OFFSET(D242,0,0,-ROW(),1)))</f>
        <v>847.49</v>
      </c>
      <c r="L242" s="35">
        <f t="shared" ca="1" si="34"/>
        <v>919.07333333333349</v>
      </c>
      <c r="M242" s="35">
        <f t="shared" ca="1" si="35"/>
        <v>967.82166666666672</v>
      </c>
      <c r="N242" s="35">
        <f t="shared" ca="1" si="36"/>
        <v>1016.5699999999999</v>
      </c>
      <c r="O242" s="35">
        <f t="shared" ca="1" si="37"/>
        <v>834.53333333333353</v>
      </c>
      <c r="P242" s="35">
        <f t="shared" ca="1" si="38"/>
        <v>798.74166666666679</v>
      </c>
      <c r="Q242" s="35">
        <f t="shared" ca="1" si="39"/>
        <v>762.95</v>
      </c>
      <c r="R242" s="34" t="str">
        <f t="shared" ca="1" si="40"/>
        <v>买</v>
      </c>
      <c r="S242" s="4" t="str">
        <f t="shared" ca="1" si="41"/>
        <v/>
      </c>
      <c r="T242" s="3">
        <f ca="1">IF(R241="买",E242/E241-1,0)-IF(S242=1,计算结果!B$17,0)</f>
        <v>1.2064022933588214E-2</v>
      </c>
      <c r="U242" s="2">
        <f t="shared" ca="1" si="42"/>
        <v>1.0253346673778594</v>
      </c>
      <c r="V242" s="3">
        <f ca="1">1-U242/MAX(U$2:U242)</f>
        <v>2.5320067206356933E-3</v>
      </c>
      <c r="W242" s="35">
        <f t="shared" ca="1" si="43"/>
        <v>97.496666666666442</v>
      </c>
    </row>
    <row r="243" spans="1:23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6">
        <v>8517980160</v>
      </c>
      <c r="G243" s="3">
        <f t="shared" si="33"/>
        <v>-9.2057122624807919E-3</v>
      </c>
      <c r="H243" s="3">
        <f>1-E243/MAX(E$2:E243)</f>
        <v>0.11966863047913212</v>
      </c>
      <c r="I243" s="35">
        <f ca="1">IF(ROW()&gt;计算结果!B$18+1,AVERAGE(OFFSET(C243,0,0,-计算结果!B$18,3)),AVERAGE(OFFSET(C243,0,0,-ROW(),3)))</f>
        <v>884.48196969696971</v>
      </c>
      <c r="J243" s="35">
        <f ca="1">IF(ROW()&gt;计算结果!B$18+1,MAX(OFFSET(C243,0,0,-计算结果!B$18,1)),MAX(OFFSET(C243,0,0,-ROW(),1)))</f>
        <v>934</v>
      </c>
      <c r="K243" s="35">
        <f ca="1">IF(ROW()&gt;计算结果!B$18+1,MIN(OFFSET(D243,0,0,-计算结果!B$18,1)),MIN(OFFSET(D243,0,0,-ROW(),1)))</f>
        <v>847.49</v>
      </c>
      <c r="L243" s="35">
        <f t="shared" ca="1" si="34"/>
        <v>921.47393939393942</v>
      </c>
      <c r="M243" s="35">
        <f t="shared" ca="1" si="35"/>
        <v>970.99196969696982</v>
      </c>
      <c r="N243" s="35">
        <f t="shared" ca="1" si="36"/>
        <v>1020.51</v>
      </c>
      <c r="O243" s="35">
        <f t="shared" ca="1" si="37"/>
        <v>834.96393939393943</v>
      </c>
      <c r="P243" s="35">
        <f t="shared" ca="1" si="38"/>
        <v>797.97196969696972</v>
      </c>
      <c r="Q243" s="35">
        <f t="shared" ca="1" si="39"/>
        <v>760.98</v>
      </c>
      <c r="R243" s="34" t="str">
        <f t="shared" ca="1" si="40"/>
        <v>买</v>
      </c>
      <c r="S243" s="4" t="str">
        <f t="shared" ca="1" si="41"/>
        <v/>
      </c>
      <c r="T243" s="3">
        <f ca="1">IF(R242="买",E243/E242-1,0)-IF(S243=1,计算结果!B$17,0)</f>
        <v>-9.2057122624807919E-3</v>
      </c>
      <c r="U243" s="2">
        <f t="shared" ca="1" si="42"/>
        <v>1.0158957314572323</v>
      </c>
      <c r="V243" s="3">
        <f ca="1">1-U243/MAX(U$2:U243)</f>
        <v>1.1714410057799718E-2</v>
      </c>
      <c r="W243" s="35">
        <f t="shared" ca="1" si="43"/>
        <v>88.486060606060619</v>
      </c>
    </row>
    <row r="244" spans="1:23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6">
        <v>11442608128</v>
      </c>
      <c r="G244" s="3">
        <f t="shared" si="33"/>
        <v>1.9470464020791445E-2</v>
      </c>
      <c r="H244" s="3">
        <f>1-E244/MAX(E$2:E244)</f>
        <v>0.10252817022250194</v>
      </c>
      <c r="I244" s="35">
        <f ca="1">IF(ROW()&gt;计算结果!B$18+1,AVERAGE(OFFSET(C244,0,0,-计算结果!B$18,3)),AVERAGE(OFFSET(C244,0,0,-ROW(),3)))</f>
        <v>885.98015151515142</v>
      </c>
      <c r="J244" s="35">
        <f ca="1">IF(ROW()&gt;计算结果!B$18+1,MAX(OFFSET(C244,0,0,-计算结果!B$18,1)),MAX(OFFSET(C244,0,0,-ROW(),1)))</f>
        <v>941.43</v>
      </c>
      <c r="K244" s="35">
        <f ca="1">IF(ROW()&gt;计算结果!B$18+1,MIN(OFFSET(D244,0,0,-计算结果!B$18,1)),MIN(OFFSET(D244,0,0,-ROW(),1)))</f>
        <v>847.49</v>
      </c>
      <c r="L244" s="35">
        <f t="shared" ca="1" si="34"/>
        <v>924.47030303030283</v>
      </c>
      <c r="M244" s="35">
        <f t="shared" ca="1" si="35"/>
        <v>979.92015151515147</v>
      </c>
      <c r="N244" s="35">
        <f t="shared" ca="1" si="36"/>
        <v>1035.3699999999999</v>
      </c>
      <c r="O244" s="35">
        <f t="shared" ca="1" si="37"/>
        <v>830.53030303030289</v>
      </c>
      <c r="P244" s="35">
        <f t="shared" ca="1" si="38"/>
        <v>792.04015151515148</v>
      </c>
      <c r="Q244" s="35">
        <f t="shared" ca="1" si="39"/>
        <v>753.55000000000007</v>
      </c>
      <c r="R244" s="34" t="str">
        <f t="shared" ca="1" si="40"/>
        <v>买</v>
      </c>
      <c r="S244" s="4" t="str">
        <f t="shared" ca="1" si="41"/>
        <v/>
      </c>
      <c r="T244" s="3">
        <f ca="1">IF(R243="买",E244/E243-1,0)-IF(S244=1,计算结果!B$17,0)</f>
        <v>1.9470464020791445E-2</v>
      </c>
      <c r="U244" s="2">
        <f t="shared" ca="1" si="42"/>
        <v>1.035675692745446</v>
      </c>
      <c r="V244" s="3">
        <f ca="1">1-U244/MAX(U$2:U244)</f>
        <v>0</v>
      </c>
      <c r="W244" s="35">
        <f t="shared" ca="1" si="43"/>
        <v>110.89969696969706</v>
      </c>
    </row>
    <row r="245" spans="1:23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6">
        <v>14693493760</v>
      </c>
      <c r="G245" s="3">
        <f t="shared" si="33"/>
        <v>1.8801185430674661E-2</v>
      </c>
      <c r="H245" s="3">
        <f>1-E245/MAX(E$2:E245)</f>
        <v>8.5654635932048251E-2</v>
      </c>
      <c r="I245" s="35">
        <f ca="1">IF(ROW()&gt;计算结果!B$18+1,AVERAGE(OFFSET(C245,0,0,-计算结果!B$18,3)),AVERAGE(OFFSET(C245,0,0,-ROW(),3)))</f>
        <v>887.64878787878774</v>
      </c>
      <c r="J245" s="35">
        <f ca="1">IF(ROW()&gt;计算结果!B$18+1,MAX(OFFSET(C245,0,0,-计算结果!B$18,1)),MAX(OFFSET(C245,0,0,-ROW(),1)))</f>
        <v>959.63</v>
      </c>
      <c r="K245" s="35">
        <f ca="1">IF(ROW()&gt;计算结果!B$18+1,MIN(OFFSET(D245,0,0,-计算结果!B$18,1)),MIN(OFFSET(D245,0,0,-ROW(),1)))</f>
        <v>847.49</v>
      </c>
      <c r="L245" s="35">
        <f t="shared" ca="1" si="34"/>
        <v>927.80757575757548</v>
      </c>
      <c r="M245" s="35">
        <f t="shared" ca="1" si="35"/>
        <v>999.78878787878762</v>
      </c>
      <c r="N245" s="35">
        <f t="shared" ca="1" si="36"/>
        <v>1071.77</v>
      </c>
      <c r="O245" s="35">
        <f t="shared" ca="1" si="37"/>
        <v>815.66757575757549</v>
      </c>
      <c r="P245" s="35">
        <f t="shared" ca="1" si="38"/>
        <v>775.50878787878776</v>
      </c>
      <c r="Q245" s="35">
        <f t="shared" ca="1" si="39"/>
        <v>735.35</v>
      </c>
      <c r="R245" s="34" t="str">
        <f t="shared" ca="1" si="40"/>
        <v>买</v>
      </c>
      <c r="S245" s="4" t="str">
        <f t="shared" ca="1" si="41"/>
        <v/>
      </c>
      <c r="T245" s="3">
        <f ca="1">IF(R244="买",E245/E244-1,0)-IF(S245=1,计算结果!B$17,0)</f>
        <v>1.8801185430674661E-2</v>
      </c>
      <c r="U245" s="2">
        <f t="shared" ca="1" si="42"/>
        <v>1.0551476234907955</v>
      </c>
      <c r="V245" s="3">
        <f ca="1">1-U245/MAX(U$2:U245)</f>
        <v>0</v>
      </c>
      <c r="W245" s="35">
        <f t="shared" ca="1" si="43"/>
        <v>143.4624242424245</v>
      </c>
    </row>
    <row r="246" spans="1:23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6">
        <v>16170989568</v>
      </c>
      <c r="G246" s="3">
        <f t="shared" si="33"/>
        <v>1.136446571371974E-2</v>
      </c>
      <c r="H246" s="3">
        <f>1-E246/MAX(E$2:E246)</f>
        <v>7.5263589391599495E-2</v>
      </c>
      <c r="I246" s="35">
        <f ca="1">IF(ROW()&gt;计算结果!B$18+1,AVERAGE(OFFSET(C246,0,0,-计算结果!B$18,3)),AVERAGE(OFFSET(C246,0,0,-ROW(),3)))</f>
        <v>889.68916666666644</v>
      </c>
      <c r="J246" s="35">
        <f ca="1">IF(ROW()&gt;计算结果!B$18+1,MAX(OFFSET(C246,0,0,-计算结果!B$18,1)),MAX(OFFSET(C246,0,0,-ROW(),1)))</f>
        <v>975.63</v>
      </c>
      <c r="K246" s="35">
        <f ca="1">IF(ROW()&gt;计算结果!B$18+1,MIN(OFFSET(D246,0,0,-计算结果!B$18,1)),MIN(OFFSET(D246,0,0,-ROW(),1)))</f>
        <v>847.49</v>
      </c>
      <c r="L246" s="35">
        <f t="shared" ca="1" si="34"/>
        <v>931.88833333333287</v>
      </c>
      <c r="M246" s="35">
        <f t="shared" ca="1" si="35"/>
        <v>1017.8291666666664</v>
      </c>
      <c r="N246" s="35">
        <f t="shared" ca="1" si="36"/>
        <v>1103.77</v>
      </c>
      <c r="O246" s="35">
        <f t="shared" ca="1" si="37"/>
        <v>803.74833333333288</v>
      </c>
      <c r="P246" s="35">
        <f t="shared" ca="1" si="38"/>
        <v>761.54916666666645</v>
      </c>
      <c r="Q246" s="35">
        <f t="shared" ca="1" si="39"/>
        <v>719.35</v>
      </c>
      <c r="R246" s="34" t="str">
        <f t="shared" ca="1" si="40"/>
        <v>买</v>
      </c>
      <c r="S246" s="4" t="str">
        <f t="shared" ca="1" si="41"/>
        <v/>
      </c>
      <c r="T246" s="3">
        <f ca="1">IF(R245="买",E246/E245-1,0)-IF(S246=1,计算结果!B$17,0)</f>
        <v>1.136446571371974E-2</v>
      </c>
      <c r="U246" s="2">
        <f t="shared" ca="1" si="42"/>
        <v>1.0671388124808696</v>
      </c>
      <c r="V246" s="3">
        <f ca="1">1-U246/MAX(U$2:U246)</f>
        <v>0</v>
      </c>
      <c r="W246" s="35">
        <f t="shared" ca="1" si="43"/>
        <v>166.28166666666709</v>
      </c>
    </row>
    <row r="247" spans="1:23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6">
        <v>12626400256</v>
      </c>
      <c r="G247" s="3">
        <f t="shared" si="33"/>
        <v>5.381276867725715E-3</v>
      </c>
      <c r="H247" s="3">
        <f>1-E247/MAX(E$2:E247)</f>
        <v>7.0287326736448774E-2</v>
      </c>
      <c r="I247" s="35">
        <f ca="1">IF(ROW()&gt;计算结果!B$18+1,AVERAGE(OFFSET(C247,0,0,-计算结果!B$18,3)),AVERAGE(OFFSET(C247,0,0,-ROW(),3)))</f>
        <v>891.89499999999987</v>
      </c>
      <c r="J247" s="35">
        <f ca="1">IF(ROW()&gt;计算结果!B$18+1,MAX(OFFSET(C247,0,0,-计算结果!B$18,1)),MAX(OFFSET(C247,0,0,-ROW(),1)))</f>
        <v>976.27</v>
      </c>
      <c r="K247" s="35">
        <f ca="1">IF(ROW()&gt;计算结果!B$18+1,MIN(OFFSET(D247,0,0,-计算结果!B$18,1)),MIN(OFFSET(D247,0,0,-ROW(),1)))</f>
        <v>847.49</v>
      </c>
      <c r="L247" s="35">
        <f t="shared" ca="1" si="34"/>
        <v>936.29999999999973</v>
      </c>
      <c r="M247" s="35">
        <f t="shared" ca="1" si="35"/>
        <v>1020.675</v>
      </c>
      <c r="N247" s="35">
        <f t="shared" ca="1" si="36"/>
        <v>1105.05</v>
      </c>
      <c r="O247" s="35">
        <f t="shared" ca="1" si="37"/>
        <v>807.51999999999975</v>
      </c>
      <c r="P247" s="35">
        <f t="shared" ca="1" si="38"/>
        <v>763.1149999999999</v>
      </c>
      <c r="Q247" s="35">
        <f t="shared" ca="1" si="39"/>
        <v>718.71</v>
      </c>
      <c r="R247" s="34" t="str">
        <f t="shared" ca="1" si="40"/>
        <v>买</v>
      </c>
      <c r="S247" s="4" t="str">
        <f t="shared" ca="1" si="41"/>
        <v/>
      </c>
      <c r="T247" s="3">
        <f ca="1">IF(R246="买",E247/E246-1,0)-IF(S247=1,计算结果!B$17,0)</f>
        <v>5.381276867725715E-3</v>
      </c>
      <c r="U247" s="2">
        <f t="shared" ca="1" si="42"/>
        <v>1.0728813818871252</v>
      </c>
      <c r="V247" s="3">
        <f ca="1">1-U247/MAX(U$2:U247)</f>
        <v>0</v>
      </c>
      <c r="W247" s="35">
        <f t="shared" ca="1" si="43"/>
        <v>167.73000000000025</v>
      </c>
    </row>
    <row r="248" spans="1:23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6">
        <v>12344023040</v>
      </c>
      <c r="G248" s="3">
        <f t="shared" si="33"/>
        <v>2.9735965137143161E-3</v>
      </c>
      <c r="H248" s="3">
        <f>1-E248/MAX(E$2:E248)</f>
        <v>6.7522736372476189E-2</v>
      </c>
      <c r="I248" s="35">
        <f ca="1">IF(ROW()&gt;计算结果!B$18+1,AVERAGE(OFFSET(C248,0,0,-计算结果!B$18,3)),AVERAGE(OFFSET(C248,0,0,-ROW(),3)))</f>
        <v>894.1365151515148</v>
      </c>
      <c r="J248" s="35">
        <f ca="1">IF(ROW()&gt;计算结果!B$18+1,MAX(OFFSET(C248,0,0,-计算结果!B$18,1)),MAX(OFFSET(C248,0,0,-ROW(),1)))</f>
        <v>978.28</v>
      </c>
      <c r="K248" s="35">
        <f ca="1">IF(ROW()&gt;计算结果!B$18+1,MIN(OFFSET(D248,0,0,-计算结果!B$18,1)),MIN(OFFSET(D248,0,0,-ROW(),1)))</f>
        <v>847.49</v>
      </c>
      <c r="L248" s="35">
        <f t="shared" ca="1" si="34"/>
        <v>940.78303030302959</v>
      </c>
      <c r="M248" s="35">
        <f t="shared" ca="1" si="35"/>
        <v>1024.9265151515149</v>
      </c>
      <c r="N248" s="35">
        <f t="shared" ca="1" si="36"/>
        <v>1109.07</v>
      </c>
      <c r="O248" s="35">
        <f t="shared" ca="1" si="37"/>
        <v>809.99303030302963</v>
      </c>
      <c r="P248" s="35">
        <f t="shared" ca="1" si="38"/>
        <v>763.34651515151484</v>
      </c>
      <c r="Q248" s="35">
        <f t="shared" ca="1" si="39"/>
        <v>716.7</v>
      </c>
      <c r="R248" s="34" t="str">
        <f t="shared" ca="1" si="40"/>
        <v>买</v>
      </c>
      <c r="S248" s="4" t="str">
        <f t="shared" ca="1" si="41"/>
        <v/>
      </c>
      <c r="T248" s="3">
        <f ca="1">IF(R247="买",E248/E247-1,0)-IF(S248=1,计算结果!B$17,0)</f>
        <v>2.9735965137143161E-3</v>
      </c>
      <c r="U248" s="2">
        <f t="shared" ca="1" si="42"/>
        <v>1.0760716982239338</v>
      </c>
      <c r="V248" s="3">
        <f ca="1">1-U248/MAX(U$2:U248)</f>
        <v>0</v>
      </c>
      <c r="W248" s="35">
        <f t="shared" ca="1" si="43"/>
        <v>168.15696969697035</v>
      </c>
    </row>
    <row r="249" spans="1:23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6">
        <v>13488347136</v>
      </c>
      <c r="G249" s="3">
        <f t="shared" si="33"/>
        <v>-4.7743188672493275E-3</v>
      </c>
      <c r="H249" s="3">
        <f>1-E249/MAX(E$2:E249)</f>
        <v>7.1974680165494132E-2</v>
      </c>
      <c r="I249" s="35">
        <f ca="1">IF(ROW()&gt;计算结果!B$18+1,AVERAGE(OFFSET(C249,0,0,-计算结果!B$18,3)),AVERAGE(OFFSET(C249,0,0,-ROW(),3)))</f>
        <v>896.30227272727234</v>
      </c>
      <c r="J249" s="35">
        <f ca="1">IF(ROW()&gt;计算结果!B$18+1,MAX(OFFSET(C249,0,0,-计算结果!B$18,1)),MAX(OFFSET(C249,0,0,-ROW(),1)))</f>
        <v>983.39</v>
      </c>
      <c r="K249" s="35">
        <f ca="1">IF(ROW()&gt;计算结果!B$18+1,MIN(OFFSET(D249,0,0,-计算结果!B$18,1)),MIN(OFFSET(D249,0,0,-ROW(),1)))</f>
        <v>847.49</v>
      </c>
      <c r="L249" s="35">
        <f t="shared" ca="1" si="34"/>
        <v>945.11454545454467</v>
      </c>
      <c r="M249" s="35">
        <f t="shared" ca="1" si="35"/>
        <v>1032.2022727272722</v>
      </c>
      <c r="N249" s="35">
        <f t="shared" ca="1" si="36"/>
        <v>1119.29</v>
      </c>
      <c r="O249" s="35">
        <f t="shared" ca="1" si="37"/>
        <v>809.21454545454469</v>
      </c>
      <c r="P249" s="35">
        <f t="shared" ca="1" si="38"/>
        <v>760.40227272727236</v>
      </c>
      <c r="Q249" s="35">
        <f t="shared" ca="1" si="39"/>
        <v>711.59</v>
      </c>
      <c r="R249" s="34" t="str">
        <f t="shared" ca="1" si="40"/>
        <v>买</v>
      </c>
      <c r="S249" s="4" t="str">
        <f t="shared" ca="1" si="41"/>
        <v/>
      </c>
      <c r="T249" s="3">
        <f ca="1">IF(R248="买",E249/E248-1,0)-IF(S249=1,计算结果!B$17,0)</f>
        <v>-4.7743188672493275E-3</v>
      </c>
      <c r="U249" s="2">
        <f t="shared" ca="1" si="42"/>
        <v>1.0709341888125903</v>
      </c>
      <c r="V249" s="3">
        <f ca="1">1-U249/MAX(U$2:U249)</f>
        <v>4.7743188672493275E-3</v>
      </c>
      <c r="W249" s="35">
        <f t="shared" ca="1" si="43"/>
        <v>164.26545454545533</v>
      </c>
    </row>
    <row r="250" spans="1:23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6">
        <v>11028175872</v>
      </c>
      <c r="G250" s="3">
        <f t="shared" si="33"/>
        <v>1.0518962896002071E-2</v>
      </c>
      <c r="H250" s="3">
        <f>1-E250/MAX(E$2:E250)</f>
        <v>6.2212816259604509E-2</v>
      </c>
      <c r="I250" s="35">
        <f ca="1">IF(ROW()&gt;计算结果!B$18+1,AVERAGE(OFFSET(C250,0,0,-计算结果!B$18,3)),AVERAGE(OFFSET(C250,0,0,-ROW(),3)))</f>
        <v>898.52553030303</v>
      </c>
      <c r="J250" s="35">
        <f ca="1">IF(ROW()&gt;计算结果!B$18+1,MAX(OFFSET(C250,0,0,-计算结果!B$18,1)),MAX(OFFSET(C250,0,0,-ROW(),1)))</f>
        <v>984.08</v>
      </c>
      <c r="K250" s="35">
        <f ca="1">IF(ROW()&gt;计算结果!B$18+1,MIN(OFFSET(D250,0,0,-计算结果!B$18,1)),MIN(OFFSET(D250,0,0,-ROW(),1)))</f>
        <v>847.49</v>
      </c>
      <c r="L250" s="35">
        <f t="shared" ca="1" si="34"/>
        <v>949.56106060605998</v>
      </c>
      <c r="M250" s="35">
        <f t="shared" ca="1" si="35"/>
        <v>1035.11553030303</v>
      </c>
      <c r="N250" s="35">
        <f t="shared" ca="1" si="36"/>
        <v>1120.67</v>
      </c>
      <c r="O250" s="35">
        <f t="shared" ca="1" si="37"/>
        <v>812.97106060605995</v>
      </c>
      <c r="P250" s="35">
        <f t="shared" ca="1" si="38"/>
        <v>761.93553030302996</v>
      </c>
      <c r="Q250" s="35">
        <f t="shared" ca="1" si="39"/>
        <v>710.9</v>
      </c>
      <c r="R250" s="34" t="str">
        <f t="shared" ca="1" si="40"/>
        <v>买</v>
      </c>
      <c r="S250" s="4" t="str">
        <f t="shared" ca="1" si="41"/>
        <v/>
      </c>
      <c r="T250" s="3">
        <f ca="1">IF(R249="买",E250/E249-1,0)-IF(S250=1,计算结果!B$17,0)</f>
        <v>1.0518962896002071E-2</v>
      </c>
      <c r="U250" s="2">
        <f t="shared" ca="1" si="42"/>
        <v>1.08219930580877</v>
      </c>
      <c r="V250" s="3">
        <f ca="1">1-U250/MAX(U$2:U250)</f>
        <v>0</v>
      </c>
      <c r="W250" s="35">
        <f t="shared" ca="1" si="43"/>
        <v>170.74893939394008</v>
      </c>
    </row>
    <row r="251" spans="1:23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6">
        <v>11215633408</v>
      </c>
      <c r="G251" s="3">
        <f t="shared" si="33"/>
        <v>-4.9912576749482351E-3</v>
      </c>
      <c r="H251" s="3">
        <f>1-E251/MAX(E$2:E251)</f>
        <v>6.6893553737916944E-2</v>
      </c>
      <c r="I251" s="35">
        <f ca="1">IF(ROW()&gt;计算结果!B$18+1,AVERAGE(OFFSET(C251,0,0,-计算结果!B$18,3)),AVERAGE(OFFSET(C251,0,0,-ROW(),3)))</f>
        <v>901.0778787878786</v>
      </c>
      <c r="J251" s="35">
        <f ca="1">IF(ROW()&gt;计算结果!B$18+1,MAX(OFFSET(C251,0,0,-计算结果!B$18,1)),MAX(OFFSET(C251,0,0,-ROW(),1)))</f>
        <v>988.11</v>
      </c>
      <c r="K251" s="35">
        <f ca="1">IF(ROW()&gt;计算结果!B$18+1,MIN(OFFSET(D251,0,0,-计算结果!B$18,1)),MIN(OFFSET(D251,0,0,-ROW(),1)))</f>
        <v>847.49</v>
      </c>
      <c r="L251" s="35">
        <f t="shared" ca="1" si="34"/>
        <v>954.6657575757572</v>
      </c>
      <c r="M251" s="35">
        <f t="shared" ca="1" si="35"/>
        <v>1041.6978787878786</v>
      </c>
      <c r="N251" s="35">
        <f t="shared" ca="1" si="36"/>
        <v>1128.73</v>
      </c>
      <c r="O251" s="35">
        <f t="shared" ca="1" si="37"/>
        <v>814.04575757575719</v>
      </c>
      <c r="P251" s="35">
        <f t="shared" ca="1" si="38"/>
        <v>760.4578787878786</v>
      </c>
      <c r="Q251" s="35">
        <f t="shared" ca="1" si="39"/>
        <v>706.87</v>
      </c>
      <c r="R251" s="34" t="str">
        <f t="shared" ca="1" si="40"/>
        <v>买</v>
      </c>
      <c r="S251" s="4" t="str">
        <f t="shared" ca="1" si="41"/>
        <v/>
      </c>
      <c r="T251" s="3">
        <f ca="1">IF(R250="买",E251/E250-1,0)-IF(S251=1,计算结果!B$17,0)</f>
        <v>-4.9912576749482351E-3</v>
      </c>
      <c r="U251" s="2">
        <f t="shared" ca="1" si="42"/>
        <v>1.0767977702178284</v>
      </c>
      <c r="V251" s="3">
        <f ca="1">1-U251/MAX(U$2:U251)</f>
        <v>4.9912576749481241E-3</v>
      </c>
      <c r="W251" s="35">
        <f t="shared" ca="1" si="43"/>
        <v>164.76424242424275</v>
      </c>
    </row>
    <row r="252" spans="1:23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6">
        <v>9896152064</v>
      </c>
      <c r="G252" s="3">
        <f t="shared" si="33"/>
        <v>-1.7746038557023169E-2</v>
      </c>
      <c r="H252" s="3">
        <f>1-E252/MAX(E$2:E252)</f>
        <v>8.3452496711090784E-2</v>
      </c>
      <c r="I252" s="35">
        <f ca="1">IF(ROW()&gt;计算结果!B$18+1,AVERAGE(OFFSET(C252,0,0,-计算结果!B$18,3)),AVERAGE(OFFSET(C252,0,0,-ROW(),3)))</f>
        <v>903.4286363636362</v>
      </c>
      <c r="J252" s="35">
        <f ca="1">IF(ROW()&gt;计算结果!B$18+1,MAX(OFFSET(C252,0,0,-计算结果!B$18,1)),MAX(OFFSET(C252,0,0,-ROW(),1)))</f>
        <v>988.11</v>
      </c>
      <c r="K252" s="35">
        <f ca="1">IF(ROW()&gt;计算结果!B$18+1,MIN(OFFSET(D252,0,0,-计算结果!B$18,1)),MIN(OFFSET(D252,0,0,-ROW(),1)))</f>
        <v>847.49</v>
      </c>
      <c r="L252" s="35">
        <f t="shared" ca="1" si="34"/>
        <v>959.36727272727239</v>
      </c>
      <c r="M252" s="35">
        <f t="shared" ca="1" si="35"/>
        <v>1044.0486363636362</v>
      </c>
      <c r="N252" s="35">
        <f t="shared" ca="1" si="36"/>
        <v>1128.73</v>
      </c>
      <c r="O252" s="35">
        <f t="shared" ca="1" si="37"/>
        <v>818.74727272727239</v>
      </c>
      <c r="P252" s="35">
        <f t="shared" ca="1" si="38"/>
        <v>762.8086363636362</v>
      </c>
      <c r="Q252" s="35">
        <f t="shared" ca="1" si="39"/>
        <v>706.87</v>
      </c>
      <c r="R252" s="34" t="str">
        <f t="shared" ca="1" si="40"/>
        <v>买</v>
      </c>
      <c r="S252" s="4" t="str">
        <f t="shared" ca="1" si="41"/>
        <v/>
      </c>
      <c r="T252" s="3">
        <f ca="1">IF(R251="买",E252/E251-1,0)-IF(S252=1,计算结果!B$17,0)</f>
        <v>-1.7746038557023169E-2</v>
      </c>
      <c r="U252" s="2">
        <f t="shared" ca="1" si="42"/>
        <v>1.0576888754694262</v>
      </c>
      <c r="V252" s="3">
        <f ca="1">1-U252/MAX(U$2:U252)</f>
        <v>2.2648721180823617E-2</v>
      </c>
      <c r="W252" s="35">
        <f t="shared" ca="1" si="43"/>
        <v>142.69272727272767</v>
      </c>
    </row>
    <row r="253" spans="1:23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6">
        <v>8076119040</v>
      </c>
      <c r="G253" s="3">
        <f t="shared" si="33"/>
        <v>2.9643035446829114E-3</v>
      </c>
      <c r="H253" s="3">
        <f>1-E253/MAX(E$2:E253)</f>
        <v>8.0735571698221209E-2</v>
      </c>
      <c r="I253" s="35">
        <f ca="1">IF(ROW()&gt;计算结果!B$18+1,AVERAGE(OFFSET(C253,0,0,-计算结果!B$18,3)),AVERAGE(OFFSET(C253,0,0,-ROW(),3)))</f>
        <v>905.68439393939366</v>
      </c>
      <c r="J253" s="35">
        <f ca="1">IF(ROW()&gt;计算结果!B$18+1,MAX(OFFSET(C253,0,0,-计算结果!B$18,1)),MAX(OFFSET(C253,0,0,-ROW(),1)))</f>
        <v>988.11</v>
      </c>
      <c r="K253" s="35">
        <f ca="1">IF(ROW()&gt;计算结果!B$18+1,MIN(OFFSET(D253,0,0,-计算结果!B$18,1)),MIN(OFFSET(D253,0,0,-ROW(),1)))</f>
        <v>847.49</v>
      </c>
      <c r="L253" s="35">
        <f t="shared" ca="1" si="34"/>
        <v>963.87878787878731</v>
      </c>
      <c r="M253" s="35">
        <f t="shared" ca="1" si="35"/>
        <v>1046.3043939393935</v>
      </c>
      <c r="N253" s="35">
        <f t="shared" ca="1" si="36"/>
        <v>1128.73</v>
      </c>
      <c r="O253" s="35">
        <f t="shared" ca="1" si="37"/>
        <v>823.2587878787873</v>
      </c>
      <c r="P253" s="35">
        <f t="shared" ca="1" si="38"/>
        <v>765.06439393939365</v>
      </c>
      <c r="Q253" s="35">
        <f t="shared" ca="1" si="39"/>
        <v>706.87</v>
      </c>
      <c r="R253" s="34" t="str">
        <f t="shared" ca="1" si="40"/>
        <v>买</v>
      </c>
      <c r="S253" s="4" t="str">
        <f t="shared" ca="1" si="41"/>
        <v/>
      </c>
      <c r="T253" s="3">
        <f ca="1">IF(R252="买",E253/E252-1,0)-IF(S253=1,计算结果!B$17,0)</f>
        <v>2.9643035446829114E-3</v>
      </c>
      <c r="U253" s="2">
        <f t="shared" ca="1" si="42"/>
        <v>1.0608241863521519</v>
      </c>
      <c r="V253" s="3">
        <f ca="1">1-U253/MAX(U$2:U253)</f>
        <v>1.9751555320619674E-2</v>
      </c>
      <c r="W253" s="35">
        <f t="shared" ca="1" si="43"/>
        <v>141.03121212121266</v>
      </c>
    </row>
    <row r="254" spans="1:23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6">
        <v>10389841920</v>
      </c>
      <c r="G254" s="3">
        <f t="shared" si="33"/>
        <v>2.0045836833317843E-2</v>
      </c>
      <c r="H254" s="3">
        <f>1-E254/MAX(E$2:E254)</f>
        <v>6.2308146961810529E-2</v>
      </c>
      <c r="I254" s="35">
        <f ca="1">IF(ROW()&gt;计算结果!B$18+1,AVERAGE(OFFSET(C254,0,0,-计算结果!B$18,3)),AVERAGE(OFFSET(C254,0,0,-ROW(),3)))</f>
        <v>908.36174242424204</v>
      </c>
      <c r="J254" s="35">
        <f ca="1">IF(ROW()&gt;计算结果!B$18+1,MAX(OFFSET(C254,0,0,-计算结果!B$18,1)),MAX(OFFSET(C254,0,0,-ROW(),1)))</f>
        <v>988.11</v>
      </c>
      <c r="K254" s="35">
        <f ca="1">IF(ROW()&gt;计算结果!B$18+1,MIN(OFFSET(D254,0,0,-计算结果!B$18,1)),MIN(OFFSET(D254,0,0,-ROW(),1)))</f>
        <v>847.49</v>
      </c>
      <c r="L254" s="35">
        <f t="shared" ca="1" si="34"/>
        <v>969.23348484848407</v>
      </c>
      <c r="M254" s="35">
        <f t="shared" ca="1" si="35"/>
        <v>1048.9817424242422</v>
      </c>
      <c r="N254" s="35">
        <f t="shared" ca="1" si="36"/>
        <v>1128.73</v>
      </c>
      <c r="O254" s="35">
        <f t="shared" ca="1" si="37"/>
        <v>828.61348484848406</v>
      </c>
      <c r="P254" s="35">
        <f t="shared" ca="1" si="38"/>
        <v>767.74174242424203</v>
      </c>
      <c r="Q254" s="35">
        <f t="shared" ca="1" si="39"/>
        <v>706.87</v>
      </c>
      <c r="R254" s="34" t="str">
        <f t="shared" ca="1" si="40"/>
        <v>买</v>
      </c>
      <c r="S254" s="4" t="str">
        <f t="shared" ca="1" si="41"/>
        <v/>
      </c>
      <c r="T254" s="3">
        <f ca="1">IF(R253="买",E254/E253-1,0)-IF(S254=1,计算结果!B$17,0)</f>
        <v>2.0045836833317843E-2</v>
      </c>
      <c r="U254" s="2">
        <f t="shared" ca="1" si="42"/>
        <v>1.0820892949006042</v>
      </c>
      <c r="V254" s="3">
        <f ca="1">1-U254/MAX(U$2:U254)</f>
        <v>1.0165494246328066E-4</v>
      </c>
      <c r="W254" s="35">
        <f t="shared" ca="1" si="43"/>
        <v>155.00651515151594</v>
      </c>
    </row>
    <row r="255" spans="1:23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6">
        <v>12714862592</v>
      </c>
      <c r="G255" s="3">
        <f t="shared" si="33"/>
        <v>7.7265610703320942E-3</v>
      </c>
      <c r="H255" s="3">
        <f>1-E255/MAX(E$2:E255)</f>
        <v>5.5063013594158106E-2</v>
      </c>
      <c r="I255" s="35">
        <f ca="1">IF(ROW()&gt;计算结果!B$18+1,AVERAGE(OFFSET(C255,0,0,-计算结果!B$18,3)),AVERAGE(OFFSET(C255,0,0,-ROW(),3)))</f>
        <v>911.30106060606033</v>
      </c>
      <c r="J255" s="35">
        <f ca="1">IF(ROW()&gt;计算结果!B$18+1,MAX(OFFSET(C255,0,0,-计算结果!B$18,1)),MAX(OFFSET(C255,0,0,-ROW(),1)))</f>
        <v>992.27</v>
      </c>
      <c r="K255" s="35">
        <f ca="1">IF(ROW()&gt;计算结果!B$18+1,MIN(OFFSET(D255,0,0,-计算结果!B$18,1)),MIN(OFFSET(D255,0,0,-ROW(),1)))</f>
        <v>855.72</v>
      </c>
      <c r="L255" s="35">
        <f t="shared" ca="1" si="34"/>
        <v>966.88212121212064</v>
      </c>
      <c r="M255" s="35">
        <f t="shared" ca="1" si="35"/>
        <v>1047.8510606060602</v>
      </c>
      <c r="N255" s="35">
        <f t="shared" ca="1" si="36"/>
        <v>1128.82</v>
      </c>
      <c r="O255" s="35">
        <f t="shared" ca="1" si="37"/>
        <v>830.33212121212068</v>
      </c>
      <c r="P255" s="35">
        <f t="shared" ca="1" si="38"/>
        <v>774.75106060606038</v>
      </c>
      <c r="Q255" s="35">
        <f t="shared" ca="1" si="39"/>
        <v>719.17000000000007</v>
      </c>
      <c r="R255" s="34" t="str">
        <f t="shared" ca="1" si="40"/>
        <v>买</v>
      </c>
      <c r="S255" s="4" t="str">
        <f t="shared" ca="1" si="41"/>
        <v/>
      </c>
      <c r="T255" s="3">
        <f ca="1">IF(R254="买",E255/E254-1,0)-IF(S255=1,计算结果!B$17,0)</f>
        <v>7.7265610703320942E-3</v>
      </c>
      <c r="U255" s="2">
        <f t="shared" ca="1" si="42"/>
        <v>1.0904501239212063</v>
      </c>
      <c r="V255" s="3">
        <f ca="1">1-U255/MAX(U$2:U255)</f>
        <v>0</v>
      </c>
      <c r="W255" s="35">
        <f t="shared" ca="1" si="43"/>
        <v>160.88787878787934</v>
      </c>
    </row>
    <row r="256" spans="1:23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6">
        <v>12929890304</v>
      </c>
      <c r="G256" s="3">
        <f t="shared" si="33"/>
        <v>2.1387784750106498E-3</v>
      </c>
      <c r="H256" s="3">
        <f>1-E256/MAX(E$2:E256)</f>
        <v>5.30420027073919E-2</v>
      </c>
      <c r="I256" s="35">
        <f ca="1">IF(ROW()&gt;计算结果!B$18+1,AVERAGE(OFFSET(C256,0,0,-计算结果!B$18,3)),AVERAGE(OFFSET(C256,0,0,-ROW(),3)))</f>
        <v>914.23628787878749</v>
      </c>
      <c r="J256" s="35">
        <f ca="1">IF(ROW()&gt;计算结果!B$18+1,MAX(OFFSET(C256,0,0,-计算结果!B$18,1)),MAX(OFFSET(C256,0,0,-ROW(),1)))</f>
        <v>994.5</v>
      </c>
      <c r="K256" s="35">
        <f ca="1">IF(ROW()&gt;计算结果!B$18+1,MIN(OFFSET(D256,0,0,-计算结果!B$18,1)),MIN(OFFSET(D256,0,0,-ROW(),1)))</f>
        <v>855.72</v>
      </c>
      <c r="L256" s="35">
        <f t="shared" ca="1" si="34"/>
        <v>972.75257575757496</v>
      </c>
      <c r="M256" s="35">
        <f t="shared" ca="1" si="35"/>
        <v>1053.0162878787876</v>
      </c>
      <c r="N256" s="35">
        <f t="shared" ca="1" si="36"/>
        <v>1133.28</v>
      </c>
      <c r="O256" s="35">
        <f t="shared" ca="1" si="37"/>
        <v>833.97257575757499</v>
      </c>
      <c r="P256" s="35">
        <f t="shared" ca="1" si="38"/>
        <v>775.45628787878752</v>
      </c>
      <c r="Q256" s="35">
        <f t="shared" ca="1" si="39"/>
        <v>716.94</v>
      </c>
      <c r="R256" s="34" t="str">
        <f t="shared" ca="1" si="40"/>
        <v>买</v>
      </c>
      <c r="S256" s="4" t="str">
        <f t="shared" ca="1" si="41"/>
        <v/>
      </c>
      <c r="T256" s="3">
        <f ca="1">IF(R255="买",E256/E255-1,0)-IF(S256=1,计算结果!B$17,0)</f>
        <v>2.1387784750106498E-3</v>
      </c>
      <c r="U256" s="2">
        <f t="shared" ca="1" si="42"/>
        <v>1.0927823551743217</v>
      </c>
      <c r="V256" s="3">
        <f ca="1">1-U256/MAX(U$2:U256)</f>
        <v>0</v>
      </c>
      <c r="W256" s="35">
        <f t="shared" ca="1" si="43"/>
        <v>159.36742424242505</v>
      </c>
    </row>
    <row r="257" spans="1:23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6">
        <v>11459294208</v>
      </c>
      <c r="G257" s="3">
        <f t="shared" si="33"/>
        <v>2.8389071214287576E-3</v>
      </c>
      <c r="H257" s="3">
        <f>1-E257/MAX(E$2:E257)</f>
        <v>5.0353676905184108E-2</v>
      </c>
      <c r="I257" s="35">
        <f ca="1">IF(ROW()&gt;计算结果!B$18+1,AVERAGE(OFFSET(C257,0,0,-计算结果!B$18,3)),AVERAGE(OFFSET(C257,0,0,-ROW(),3)))</f>
        <v>916.89999999999964</v>
      </c>
      <c r="J257" s="35">
        <f ca="1">IF(ROW()&gt;计算结果!B$18+1,MAX(OFFSET(C257,0,0,-计算结果!B$18,1)),MAX(OFFSET(C257,0,0,-ROW(),1)))</f>
        <v>997.33</v>
      </c>
      <c r="K257" s="35">
        <f ca="1">IF(ROW()&gt;计算结果!B$18+1,MIN(OFFSET(D257,0,0,-计算结果!B$18,1)),MIN(OFFSET(D257,0,0,-ROW(),1)))</f>
        <v>855.72</v>
      </c>
      <c r="L257" s="35">
        <f t="shared" ca="1" si="34"/>
        <v>978.07999999999925</v>
      </c>
      <c r="M257" s="35">
        <f t="shared" ca="1" si="35"/>
        <v>1058.5099999999995</v>
      </c>
      <c r="N257" s="35">
        <f t="shared" ca="1" si="36"/>
        <v>1138.94</v>
      </c>
      <c r="O257" s="35">
        <f t="shared" ca="1" si="37"/>
        <v>836.46999999999923</v>
      </c>
      <c r="P257" s="35">
        <f t="shared" ca="1" si="38"/>
        <v>775.28999999999962</v>
      </c>
      <c r="Q257" s="35">
        <f t="shared" ca="1" si="39"/>
        <v>714.11</v>
      </c>
      <c r="R257" s="34" t="str">
        <f t="shared" ca="1" si="40"/>
        <v>买</v>
      </c>
      <c r="S257" s="4" t="str">
        <f t="shared" ca="1" si="41"/>
        <v/>
      </c>
      <c r="T257" s="3">
        <f ca="1">IF(R256="买",E257/E256-1,0)-IF(S257=1,计算结果!B$17,0)</f>
        <v>2.8389071214287576E-3</v>
      </c>
      <c r="U257" s="2">
        <f t="shared" ca="1" si="42"/>
        <v>1.0958846627845977</v>
      </c>
      <c r="V257" s="3">
        <f ca="1">1-U257/MAX(U$2:U257)</f>
        <v>0</v>
      </c>
      <c r="W257" s="35">
        <f t="shared" ca="1" si="43"/>
        <v>159.69000000000074</v>
      </c>
    </row>
    <row r="258" spans="1:23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6">
        <v>13914240000</v>
      </c>
      <c r="G258" s="3">
        <f t="shared" si="33"/>
        <v>2.94129457115333E-3</v>
      </c>
      <c r="H258" s="3">
        <f>1-E258/MAX(E$2:E258)</f>
        <v>4.7560487330549628E-2</v>
      </c>
      <c r="I258" s="35">
        <f ca="1">IF(ROW()&gt;计算结果!B$18+1,AVERAGE(OFFSET(C258,0,0,-计算结果!B$18,3)),AVERAGE(OFFSET(C258,0,0,-ROW(),3)))</f>
        <v>919.53901515151483</v>
      </c>
      <c r="J258" s="35">
        <f ca="1">IF(ROW()&gt;计算结果!B$18+1,MAX(OFFSET(C258,0,0,-计算结果!B$18,1)),MAX(OFFSET(C258,0,0,-ROW(),1)))</f>
        <v>1006.15</v>
      </c>
      <c r="K258" s="35">
        <f ca="1">IF(ROW()&gt;计算结果!B$18+1,MIN(OFFSET(D258,0,0,-计算结果!B$18,1)),MIN(OFFSET(D258,0,0,-ROW(),1)))</f>
        <v>855.72</v>
      </c>
      <c r="L258" s="35">
        <f t="shared" ca="1" si="34"/>
        <v>983.35803030302964</v>
      </c>
      <c r="M258" s="35">
        <f t="shared" ca="1" si="35"/>
        <v>1069.9690151515149</v>
      </c>
      <c r="N258" s="35">
        <f t="shared" ca="1" si="36"/>
        <v>1156.58</v>
      </c>
      <c r="O258" s="35">
        <f t="shared" ca="1" si="37"/>
        <v>832.92803030302969</v>
      </c>
      <c r="P258" s="35">
        <f t="shared" ca="1" si="38"/>
        <v>769.10901515151488</v>
      </c>
      <c r="Q258" s="35">
        <f t="shared" ca="1" si="39"/>
        <v>705.29000000000008</v>
      </c>
      <c r="R258" s="34" t="str">
        <f t="shared" ca="1" si="40"/>
        <v>买</v>
      </c>
      <c r="S258" s="4" t="str">
        <f t="shared" ca="1" si="41"/>
        <v/>
      </c>
      <c r="T258" s="3">
        <f ca="1">IF(R257="买",E258/E257-1,0)-IF(S258=1,计算结果!B$17,0)</f>
        <v>2.94129457115333E-3</v>
      </c>
      <c r="U258" s="2">
        <f t="shared" ca="1" si="42"/>
        <v>1.0991079823938563</v>
      </c>
      <c r="V258" s="3">
        <f ca="1">1-U258/MAX(U$2:U258)</f>
        <v>0</v>
      </c>
      <c r="W258" s="35">
        <f t="shared" ca="1" si="43"/>
        <v>166.16196969697035</v>
      </c>
    </row>
    <row r="259" spans="1:23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6">
        <v>11644197888</v>
      </c>
      <c r="G259" s="3">
        <f t="shared" ref="G259:G322" si="44">E259/E258-1</f>
        <v>1.0519572811258149E-2</v>
      </c>
      <c r="H259" s="3">
        <f>1-E259/MAX(E$2:E259)</f>
        <v>3.7541230528704062E-2</v>
      </c>
      <c r="I259" s="35">
        <f ca="1">IF(ROW()&gt;计算结果!B$18+1,AVERAGE(OFFSET(C259,0,0,-计算结果!B$18,3)),AVERAGE(OFFSET(C259,0,0,-ROW(),3)))</f>
        <v>922.46083333333286</v>
      </c>
      <c r="J259" s="35">
        <f ca="1">IF(ROW()&gt;计算结果!B$18+1,MAX(OFFSET(C259,0,0,-计算结果!B$18,1)),MAX(OFFSET(C259,0,0,-ROW(),1)))</f>
        <v>1009.65</v>
      </c>
      <c r="K259" s="35">
        <f ca="1">IF(ROW()&gt;计算结果!B$18+1,MIN(OFFSET(D259,0,0,-计算结果!B$18,1)),MIN(OFFSET(D259,0,0,-ROW(),1)))</f>
        <v>855.72</v>
      </c>
      <c r="L259" s="35">
        <f t="shared" ref="L259:L322" ca="1" si="45">I259+I259-K259</f>
        <v>989.20166666666569</v>
      </c>
      <c r="M259" s="35">
        <f t="shared" ref="M259:M322" ca="1" si="46">I259+J259-K259</f>
        <v>1076.3908333333327</v>
      </c>
      <c r="N259" s="35">
        <f t="shared" ref="N259:N322" ca="1" si="47">2*J259-K259</f>
        <v>1163.58</v>
      </c>
      <c r="O259" s="35">
        <f t="shared" ref="O259:O322" ca="1" si="48">I259-(J259-I259)</f>
        <v>835.27166666666574</v>
      </c>
      <c r="P259" s="35">
        <f t="shared" ref="P259:P322" ca="1" si="49">I259-(J259-K259)</f>
        <v>768.53083333333291</v>
      </c>
      <c r="Q259" s="35">
        <f t="shared" ref="Q259:Q322" ca="1" si="50">2*K259-J259</f>
        <v>701.79000000000008</v>
      </c>
      <c r="R259" s="34" t="str">
        <f t="shared" ca="1" si="40"/>
        <v>买</v>
      </c>
      <c r="S259" s="4" t="str">
        <f t="shared" ca="1" si="41"/>
        <v/>
      </c>
      <c r="T259" s="3">
        <f ca="1">IF(R258="买",E259/E258-1,0)-IF(S259=1,计算结果!B$17,0)</f>
        <v>1.0519572811258149E-2</v>
      </c>
      <c r="U259" s="2">
        <f t="shared" ca="1" si="42"/>
        <v>1.1106701288420835</v>
      </c>
      <c r="V259" s="3">
        <f ca="1">1-U259/MAX(U$2:U259)</f>
        <v>0</v>
      </c>
      <c r="W259" s="35">
        <f t="shared" ca="1" si="43"/>
        <v>174.32833333333429</v>
      </c>
    </row>
    <row r="260" spans="1:23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6">
        <v>13466978304</v>
      </c>
      <c r="G260" s="3">
        <f t="shared" si="44"/>
        <v>2.3405309033280419E-2</v>
      </c>
      <c r="H260" s="3">
        <f>1-E260/MAX(E$2:E260)</f>
        <v>1.5014585597437513E-2</v>
      </c>
      <c r="I260" s="35">
        <f ca="1">IF(ROW()&gt;计算结果!B$18+1,AVERAGE(OFFSET(C260,0,0,-计算结果!B$18,3)),AVERAGE(OFFSET(C260,0,0,-ROW(),3)))</f>
        <v>925.94681818181778</v>
      </c>
      <c r="J260" s="35">
        <f ca="1">IF(ROW()&gt;计算结果!B$18+1,MAX(OFFSET(C260,0,0,-计算结果!B$18,1)),MAX(OFFSET(C260,0,0,-ROW(),1)))</f>
        <v>1033.3499999999999</v>
      </c>
      <c r="K260" s="35">
        <f ca="1">IF(ROW()&gt;计算结果!B$18+1,MIN(OFFSET(D260,0,0,-计算结果!B$18,1)),MIN(OFFSET(D260,0,0,-ROW(),1)))</f>
        <v>855.72</v>
      </c>
      <c r="L260" s="35">
        <f t="shared" ca="1" si="45"/>
        <v>996.17363636363552</v>
      </c>
      <c r="M260" s="35">
        <f t="shared" ca="1" si="46"/>
        <v>1103.5768181818178</v>
      </c>
      <c r="N260" s="35">
        <f t="shared" ca="1" si="47"/>
        <v>1210.9799999999998</v>
      </c>
      <c r="O260" s="35">
        <f t="shared" ca="1" si="48"/>
        <v>818.54363636363564</v>
      </c>
      <c r="P260" s="35">
        <f t="shared" ca="1" si="49"/>
        <v>748.31681818181789</v>
      </c>
      <c r="Q260" s="35">
        <f t="shared" ca="1" si="50"/>
        <v>678.09000000000015</v>
      </c>
      <c r="R260" s="34" t="str">
        <f t="shared" ref="R260:R323" ca="1" si="51">IF(OR(AND(E260&lt;N260,E260&gt;I260),E260&lt;Q260),"买","卖")</f>
        <v>买</v>
      </c>
      <c r="S260" s="4" t="str">
        <f t="shared" ref="S260:S323" ca="1" si="52">IF(R259&lt;&gt;R260,1,"")</f>
        <v/>
      </c>
      <c r="T260" s="3">
        <f ca="1">IF(R259="买",E260/E259-1,0)-IF(S260=1,计算结果!B$17,0)</f>
        <v>2.3405309033280419E-2</v>
      </c>
      <c r="U260" s="2">
        <f t="shared" ref="U260:U323" ca="1" si="53">IFERROR(U259*(1+T260),U259)</f>
        <v>1.1366657064416659</v>
      </c>
      <c r="V260" s="3">
        <f ca="1">1-U260/MAX(U$2:U260)</f>
        <v>0</v>
      </c>
      <c r="W260" s="35">
        <f t="shared" ref="W260:W323" ca="1" si="54">E260-O260</f>
        <v>214.68636363636438</v>
      </c>
    </row>
    <row r="261" spans="1:23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6">
        <v>17669257216</v>
      </c>
      <c r="G261" s="3">
        <f t="shared" si="44"/>
        <v>-3.1841893866805249E-3</v>
      </c>
      <c r="H261" s="3">
        <f>1-E261/MAX(E$2:E261)</f>
        <v>1.8150965700013288E-2</v>
      </c>
      <c r="I261" s="35">
        <f ca="1">IF(ROW()&gt;计算结果!B$18+1,AVERAGE(OFFSET(C261,0,0,-计算结果!B$18,3)),AVERAGE(OFFSET(C261,0,0,-ROW(),3)))</f>
        <v>929.32765151515127</v>
      </c>
      <c r="J261" s="35">
        <f ca="1">IF(ROW()&gt;计算结果!B$18+1,MAX(OFFSET(C261,0,0,-计算结果!B$18,1)),MAX(OFFSET(C261,0,0,-ROW(),1)))</f>
        <v>1038.5</v>
      </c>
      <c r="K261" s="35">
        <f ca="1">IF(ROW()&gt;计算结果!B$18+1,MIN(OFFSET(D261,0,0,-计算结果!B$18,1)),MIN(OFFSET(D261,0,0,-ROW(),1)))</f>
        <v>855.72</v>
      </c>
      <c r="L261" s="35">
        <f t="shared" ca="1" si="45"/>
        <v>1002.9353030303025</v>
      </c>
      <c r="M261" s="35">
        <f t="shared" ca="1" si="46"/>
        <v>1112.1076515151512</v>
      </c>
      <c r="N261" s="35">
        <f t="shared" ca="1" si="47"/>
        <v>1221.28</v>
      </c>
      <c r="O261" s="35">
        <f t="shared" ca="1" si="48"/>
        <v>820.15530303030255</v>
      </c>
      <c r="P261" s="35">
        <f t="shared" ca="1" si="49"/>
        <v>746.5476515151513</v>
      </c>
      <c r="Q261" s="35">
        <f t="shared" ca="1" si="50"/>
        <v>672.94</v>
      </c>
      <c r="R261" s="34" t="str">
        <f t="shared" ca="1" si="51"/>
        <v>买</v>
      </c>
      <c r="S261" s="4" t="str">
        <f t="shared" ca="1" si="52"/>
        <v/>
      </c>
      <c r="T261" s="3">
        <f ca="1">IF(R260="买",E261/E260-1,0)-IF(S261=1,计算结果!B$17,0)</f>
        <v>-3.1841893866805249E-3</v>
      </c>
      <c r="U261" s="2">
        <f t="shared" ca="1" si="53"/>
        <v>1.1330463475630106</v>
      </c>
      <c r="V261" s="3">
        <f ca="1">1-U261/MAX(U$2:U261)</f>
        <v>3.1841893866805249E-3</v>
      </c>
      <c r="W261" s="35">
        <f t="shared" ca="1" si="54"/>
        <v>209.78469696969751</v>
      </c>
    </row>
    <row r="262" spans="1:23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6">
        <v>13692515328</v>
      </c>
      <c r="G262" s="3">
        <f t="shared" si="44"/>
        <v>3.0390119812804262E-3</v>
      </c>
      <c r="H262" s="3">
        <f>1-E262/MAX(E$2:E262)</f>
        <v>1.5167114720967101E-2</v>
      </c>
      <c r="I262" s="35">
        <f ca="1">IF(ROW()&gt;计算结果!B$18+1,AVERAGE(OFFSET(C262,0,0,-计算结果!B$18,3)),AVERAGE(OFFSET(C262,0,0,-ROW(),3)))</f>
        <v>932.69045454545437</v>
      </c>
      <c r="J262" s="35">
        <f ca="1">IF(ROW()&gt;计算结果!B$18+1,MAX(OFFSET(C262,0,0,-计算结果!B$18,1)),MAX(OFFSET(C262,0,0,-ROW(),1)))</f>
        <v>1038.5</v>
      </c>
      <c r="K262" s="35">
        <f ca="1">IF(ROW()&gt;计算结果!B$18+1,MIN(OFFSET(D262,0,0,-计算结果!B$18,1)),MIN(OFFSET(D262,0,0,-ROW(),1)))</f>
        <v>855.72</v>
      </c>
      <c r="L262" s="35">
        <f t="shared" ca="1" si="45"/>
        <v>1009.6609090909087</v>
      </c>
      <c r="M262" s="35">
        <f t="shared" ca="1" si="46"/>
        <v>1115.4704545454545</v>
      </c>
      <c r="N262" s="35">
        <f t="shared" ca="1" si="47"/>
        <v>1221.28</v>
      </c>
      <c r="O262" s="35">
        <f t="shared" ca="1" si="48"/>
        <v>826.88090909090874</v>
      </c>
      <c r="P262" s="35">
        <f t="shared" ca="1" si="49"/>
        <v>749.9104545454544</v>
      </c>
      <c r="Q262" s="35">
        <f t="shared" ca="1" si="50"/>
        <v>672.94</v>
      </c>
      <c r="R262" s="34" t="str">
        <f t="shared" ca="1" si="51"/>
        <v>买</v>
      </c>
      <c r="S262" s="4" t="str">
        <f t="shared" ca="1" si="52"/>
        <v/>
      </c>
      <c r="T262" s="3">
        <f ca="1">IF(R261="买",E262/E261-1,0)-IF(S262=1,计算结果!B$17,0)</f>
        <v>3.0390119812804262E-3</v>
      </c>
      <c r="U262" s="2">
        <f t="shared" ca="1" si="53"/>
        <v>1.1364896889886007</v>
      </c>
      <c r="V262" s="3">
        <f ca="1">1-U262/MAX(U$2:U262)</f>
        <v>1.5485419509675413E-4</v>
      </c>
      <c r="W262" s="35">
        <f t="shared" ca="1" si="54"/>
        <v>206.18909090909119</v>
      </c>
    </row>
    <row r="263" spans="1:23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6">
        <v>12115066880</v>
      </c>
      <c r="G263" s="3">
        <f t="shared" si="44"/>
        <v>-1.3038806663633551E-2</v>
      </c>
      <c r="H263" s="3">
        <f>1-E263/MAX(E$2:E263)</f>
        <v>2.800816030810882E-2</v>
      </c>
      <c r="I263" s="35">
        <f ca="1">IF(ROW()&gt;计算结果!B$18+1,AVERAGE(OFFSET(C263,0,0,-计算结果!B$18,3)),AVERAGE(OFFSET(C263,0,0,-ROW(),3)))</f>
        <v>935.91234848484828</v>
      </c>
      <c r="J263" s="35">
        <f ca="1">IF(ROW()&gt;计算结果!B$18+1,MAX(OFFSET(C263,0,0,-计算结果!B$18,1)),MAX(OFFSET(C263,0,0,-ROW(),1)))</f>
        <v>1038.5</v>
      </c>
      <c r="K263" s="35">
        <f ca="1">IF(ROW()&gt;计算结果!B$18+1,MIN(OFFSET(D263,0,0,-计算结果!B$18,1)),MIN(OFFSET(D263,0,0,-ROW(),1)))</f>
        <v>855.72</v>
      </c>
      <c r="L263" s="35">
        <f t="shared" ca="1" si="45"/>
        <v>1016.1046969696965</v>
      </c>
      <c r="M263" s="35">
        <f t="shared" ca="1" si="46"/>
        <v>1118.6923484848483</v>
      </c>
      <c r="N263" s="35">
        <f t="shared" ca="1" si="47"/>
        <v>1221.28</v>
      </c>
      <c r="O263" s="35">
        <f t="shared" ca="1" si="48"/>
        <v>833.32469696969656</v>
      </c>
      <c r="P263" s="35">
        <f t="shared" ca="1" si="49"/>
        <v>753.13234848484831</v>
      </c>
      <c r="Q263" s="35">
        <f t="shared" ca="1" si="50"/>
        <v>672.94</v>
      </c>
      <c r="R263" s="34" t="str">
        <f t="shared" ca="1" si="51"/>
        <v>买</v>
      </c>
      <c r="S263" s="4" t="str">
        <f t="shared" ca="1" si="52"/>
        <v/>
      </c>
      <c r="T263" s="3">
        <f ca="1">IF(R262="买",E263/E262-1,0)-IF(S263=1,计算结果!B$17,0)</f>
        <v>-1.3038806663633551E-2</v>
      </c>
      <c r="U263" s="2">
        <f t="shared" ca="1" si="53"/>
        <v>1.1216712196586653</v>
      </c>
      <c r="V263" s="3">
        <f ca="1">1-U263/MAX(U$2:U263)</f>
        <v>1.319164174481946E-2</v>
      </c>
      <c r="W263" s="35">
        <f t="shared" ca="1" si="54"/>
        <v>186.27530303030346</v>
      </c>
    </row>
    <row r="264" spans="1:23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6">
        <v>11411753984</v>
      </c>
      <c r="G264" s="3">
        <f t="shared" si="44"/>
        <v>1.2495096116123872E-2</v>
      </c>
      <c r="H264" s="3">
        <f>1-E264/MAX(E$2:E264)</f>
        <v>1.5863028847070582E-2</v>
      </c>
      <c r="I264" s="35">
        <f ca="1">IF(ROW()&gt;计算结果!B$18+1,AVERAGE(OFFSET(C264,0,0,-计算结果!B$18,3)),AVERAGE(OFFSET(C264,0,0,-ROW(),3)))</f>
        <v>939.41462121212112</v>
      </c>
      <c r="J264" s="35">
        <f ca="1">IF(ROW()&gt;计算结果!B$18+1,MAX(OFFSET(C264,0,0,-计算结果!B$18,1)),MAX(OFFSET(C264,0,0,-ROW(),1)))</f>
        <v>1038.5</v>
      </c>
      <c r="K264" s="35">
        <f ca="1">IF(ROW()&gt;计算结果!B$18+1,MIN(OFFSET(D264,0,0,-计算结果!B$18,1)),MIN(OFFSET(D264,0,0,-ROW(),1)))</f>
        <v>855.72</v>
      </c>
      <c r="L264" s="35">
        <f t="shared" ca="1" si="45"/>
        <v>1023.1092424242422</v>
      </c>
      <c r="M264" s="35">
        <f t="shared" ca="1" si="46"/>
        <v>1122.1946212121211</v>
      </c>
      <c r="N264" s="35">
        <f t="shared" ca="1" si="47"/>
        <v>1221.28</v>
      </c>
      <c r="O264" s="35">
        <f t="shared" ca="1" si="48"/>
        <v>840.32924242424224</v>
      </c>
      <c r="P264" s="35">
        <f t="shared" ca="1" si="49"/>
        <v>756.63462121212115</v>
      </c>
      <c r="Q264" s="35">
        <f t="shared" ca="1" si="50"/>
        <v>672.94</v>
      </c>
      <c r="R264" s="34" t="str">
        <f t="shared" ca="1" si="51"/>
        <v>买</v>
      </c>
      <c r="S264" s="4" t="str">
        <f t="shared" ca="1" si="52"/>
        <v/>
      </c>
      <c r="T264" s="3">
        <f ca="1">IF(R263="买",E264/E263-1,0)-IF(S264=1,计算结果!B$17,0)</f>
        <v>1.2495096116123872E-2</v>
      </c>
      <c r="U264" s="2">
        <f t="shared" ca="1" si="53"/>
        <v>1.1356866093589904</v>
      </c>
      <c r="V264" s="3">
        <f ca="1">1-U264/MAX(U$2:U264)</f>
        <v>8.6137646022643732E-4</v>
      </c>
      <c r="W264" s="35">
        <f t="shared" ca="1" si="54"/>
        <v>192.01075757575768</v>
      </c>
    </row>
    <row r="265" spans="1:23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6">
        <v>11454695424</v>
      </c>
      <c r="G265" s="3">
        <f t="shared" si="44"/>
        <v>-7.0713137144740035E-4</v>
      </c>
      <c r="H265" s="3">
        <f>1-E265/MAX(E$2:E265)</f>
        <v>1.6558942973174062E-2</v>
      </c>
      <c r="I265" s="35">
        <f ca="1">IF(ROW()&gt;计算结果!B$18+1,AVERAGE(OFFSET(C265,0,0,-计算结果!B$18,3)),AVERAGE(OFFSET(C265,0,0,-ROW(),3)))</f>
        <v>943.00060606060572</v>
      </c>
      <c r="J265" s="35">
        <f ca="1">IF(ROW()&gt;计算结果!B$18+1,MAX(OFFSET(C265,0,0,-计算结果!B$18,1)),MAX(OFFSET(C265,0,0,-ROW(),1)))</f>
        <v>1038.5</v>
      </c>
      <c r="K265" s="35">
        <f ca="1">IF(ROW()&gt;计算结果!B$18+1,MIN(OFFSET(D265,0,0,-计算结果!B$18,1)),MIN(OFFSET(D265,0,0,-ROW(),1)))</f>
        <v>855.72</v>
      </c>
      <c r="L265" s="35">
        <f t="shared" ca="1" si="45"/>
        <v>1030.2812121212114</v>
      </c>
      <c r="M265" s="35">
        <f t="shared" ca="1" si="46"/>
        <v>1125.7806060606056</v>
      </c>
      <c r="N265" s="35">
        <f t="shared" ca="1" si="47"/>
        <v>1221.28</v>
      </c>
      <c r="O265" s="35">
        <f t="shared" ca="1" si="48"/>
        <v>847.50121212121144</v>
      </c>
      <c r="P265" s="35">
        <f t="shared" ca="1" si="49"/>
        <v>760.22060606060575</v>
      </c>
      <c r="Q265" s="35">
        <f t="shared" ca="1" si="50"/>
        <v>672.94</v>
      </c>
      <c r="R265" s="34" t="str">
        <f t="shared" ca="1" si="51"/>
        <v>买</v>
      </c>
      <c r="S265" s="4" t="str">
        <f t="shared" ca="1" si="52"/>
        <v/>
      </c>
      <c r="T265" s="3">
        <f ca="1">IF(R264="买",E265/E264-1,0)-IF(S265=1,计算结果!B$17,0)</f>
        <v>-7.0713137144740035E-4</v>
      </c>
      <c r="U265" s="2">
        <f t="shared" ca="1" si="53"/>
        <v>1.1348835297293798</v>
      </c>
      <c r="V265" s="3">
        <f ca="1">1-U265/MAX(U$2:U265)</f>
        <v>1.5678987253562315E-3</v>
      </c>
      <c r="W265" s="35">
        <f t="shared" ca="1" si="54"/>
        <v>184.10878787878846</v>
      </c>
    </row>
    <row r="266" spans="1:23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6">
        <v>9730558976</v>
      </c>
      <c r="G266" s="3">
        <f t="shared" si="44"/>
        <v>6.7079613419800399E-3</v>
      </c>
      <c r="H266" s="3">
        <f>1-E266/MAX(E$2:E266)</f>
        <v>9.9620583805221097E-3</v>
      </c>
      <c r="I266" s="35">
        <f ca="1">IF(ROW()&gt;计算结果!B$18+1,AVERAGE(OFFSET(C266,0,0,-计算结果!B$18,3)),AVERAGE(OFFSET(C266,0,0,-ROW(),3)))</f>
        <v>946.6878787878785</v>
      </c>
      <c r="J266" s="35">
        <f ca="1">IF(ROW()&gt;计算结果!B$18+1,MAX(OFFSET(C266,0,0,-计算结果!B$18,1)),MAX(OFFSET(C266,0,0,-ROW(),1)))</f>
        <v>1038.81</v>
      </c>
      <c r="K266" s="35">
        <f ca="1">IF(ROW()&gt;计算结果!B$18+1,MIN(OFFSET(D266,0,0,-计算结果!B$18,1)),MIN(OFFSET(D266,0,0,-ROW(),1)))</f>
        <v>855.72</v>
      </c>
      <c r="L266" s="35">
        <f t="shared" ca="1" si="45"/>
        <v>1037.655757575757</v>
      </c>
      <c r="M266" s="35">
        <f t="shared" ca="1" si="46"/>
        <v>1129.7778787878785</v>
      </c>
      <c r="N266" s="35">
        <f t="shared" ca="1" si="47"/>
        <v>1221.8999999999999</v>
      </c>
      <c r="O266" s="35">
        <f t="shared" ca="1" si="48"/>
        <v>854.56575757575706</v>
      </c>
      <c r="P266" s="35">
        <f t="shared" ca="1" si="49"/>
        <v>763.59787878787859</v>
      </c>
      <c r="Q266" s="35">
        <f t="shared" ca="1" si="50"/>
        <v>672.63000000000011</v>
      </c>
      <c r="R266" s="34" t="str">
        <f t="shared" ca="1" si="51"/>
        <v>买</v>
      </c>
      <c r="S266" s="4" t="str">
        <f t="shared" ca="1" si="52"/>
        <v/>
      </c>
      <c r="T266" s="3">
        <f ca="1">IF(R265="买",E266/E265-1,0)-IF(S266=1,计算结果!B$17,0)</f>
        <v>6.7079613419800399E-3</v>
      </c>
      <c r="U266" s="2">
        <f t="shared" ca="1" si="53"/>
        <v>1.1424962845744544</v>
      </c>
      <c r="V266" s="3">
        <f ca="1">1-U266/MAX(U$2:U266)</f>
        <v>0</v>
      </c>
      <c r="W266" s="35">
        <f t="shared" ca="1" si="54"/>
        <v>183.96424242424291</v>
      </c>
    </row>
    <row r="267" spans="1:23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6">
        <v>12747811840</v>
      </c>
      <c r="G267" s="3">
        <f t="shared" si="44"/>
        <v>3.0138753815489583E-3</v>
      </c>
      <c r="H267" s="3">
        <f>1-E267/MAX(E$2:E267)</f>
        <v>6.9782074014757001E-3</v>
      </c>
      <c r="I267" s="35">
        <f ca="1">IF(ROW()&gt;计算结果!B$18+1,AVERAGE(OFFSET(C267,0,0,-计算结果!B$18,3)),AVERAGE(OFFSET(C267,0,0,-ROW(),3)))</f>
        <v>950.60151515151483</v>
      </c>
      <c r="J267" s="35">
        <f ca="1">IF(ROW()&gt;计算结果!B$18+1,MAX(OFFSET(C267,0,0,-计算结果!B$18,1)),MAX(OFFSET(C267,0,0,-ROW(),1)))</f>
        <v>1048.3399999999999</v>
      </c>
      <c r="K267" s="35">
        <f ca="1">IF(ROW()&gt;计算结果!B$18+1,MIN(OFFSET(D267,0,0,-计算结果!B$18,1)),MIN(OFFSET(D267,0,0,-ROW(),1)))</f>
        <v>855.72</v>
      </c>
      <c r="L267" s="35">
        <f t="shared" ca="1" si="45"/>
        <v>1045.4830303030296</v>
      </c>
      <c r="M267" s="35">
        <f t="shared" ca="1" si="46"/>
        <v>1143.2215151515147</v>
      </c>
      <c r="N267" s="35">
        <f t="shared" ca="1" si="47"/>
        <v>1240.9599999999998</v>
      </c>
      <c r="O267" s="35">
        <f t="shared" ca="1" si="48"/>
        <v>852.86303030302975</v>
      </c>
      <c r="P267" s="35">
        <f t="shared" ca="1" si="49"/>
        <v>757.98151515151494</v>
      </c>
      <c r="Q267" s="35">
        <f t="shared" ca="1" si="50"/>
        <v>663.10000000000014</v>
      </c>
      <c r="R267" s="34" t="str">
        <f t="shared" ca="1" si="51"/>
        <v>买</v>
      </c>
      <c r="S267" s="4" t="str">
        <f t="shared" ca="1" si="52"/>
        <v/>
      </c>
      <c r="T267" s="3">
        <f ca="1">IF(R266="买",E267/E266-1,0)-IF(S267=1,计算结果!B$17,0)</f>
        <v>3.0138753815489583E-3</v>
      </c>
      <c r="U267" s="2">
        <f t="shared" ca="1" si="53"/>
        <v>1.1459396260000445</v>
      </c>
      <c r="V267" s="3">
        <f ca="1">1-U267/MAX(U$2:U267)</f>
        <v>0</v>
      </c>
      <c r="W267" s="35">
        <f t="shared" ca="1" si="54"/>
        <v>188.79696969697034</v>
      </c>
    </row>
    <row r="268" spans="1:23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6">
        <v>13407183872</v>
      </c>
      <c r="G268" s="3">
        <f t="shared" si="44"/>
        <v>-2.0678532342607081E-2</v>
      </c>
      <c r="H268" s="3">
        <f>1-E268/MAX(E$2:E268)</f>
        <v>2.7512440656637938E-2</v>
      </c>
      <c r="I268" s="35">
        <f ca="1">IF(ROW()&gt;计算结果!B$18+1,AVERAGE(OFFSET(C268,0,0,-计算结果!B$18,3)),AVERAGE(OFFSET(C268,0,0,-ROW(),3)))</f>
        <v>954.33712121212102</v>
      </c>
      <c r="J268" s="35">
        <f ca="1">IF(ROW()&gt;计算结果!B$18+1,MAX(OFFSET(C268,0,0,-计算结果!B$18,1)),MAX(OFFSET(C268,0,0,-ROW(),1)))</f>
        <v>1048.3399999999999</v>
      </c>
      <c r="K268" s="35">
        <f ca="1">IF(ROW()&gt;计算结果!B$18+1,MIN(OFFSET(D268,0,0,-计算结果!B$18,1)),MIN(OFFSET(D268,0,0,-ROW(),1)))</f>
        <v>855.72</v>
      </c>
      <c r="L268" s="35">
        <f t="shared" ca="1" si="45"/>
        <v>1052.954242424242</v>
      </c>
      <c r="M268" s="35">
        <f t="shared" ca="1" si="46"/>
        <v>1146.9571212121209</v>
      </c>
      <c r="N268" s="35">
        <f t="shared" ca="1" si="47"/>
        <v>1240.9599999999998</v>
      </c>
      <c r="O268" s="35">
        <f t="shared" ca="1" si="48"/>
        <v>860.33424242424212</v>
      </c>
      <c r="P268" s="35">
        <f t="shared" ca="1" si="49"/>
        <v>761.71712121212113</v>
      </c>
      <c r="Q268" s="35">
        <f t="shared" ca="1" si="50"/>
        <v>663.10000000000014</v>
      </c>
      <c r="R268" s="34" t="str">
        <f t="shared" ca="1" si="51"/>
        <v>买</v>
      </c>
      <c r="S268" s="4" t="str">
        <f t="shared" ca="1" si="52"/>
        <v/>
      </c>
      <c r="T268" s="3">
        <f ca="1">IF(R267="买",E268/E267-1,0)-IF(S268=1,计算结果!B$17,0)</f>
        <v>-2.0678532342607081E-2</v>
      </c>
      <c r="U268" s="2">
        <f t="shared" ca="1" si="53"/>
        <v>1.1222432763811274</v>
      </c>
      <c r="V268" s="3">
        <f ca="1">1-U268/MAX(U$2:U268)</f>
        <v>2.0678532342607192E-2</v>
      </c>
      <c r="W268" s="35">
        <f t="shared" ca="1" si="54"/>
        <v>159.78575757575788</v>
      </c>
    </row>
    <row r="269" spans="1:23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6">
        <v>10774127616</v>
      </c>
      <c r="G269" s="3">
        <f t="shared" si="44"/>
        <v>2.450692075441907E-4</v>
      </c>
      <c r="H269" s="3">
        <f>1-E269/MAX(E$2:E269)</f>
        <v>2.7274113901122998E-2</v>
      </c>
      <c r="I269" s="35">
        <f ca="1">IF(ROW()&gt;计算结果!B$18+1,AVERAGE(OFFSET(C269,0,0,-计算结果!B$18,3)),AVERAGE(OFFSET(C269,0,0,-ROW(),3)))</f>
        <v>957.94272727272721</v>
      </c>
      <c r="J269" s="35">
        <f ca="1">IF(ROW()&gt;计算结果!B$18+1,MAX(OFFSET(C269,0,0,-计算结果!B$18,1)),MAX(OFFSET(C269,0,0,-ROW(),1)))</f>
        <v>1048.3399999999999</v>
      </c>
      <c r="K269" s="35">
        <f ca="1">IF(ROW()&gt;计算结果!B$18+1,MIN(OFFSET(D269,0,0,-计算结果!B$18,1)),MIN(OFFSET(D269,0,0,-ROW(),1)))</f>
        <v>865.02</v>
      </c>
      <c r="L269" s="35">
        <f t="shared" ca="1" si="45"/>
        <v>1050.8654545454544</v>
      </c>
      <c r="M269" s="35">
        <f t="shared" ca="1" si="46"/>
        <v>1141.2627272727273</v>
      </c>
      <c r="N269" s="35">
        <f t="shared" ca="1" si="47"/>
        <v>1231.6599999999999</v>
      </c>
      <c r="O269" s="35">
        <f t="shared" ca="1" si="48"/>
        <v>867.5454545454545</v>
      </c>
      <c r="P269" s="35">
        <f t="shared" ca="1" si="49"/>
        <v>774.62272727272727</v>
      </c>
      <c r="Q269" s="35">
        <f t="shared" ca="1" si="50"/>
        <v>681.7</v>
      </c>
      <c r="R269" s="34" t="str">
        <f t="shared" ca="1" si="51"/>
        <v>买</v>
      </c>
      <c r="S269" s="4" t="str">
        <f t="shared" ca="1" si="52"/>
        <v/>
      </c>
      <c r="T269" s="3">
        <f ca="1">IF(R268="买",E269/E268-1,0)-IF(S269=1,计算结果!B$17,0)</f>
        <v>2.450692075441907E-4</v>
      </c>
      <c r="U269" s="2">
        <f t="shared" ca="1" si="53"/>
        <v>1.122518303651542</v>
      </c>
      <c r="V269" s="3">
        <f ca="1">1-U269/MAX(U$2:U269)</f>
        <v>2.0438530806597299E-2</v>
      </c>
      <c r="W269" s="35">
        <f t="shared" ca="1" si="54"/>
        <v>152.8245454545455</v>
      </c>
    </row>
    <row r="270" spans="1:23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6">
        <v>10303300608</v>
      </c>
      <c r="G270" s="3">
        <f t="shared" si="44"/>
        <v>1.2446465497808479E-3</v>
      </c>
      <c r="H270" s="3">
        <f>1-E270/MAX(E$2:E270)</f>
        <v>2.6063413983107409E-2</v>
      </c>
      <c r="I270" s="35">
        <f ca="1">IF(ROW()&gt;计算结果!B$18+1,AVERAGE(OFFSET(C270,0,0,-计算结果!B$18,3)),AVERAGE(OFFSET(C270,0,0,-ROW(),3)))</f>
        <v>961.41886363636365</v>
      </c>
      <c r="J270" s="35">
        <f ca="1">IF(ROW()&gt;计算结果!B$18+1,MAX(OFFSET(C270,0,0,-计算结果!B$18,1)),MAX(OFFSET(C270,0,0,-ROW(),1)))</f>
        <v>1048.3399999999999</v>
      </c>
      <c r="K270" s="35">
        <f ca="1">IF(ROW()&gt;计算结果!B$18+1,MIN(OFFSET(D270,0,0,-计算结果!B$18,1)),MIN(OFFSET(D270,0,0,-ROW(),1)))</f>
        <v>870.12</v>
      </c>
      <c r="L270" s="35">
        <f t="shared" ca="1" si="45"/>
        <v>1052.7177272727272</v>
      </c>
      <c r="M270" s="35">
        <f t="shared" ca="1" si="46"/>
        <v>1139.6388636363636</v>
      </c>
      <c r="N270" s="35">
        <f t="shared" ca="1" si="47"/>
        <v>1226.56</v>
      </c>
      <c r="O270" s="35">
        <f t="shared" ca="1" si="48"/>
        <v>874.49772727272739</v>
      </c>
      <c r="P270" s="35">
        <f t="shared" ca="1" si="49"/>
        <v>783.19886363636374</v>
      </c>
      <c r="Q270" s="35">
        <f t="shared" ca="1" si="50"/>
        <v>691.90000000000009</v>
      </c>
      <c r="R270" s="34" t="str">
        <f t="shared" ca="1" si="51"/>
        <v>买</v>
      </c>
      <c r="S270" s="4" t="str">
        <f t="shared" ca="1" si="52"/>
        <v/>
      </c>
      <c r="T270" s="3">
        <f ca="1">IF(R269="买",E270/E269-1,0)-IF(S270=1,计算结果!B$17,0)</f>
        <v>1.2446465497808479E-3</v>
      </c>
      <c r="U270" s="2">
        <f t="shared" ca="1" si="53"/>
        <v>1.1239154421852477</v>
      </c>
      <c r="V270" s="3">
        <f ca="1">1-U270/MAX(U$2:U270)</f>
        <v>1.9219323003667466E-2</v>
      </c>
      <c r="W270" s="35">
        <f t="shared" ca="1" si="54"/>
        <v>147.1422727272726</v>
      </c>
    </row>
    <row r="271" spans="1:23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6">
        <v>13180216320</v>
      </c>
      <c r="G271" s="3">
        <f t="shared" si="44"/>
        <v>1.6816099604557433E-2</v>
      </c>
      <c r="H271" s="3">
        <f>1-E271/MAX(E$2:E271)</f>
        <v>9.6855993441248289E-3</v>
      </c>
      <c r="I271" s="35">
        <f ca="1">IF(ROW()&gt;计算结果!B$18+1,AVERAGE(OFFSET(C271,0,0,-计算结果!B$18,3)),AVERAGE(OFFSET(C271,0,0,-ROW(),3)))</f>
        <v>964.98151515151528</v>
      </c>
      <c r="J271" s="35">
        <f ca="1">IF(ROW()&gt;计算结果!B$18+1,MAX(OFFSET(C271,0,0,-计算结果!B$18,1)),MAX(OFFSET(C271,0,0,-ROW(),1)))</f>
        <v>1048.3399999999999</v>
      </c>
      <c r="K271" s="35">
        <f ca="1">IF(ROW()&gt;计算结果!B$18+1,MIN(OFFSET(D271,0,0,-计算结果!B$18,1)),MIN(OFFSET(D271,0,0,-ROW(),1)))</f>
        <v>871.26</v>
      </c>
      <c r="L271" s="35">
        <f t="shared" ca="1" si="45"/>
        <v>1058.7030303030306</v>
      </c>
      <c r="M271" s="35">
        <f t="shared" ca="1" si="46"/>
        <v>1142.0615151515151</v>
      </c>
      <c r="N271" s="35">
        <f t="shared" ca="1" si="47"/>
        <v>1225.4199999999998</v>
      </c>
      <c r="O271" s="35">
        <f t="shared" ca="1" si="48"/>
        <v>881.62303030303065</v>
      </c>
      <c r="P271" s="35">
        <f t="shared" ca="1" si="49"/>
        <v>787.90151515151535</v>
      </c>
      <c r="Q271" s="35">
        <f t="shared" ca="1" si="50"/>
        <v>694.18000000000006</v>
      </c>
      <c r="R271" s="34" t="str">
        <f t="shared" ca="1" si="51"/>
        <v>买</v>
      </c>
      <c r="S271" s="4" t="str">
        <f t="shared" ca="1" si="52"/>
        <v/>
      </c>
      <c r="T271" s="3">
        <f ca="1">IF(R270="买",E271/E270-1,0)-IF(S271=1,计算结果!B$17,0)</f>
        <v>1.6816099604557433E-2</v>
      </c>
      <c r="U271" s="2">
        <f t="shared" ca="1" si="53"/>
        <v>1.1428153162081351</v>
      </c>
      <c r="V271" s="3">
        <f ca="1">1-U271/MAX(U$2:U271)</f>
        <v>2.7264174490718718E-3</v>
      </c>
      <c r="W271" s="35">
        <f t="shared" ca="1" si="54"/>
        <v>157.19696969696929</v>
      </c>
    </row>
    <row r="272" spans="1:23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6">
        <v>13435059200</v>
      </c>
      <c r="G272" s="3">
        <f t="shared" si="44"/>
        <v>-8.9524652971628704E-4</v>
      </c>
      <c r="H272" s="3">
        <f>1-E272/MAX(E$2:E272)</f>
        <v>1.0572174874640017E-2</v>
      </c>
      <c r="I272" s="35">
        <f ca="1">IF(ROW()&gt;计算结果!B$18+1,AVERAGE(OFFSET(C272,0,0,-计算结果!B$18,3)),AVERAGE(OFFSET(C272,0,0,-ROW(),3)))</f>
        <v>968.57643939393949</v>
      </c>
      <c r="J272" s="35">
        <f ca="1">IF(ROW()&gt;计算结果!B$18+1,MAX(OFFSET(C272,0,0,-计算结果!B$18,1)),MAX(OFFSET(C272,0,0,-ROW(),1)))</f>
        <v>1048.3399999999999</v>
      </c>
      <c r="K272" s="35">
        <f ca="1">IF(ROW()&gt;计算结果!B$18+1,MIN(OFFSET(D272,0,0,-计算结果!B$18,1)),MIN(OFFSET(D272,0,0,-ROW(),1)))</f>
        <v>880.74</v>
      </c>
      <c r="L272" s="35">
        <f t="shared" ca="1" si="45"/>
        <v>1056.412878787879</v>
      </c>
      <c r="M272" s="35">
        <f t="shared" ca="1" si="46"/>
        <v>1136.1764393939395</v>
      </c>
      <c r="N272" s="35">
        <f t="shared" ca="1" si="47"/>
        <v>1215.9399999999998</v>
      </c>
      <c r="O272" s="35">
        <f t="shared" ca="1" si="48"/>
        <v>888.81287878787907</v>
      </c>
      <c r="P272" s="35">
        <f t="shared" ca="1" si="49"/>
        <v>800.97643939393959</v>
      </c>
      <c r="Q272" s="35">
        <f t="shared" ca="1" si="50"/>
        <v>713.1400000000001</v>
      </c>
      <c r="R272" s="34" t="str">
        <f t="shared" ca="1" si="51"/>
        <v>买</v>
      </c>
      <c r="S272" s="4" t="str">
        <f t="shared" ca="1" si="52"/>
        <v/>
      </c>
      <c r="T272" s="3">
        <f ca="1">IF(R271="买",E272/E271-1,0)-IF(S272=1,计算结果!B$17,0)</f>
        <v>-8.9524652971628704E-4</v>
      </c>
      <c r="U272" s="2">
        <f t="shared" ca="1" si="53"/>
        <v>1.1417922147621933</v>
      </c>
      <c r="V272" s="3">
        <f ca="1">1-U272/MAX(U$2:U272)</f>
        <v>3.6192231630282068E-3</v>
      </c>
      <c r="W272" s="35">
        <f t="shared" ca="1" si="54"/>
        <v>149.07712121212103</v>
      </c>
    </row>
    <row r="273" spans="1:23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6">
        <v>10259756032</v>
      </c>
      <c r="G273" s="3">
        <f t="shared" si="44"/>
        <v>3.3529564790100164E-3</v>
      </c>
      <c r="H273" s="3">
        <f>1-E273/MAX(E$2:E273)</f>
        <v>7.2546664378730918E-3</v>
      </c>
      <c r="I273" s="35">
        <f ca="1">IF(ROW()&gt;计算结果!B$18+1,AVERAGE(OFFSET(C273,0,0,-计算结果!B$18,3)),AVERAGE(OFFSET(C273,0,0,-ROW(),3)))</f>
        <v>971.97598484848481</v>
      </c>
      <c r="J273" s="35">
        <f ca="1">IF(ROW()&gt;计算结果!B$18+1,MAX(OFFSET(C273,0,0,-计算结果!B$18,1)),MAX(OFFSET(C273,0,0,-ROW(),1)))</f>
        <v>1048.3399999999999</v>
      </c>
      <c r="K273" s="35">
        <f ca="1">IF(ROW()&gt;计算结果!B$18+1,MIN(OFFSET(D273,0,0,-计算结果!B$18,1)),MIN(OFFSET(D273,0,0,-ROW(),1)))</f>
        <v>880.74</v>
      </c>
      <c r="L273" s="35">
        <f t="shared" ca="1" si="45"/>
        <v>1063.2119696969696</v>
      </c>
      <c r="M273" s="35">
        <f t="shared" ca="1" si="46"/>
        <v>1139.5759848484847</v>
      </c>
      <c r="N273" s="35">
        <f t="shared" ca="1" si="47"/>
        <v>1215.9399999999998</v>
      </c>
      <c r="O273" s="35">
        <f t="shared" ca="1" si="48"/>
        <v>895.61196969696971</v>
      </c>
      <c r="P273" s="35">
        <f t="shared" ca="1" si="49"/>
        <v>804.3759848484849</v>
      </c>
      <c r="Q273" s="35">
        <f t="shared" ca="1" si="50"/>
        <v>713.1400000000001</v>
      </c>
      <c r="R273" s="34" t="str">
        <f t="shared" ca="1" si="51"/>
        <v>买</v>
      </c>
      <c r="S273" s="4" t="str">
        <f t="shared" ca="1" si="52"/>
        <v/>
      </c>
      <c r="T273" s="3">
        <f ca="1">IF(R272="买",E273/E272-1,0)-IF(S273=1,计算结果!B$17,0)</f>
        <v>3.3529564790100164E-3</v>
      </c>
      <c r="U273" s="2">
        <f t="shared" ca="1" si="53"/>
        <v>1.1456205943663633</v>
      </c>
      <c r="V273" s="3">
        <f ca="1">1-U273/MAX(U$2:U273)</f>
        <v>2.7840178177163111E-4</v>
      </c>
      <c r="W273" s="35">
        <f t="shared" ca="1" si="54"/>
        <v>145.75803030303018</v>
      </c>
    </row>
    <row r="274" spans="1:23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6">
        <v>10286381056</v>
      </c>
      <c r="G274" s="3">
        <f t="shared" si="44"/>
        <v>7.7494070311225904E-3</v>
      </c>
      <c r="H274" s="3">
        <f>1-E274/MAX(E$2:E274)</f>
        <v>0</v>
      </c>
      <c r="I274" s="35">
        <f ca="1">IF(ROW()&gt;计算结果!B$18+1,AVERAGE(OFFSET(C274,0,0,-计算结果!B$18,3)),AVERAGE(OFFSET(C274,0,0,-ROW(),3)))</f>
        <v>975.6278030303032</v>
      </c>
      <c r="J274" s="35">
        <f ca="1">IF(ROW()&gt;计算结果!B$18+1,MAX(OFFSET(C274,0,0,-计算结果!B$18,1)),MAX(OFFSET(C274,0,0,-ROW(),1)))</f>
        <v>1049.69</v>
      </c>
      <c r="K274" s="35">
        <f ca="1">IF(ROW()&gt;计算结果!B$18+1,MIN(OFFSET(D274,0,0,-计算结果!B$18,1)),MIN(OFFSET(D274,0,0,-ROW(),1)))</f>
        <v>884.37</v>
      </c>
      <c r="L274" s="35">
        <f t="shared" ca="1" si="45"/>
        <v>1066.8856060606063</v>
      </c>
      <c r="M274" s="35">
        <f t="shared" ca="1" si="46"/>
        <v>1140.9478030303035</v>
      </c>
      <c r="N274" s="35">
        <f t="shared" ca="1" si="47"/>
        <v>1215.0100000000002</v>
      </c>
      <c r="O274" s="35">
        <f t="shared" ca="1" si="48"/>
        <v>901.56560606060634</v>
      </c>
      <c r="P274" s="35">
        <f t="shared" ca="1" si="49"/>
        <v>810.30780303030315</v>
      </c>
      <c r="Q274" s="35">
        <f t="shared" ca="1" si="50"/>
        <v>719.05</v>
      </c>
      <c r="R274" s="34" t="str">
        <f t="shared" ca="1" si="51"/>
        <v>买</v>
      </c>
      <c r="S274" s="4" t="str">
        <f t="shared" ca="1" si="52"/>
        <v/>
      </c>
      <c r="T274" s="3">
        <f ca="1">IF(R273="买",E274/E273-1,0)-IF(S274=1,计算结果!B$17,0)</f>
        <v>7.7494070311225904E-3</v>
      </c>
      <c r="U274" s="2">
        <f t="shared" ca="1" si="53"/>
        <v>1.1544984746553448</v>
      </c>
      <c r="V274" s="3">
        <f ca="1">1-U274/MAX(U$2:U274)</f>
        <v>0</v>
      </c>
      <c r="W274" s="35">
        <f t="shared" ca="1" si="54"/>
        <v>147.87439393939371</v>
      </c>
    </row>
    <row r="275" spans="1:23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6">
        <v>12520438784</v>
      </c>
      <c r="G275" s="3">
        <f t="shared" si="44"/>
        <v>-1.5246226558928155E-3</v>
      </c>
      <c r="H275" s="3">
        <f>1-E275/MAX(E$2:E275)</f>
        <v>1.5246226558928155E-3</v>
      </c>
      <c r="I275" s="35">
        <f ca="1">IF(ROW()&gt;计算结果!B$18+1,AVERAGE(OFFSET(C275,0,0,-计算结果!B$18,3)),AVERAGE(OFFSET(C275,0,0,-ROW(),3)))</f>
        <v>979.18462121212144</v>
      </c>
      <c r="J275" s="35">
        <f ca="1">IF(ROW()&gt;计算结果!B$18+1,MAX(OFFSET(C275,0,0,-计算结果!B$18,1)),MAX(OFFSET(C275,0,0,-ROW(),1)))</f>
        <v>1057.22</v>
      </c>
      <c r="K275" s="35">
        <f ca="1">IF(ROW()&gt;计算结果!B$18+1,MIN(OFFSET(D275,0,0,-计算结果!B$18,1)),MIN(OFFSET(D275,0,0,-ROW(),1)))</f>
        <v>894.1</v>
      </c>
      <c r="L275" s="35">
        <f t="shared" ca="1" si="45"/>
        <v>1064.2692424242427</v>
      </c>
      <c r="M275" s="35">
        <f t="shared" ca="1" si="46"/>
        <v>1142.3046212121217</v>
      </c>
      <c r="N275" s="35">
        <f t="shared" ca="1" si="47"/>
        <v>1220.3400000000001</v>
      </c>
      <c r="O275" s="35">
        <f t="shared" ca="1" si="48"/>
        <v>901.14924242424286</v>
      </c>
      <c r="P275" s="35">
        <f t="shared" ca="1" si="49"/>
        <v>816.06462121212144</v>
      </c>
      <c r="Q275" s="35">
        <f t="shared" ca="1" si="50"/>
        <v>730.98</v>
      </c>
      <c r="R275" s="34" t="str">
        <f t="shared" ca="1" si="51"/>
        <v>买</v>
      </c>
      <c r="S275" s="4" t="str">
        <f t="shared" ca="1" si="52"/>
        <v/>
      </c>
      <c r="T275" s="3">
        <f ca="1">IF(R274="买",E275/E274-1,0)-IF(S275=1,计算结果!B$17,0)</f>
        <v>-1.5246226558928155E-3</v>
      </c>
      <c r="U275" s="2">
        <f t="shared" ca="1" si="53"/>
        <v>1.1527383001246916</v>
      </c>
      <c r="V275" s="3">
        <f ca="1">1-U275/MAX(U$2:U275)</f>
        <v>1.5246226558928155E-3</v>
      </c>
      <c r="W275" s="35">
        <f t="shared" ca="1" si="54"/>
        <v>146.69075757575706</v>
      </c>
    </row>
    <row r="276" spans="1:23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6">
        <v>10427830272</v>
      </c>
      <c r="G276" s="3">
        <f t="shared" si="44"/>
        <v>4.9339593831119188E-3</v>
      </c>
      <c r="H276" s="3">
        <f>1-E276/MAX(E$2:E276)</f>
        <v>0</v>
      </c>
      <c r="I276" s="35">
        <f ca="1">IF(ROW()&gt;计算结果!B$18+1,AVERAGE(OFFSET(C276,0,0,-计算结果!B$18,3)),AVERAGE(OFFSET(C276,0,0,-ROW(),3)))</f>
        <v>982.55416666666679</v>
      </c>
      <c r="J276" s="35">
        <f ca="1">IF(ROW()&gt;计算结果!B$18+1,MAX(OFFSET(C276,0,0,-计算结果!B$18,1)),MAX(OFFSET(C276,0,0,-ROW(),1)))</f>
        <v>1057.22</v>
      </c>
      <c r="K276" s="35">
        <f ca="1">IF(ROW()&gt;计算结果!B$18+1,MIN(OFFSET(D276,0,0,-计算结果!B$18,1)),MIN(OFFSET(D276,0,0,-ROW(),1)))</f>
        <v>894.1</v>
      </c>
      <c r="L276" s="35">
        <f t="shared" ca="1" si="45"/>
        <v>1071.0083333333337</v>
      </c>
      <c r="M276" s="35">
        <f t="shared" ca="1" si="46"/>
        <v>1145.6741666666667</v>
      </c>
      <c r="N276" s="35">
        <f t="shared" ca="1" si="47"/>
        <v>1220.3400000000001</v>
      </c>
      <c r="O276" s="35">
        <f t="shared" ca="1" si="48"/>
        <v>907.88833333333355</v>
      </c>
      <c r="P276" s="35">
        <f t="shared" ca="1" si="49"/>
        <v>819.43416666666678</v>
      </c>
      <c r="Q276" s="35">
        <f t="shared" ca="1" si="50"/>
        <v>730.98</v>
      </c>
      <c r="R276" s="34" t="str">
        <f t="shared" ca="1" si="51"/>
        <v>买</v>
      </c>
      <c r="S276" s="4" t="str">
        <f t="shared" ca="1" si="52"/>
        <v/>
      </c>
      <c r="T276" s="3">
        <f ca="1">IF(R275="买",E276/E275-1,0)-IF(S276=1,计算结果!B$17,0)</f>
        <v>4.9339593831119188E-3</v>
      </c>
      <c r="U276" s="2">
        <f t="shared" ca="1" si="53"/>
        <v>1.1584258640768643</v>
      </c>
      <c r="V276" s="3">
        <f ca="1">1-U276/MAX(U$2:U276)</f>
        <v>0</v>
      </c>
      <c r="W276" s="35">
        <f t="shared" ca="1" si="54"/>
        <v>145.12166666666644</v>
      </c>
    </row>
    <row r="277" spans="1:23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6">
        <v>10518419456</v>
      </c>
      <c r="G277" s="3">
        <f t="shared" si="44"/>
        <v>3.4282675378201066E-3</v>
      </c>
      <c r="H277" s="3">
        <f>1-E277/MAX(E$2:E277)</f>
        <v>0</v>
      </c>
      <c r="I277" s="35">
        <f ca="1">IF(ROW()&gt;计算结果!B$18+1,AVERAGE(OFFSET(C277,0,0,-计算结果!B$18,3)),AVERAGE(OFFSET(C277,0,0,-ROW(),3)))</f>
        <v>986.07340909090919</v>
      </c>
      <c r="J277" s="35">
        <f ca="1">IF(ROW()&gt;计算结果!B$18+1,MAX(OFFSET(C277,0,0,-计算结果!B$18,1)),MAX(OFFSET(C277,0,0,-ROW(),1)))</f>
        <v>1057.69</v>
      </c>
      <c r="K277" s="35">
        <f ca="1">IF(ROW()&gt;计算结果!B$18+1,MIN(OFFSET(D277,0,0,-计算结果!B$18,1)),MIN(OFFSET(D277,0,0,-ROW(),1)))</f>
        <v>898.79</v>
      </c>
      <c r="L277" s="35">
        <f t="shared" ca="1" si="45"/>
        <v>1073.3568181818184</v>
      </c>
      <c r="M277" s="35">
        <f t="shared" ca="1" si="46"/>
        <v>1144.9734090909092</v>
      </c>
      <c r="N277" s="35">
        <f t="shared" ca="1" si="47"/>
        <v>1216.5900000000001</v>
      </c>
      <c r="O277" s="35">
        <f t="shared" ca="1" si="48"/>
        <v>914.45681818181833</v>
      </c>
      <c r="P277" s="35">
        <f t="shared" ca="1" si="49"/>
        <v>827.1734090909091</v>
      </c>
      <c r="Q277" s="35">
        <f t="shared" ca="1" si="50"/>
        <v>739.88999999999987</v>
      </c>
      <c r="R277" s="34" t="str">
        <f t="shared" ca="1" si="51"/>
        <v>买</v>
      </c>
      <c r="S277" s="4" t="str">
        <f t="shared" ca="1" si="52"/>
        <v/>
      </c>
      <c r="T277" s="3">
        <f ca="1">IF(R276="买",E277/E276-1,0)-IF(S277=1,计算结果!B$17,0)</f>
        <v>3.4282675378201066E-3</v>
      </c>
      <c r="U277" s="2">
        <f t="shared" ca="1" si="53"/>
        <v>1.1623972578616502</v>
      </c>
      <c r="V277" s="3">
        <f ca="1">1-U277/MAX(U$2:U277)</f>
        <v>0</v>
      </c>
      <c r="W277" s="35">
        <f t="shared" ca="1" si="54"/>
        <v>142.16318181818156</v>
      </c>
    </row>
    <row r="278" spans="1:23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6">
        <v>13748692992</v>
      </c>
      <c r="G278" s="3">
        <f t="shared" si="44"/>
        <v>-1.6988131967973219E-2</v>
      </c>
      <c r="H278" s="3">
        <f>1-E278/MAX(E$2:E278)</f>
        <v>1.6988131967973219E-2</v>
      </c>
      <c r="I278" s="35">
        <f ca="1">IF(ROW()&gt;计算结果!B$18+1,AVERAGE(OFFSET(C278,0,0,-计算结果!B$18,3)),AVERAGE(OFFSET(C278,0,0,-ROW(),3)))</f>
        <v>989.27969696969717</v>
      </c>
      <c r="J278" s="35">
        <f ca="1">IF(ROW()&gt;计算结果!B$18+1,MAX(OFFSET(C278,0,0,-计算结果!B$18,1)),MAX(OFFSET(C278,0,0,-ROW(),1)))</f>
        <v>1057.69</v>
      </c>
      <c r="K278" s="35">
        <f ca="1">IF(ROW()&gt;计算结果!B$18+1,MIN(OFFSET(D278,0,0,-计算结果!B$18,1)),MIN(OFFSET(D278,0,0,-ROW(),1)))</f>
        <v>899.66</v>
      </c>
      <c r="L278" s="35">
        <f t="shared" ca="1" si="45"/>
        <v>1078.8993939393945</v>
      </c>
      <c r="M278" s="35">
        <f t="shared" ca="1" si="46"/>
        <v>1147.3096969696971</v>
      </c>
      <c r="N278" s="35">
        <f t="shared" ca="1" si="47"/>
        <v>1215.7200000000003</v>
      </c>
      <c r="O278" s="35">
        <f t="shared" ca="1" si="48"/>
        <v>920.86939393939429</v>
      </c>
      <c r="P278" s="35">
        <f t="shared" ca="1" si="49"/>
        <v>831.24969696969708</v>
      </c>
      <c r="Q278" s="35">
        <f t="shared" ca="1" si="50"/>
        <v>741.62999999999988</v>
      </c>
      <c r="R278" s="34" t="str">
        <f t="shared" ca="1" si="51"/>
        <v>买</v>
      </c>
      <c r="S278" s="4" t="str">
        <f t="shared" ca="1" si="52"/>
        <v/>
      </c>
      <c r="T278" s="3">
        <f ca="1">IF(R277="买",E278/E277-1,0)-IF(S278=1,计算结果!B$17,0)</f>
        <v>-1.6988131967973219E-2</v>
      </c>
      <c r="U278" s="2">
        <f t="shared" ca="1" si="53"/>
        <v>1.1426502998458863</v>
      </c>
      <c r="V278" s="3">
        <f ca="1">1-U278/MAX(U$2:U278)</f>
        <v>1.6988131967973219E-2</v>
      </c>
      <c r="W278" s="35">
        <f t="shared" ca="1" si="54"/>
        <v>117.80060606060579</v>
      </c>
    </row>
    <row r="279" spans="1:23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6">
        <v>11437142016</v>
      </c>
      <c r="G279" s="3">
        <f t="shared" si="44"/>
        <v>2.8979367845418658E-3</v>
      </c>
      <c r="H279" s="3">
        <f>1-E279/MAX(E$2:E279)</f>
        <v>1.4139425715962051E-2</v>
      </c>
      <c r="I279" s="35">
        <f ca="1">IF(ROW()&gt;计算结果!B$18+1,AVERAGE(OFFSET(C279,0,0,-计算结果!B$18,3)),AVERAGE(OFFSET(C279,0,0,-ROW(),3)))</f>
        <v>992.31272727272744</v>
      </c>
      <c r="J279" s="35">
        <f ca="1">IF(ROW()&gt;计算结果!B$18+1,MAX(OFFSET(C279,0,0,-计算结果!B$18,1)),MAX(OFFSET(C279,0,0,-ROW(),1)))</f>
        <v>1057.69</v>
      </c>
      <c r="K279" s="35">
        <f ca="1">IF(ROW()&gt;计算结果!B$18+1,MIN(OFFSET(D279,0,0,-计算结果!B$18,1)),MIN(OFFSET(D279,0,0,-ROW(),1)))</f>
        <v>900.66</v>
      </c>
      <c r="L279" s="35">
        <f t="shared" ca="1" si="45"/>
        <v>1083.965454545455</v>
      </c>
      <c r="M279" s="35">
        <f t="shared" ca="1" si="46"/>
        <v>1149.3427272727276</v>
      </c>
      <c r="N279" s="35">
        <f t="shared" ca="1" si="47"/>
        <v>1214.7200000000003</v>
      </c>
      <c r="O279" s="35">
        <f t="shared" ca="1" si="48"/>
        <v>926.93545454545483</v>
      </c>
      <c r="P279" s="35">
        <f t="shared" ca="1" si="49"/>
        <v>835.28272727272736</v>
      </c>
      <c r="Q279" s="35">
        <f t="shared" ca="1" si="50"/>
        <v>743.62999999999988</v>
      </c>
      <c r="R279" s="34" t="str">
        <f t="shared" ca="1" si="51"/>
        <v>买</v>
      </c>
      <c r="S279" s="4" t="str">
        <f t="shared" ca="1" si="52"/>
        <v/>
      </c>
      <c r="T279" s="3">
        <f ca="1">IF(R278="买",E279/E278-1,0)-IF(S279=1,计算结果!B$17,0)</f>
        <v>2.8979367845418658E-3</v>
      </c>
      <c r="U279" s="2">
        <f t="shared" ca="1" si="53"/>
        <v>1.1459616281816776</v>
      </c>
      <c r="V279" s="3">
        <f ca="1">1-U279/MAX(U$2:U279)</f>
        <v>1.4139425715961829E-2</v>
      </c>
      <c r="W279" s="35">
        <f t="shared" ca="1" si="54"/>
        <v>114.74454545454523</v>
      </c>
    </row>
    <row r="280" spans="1:23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6">
        <v>9091204096</v>
      </c>
      <c r="G280" s="3">
        <f t="shared" si="44"/>
        <v>-2.6975654711621777E-3</v>
      </c>
      <c r="H280" s="3">
        <f>1-E280/MAX(E$2:E280)</f>
        <v>1.679884916053076E-2</v>
      </c>
      <c r="I280" s="35">
        <f ca="1">IF(ROW()&gt;计算结果!B$18+1,AVERAGE(OFFSET(C280,0,0,-计算结果!B$18,3)),AVERAGE(OFFSET(C280,0,0,-ROW(),3)))</f>
        <v>995.36742424242448</v>
      </c>
      <c r="J280" s="35">
        <f ca="1">IF(ROW()&gt;计算结果!B$18+1,MAX(OFFSET(C280,0,0,-计算结果!B$18,1)),MAX(OFFSET(C280,0,0,-ROW(),1)))</f>
        <v>1057.69</v>
      </c>
      <c r="K280" s="35">
        <f ca="1">IF(ROW()&gt;计算结果!B$18+1,MIN(OFFSET(D280,0,0,-计算结果!B$18,1)),MIN(OFFSET(D280,0,0,-ROW(),1)))</f>
        <v>900.66</v>
      </c>
      <c r="L280" s="35">
        <f t="shared" ca="1" si="45"/>
        <v>1090.0748484848491</v>
      </c>
      <c r="M280" s="35">
        <f t="shared" ca="1" si="46"/>
        <v>1152.3974242424247</v>
      </c>
      <c r="N280" s="35">
        <f t="shared" ca="1" si="47"/>
        <v>1214.7200000000003</v>
      </c>
      <c r="O280" s="35">
        <f t="shared" ca="1" si="48"/>
        <v>933.0448484848489</v>
      </c>
      <c r="P280" s="35">
        <f t="shared" ca="1" si="49"/>
        <v>838.33742424242439</v>
      </c>
      <c r="Q280" s="35">
        <f t="shared" ca="1" si="50"/>
        <v>743.62999999999988</v>
      </c>
      <c r="R280" s="34" t="str">
        <f t="shared" ca="1" si="51"/>
        <v>买</v>
      </c>
      <c r="S280" s="4" t="str">
        <f t="shared" ca="1" si="52"/>
        <v/>
      </c>
      <c r="T280" s="3">
        <f ca="1">IF(R279="买",E280/E279-1,0)-IF(S280=1,计算结果!B$17,0)</f>
        <v>-2.6975654711621777E-3</v>
      </c>
      <c r="U280" s="2">
        <f t="shared" ca="1" si="53"/>
        <v>1.1428703216622178</v>
      </c>
      <c r="V280" s="3">
        <f ca="1">1-U280/MAX(U$2:U280)</f>
        <v>1.6798849160530649E-2</v>
      </c>
      <c r="W280" s="35">
        <f t="shared" ca="1" si="54"/>
        <v>105.82515151515099</v>
      </c>
    </row>
    <row r="281" spans="1:23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6">
        <v>9676509184</v>
      </c>
      <c r="G281" s="3">
        <f t="shared" si="44"/>
        <v>-2.3005765880235174E-2</v>
      </c>
      <c r="H281" s="3">
        <f>1-E281/MAX(E$2:E281)</f>
        <v>3.9418144649921327E-2</v>
      </c>
      <c r="I281" s="35">
        <f ca="1">IF(ROW()&gt;计算结果!B$18+1,AVERAGE(OFFSET(C281,0,0,-计算结果!B$18,3)),AVERAGE(OFFSET(C281,0,0,-ROW(),3)))</f>
        <v>998.00090909090932</v>
      </c>
      <c r="J281" s="35">
        <f ca="1">IF(ROW()&gt;计算结果!B$18+1,MAX(OFFSET(C281,0,0,-计算结果!B$18,1)),MAX(OFFSET(C281,0,0,-ROW(),1)))</f>
        <v>1057.69</v>
      </c>
      <c r="K281" s="35">
        <f ca="1">IF(ROW()&gt;计算结果!B$18+1,MIN(OFFSET(D281,0,0,-计算结果!B$18,1)),MIN(OFFSET(D281,0,0,-ROW(),1)))</f>
        <v>908.51</v>
      </c>
      <c r="L281" s="35">
        <f t="shared" ca="1" si="45"/>
        <v>1087.4918181818186</v>
      </c>
      <c r="M281" s="35">
        <f t="shared" ca="1" si="46"/>
        <v>1147.1809090909094</v>
      </c>
      <c r="N281" s="35">
        <f t="shared" ca="1" si="47"/>
        <v>1206.8700000000001</v>
      </c>
      <c r="O281" s="35">
        <f t="shared" ca="1" si="48"/>
        <v>938.31181818181858</v>
      </c>
      <c r="P281" s="35">
        <f t="shared" ca="1" si="49"/>
        <v>848.82090909090925</v>
      </c>
      <c r="Q281" s="35">
        <f t="shared" ca="1" si="50"/>
        <v>759.32999999999993</v>
      </c>
      <c r="R281" s="34" t="str">
        <f t="shared" ca="1" si="51"/>
        <v>买</v>
      </c>
      <c r="S281" s="4" t="str">
        <f t="shared" ca="1" si="52"/>
        <v/>
      </c>
      <c r="T281" s="3">
        <f ca="1">IF(R280="买",E281/E280-1,0)-IF(S281=1,计算结果!B$17,0)</f>
        <v>-2.3005765880235174E-2</v>
      </c>
      <c r="U281" s="2">
        <f t="shared" ca="1" si="53"/>
        <v>1.1165777146105877</v>
      </c>
      <c r="V281" s="3">
        <f ca="1">1-U281/MAX(U$2:U281)</f>
        <v>3.9418144649921327E-2</v>
      </c>
      <c r="W281" s="35">
        <f t="shared" ca="1" si="54"/>
        <v>76.658181818181447</v>
      </c>
    </row>
    <row r="282" spans="1:23" s="14" customFormat="1" x14ac:dyDescent="0.15">
      <c r="A282" s="18">
        <v>38784</v>
      </c>
      <c r="B282" s="14">
        <v>1012.58</v>
      </c>
      <c r="C282" s="14">
        <v>1014.97</v>
      </c>
      <c r="D282" s="14">
        <v>999.93</v>
      </c>
      <c r="E282" s="19">
        <v>1009.27</v>
      </c>
      <c r="F282" s="20">
        <v>8818082816</v>
      </c>
      <c r="G282" s="21">
        <f t="shared" si="44"/>
        <v>-5.6159295348631177E-3</v>
      </c>
      <c r="H282" s="21">
        <f>1-E282/MAX(E$2:E282)</f>
        <v>4.4812704662035463E-2</v>
      </c>
      <c r="I282" s="35">
        <f ca="1">IF(ROW()&gt;计算结果!B$18+1,AVERAGE(OFFSET(C282,0,0,-计算结果!B$18,3)),AVERAGE(OFFSET(C282,0,0,-ROW(),3)))</f>
        <v>1000.1515151515151</v>
      </c>
      <c r="J282" s="35">
        <f ca="1">IF(ROW()&gt;计算结果!B$18+1,MAX(OFFSET(C282,0,0,-计算结果!B$18,1)),MAX(OFFSET(C282,0,0,-ROW(),1)))</f>
        <v>1057.69</v>
      </c>
      <c r="K282" s="35">
        <f ca="1">IF(ROW()&gt;计算结果!B$18+1,MIN(OFFSET(D282,0,0,-计算结果!B$18,1)),MIN(OFFSET(D282,0,0,-ROW(),1)))</f>
        <v>915.12</v>
      </c>
      <c r="L282" s="35">
        <f t="shared" ca="1" si="45"/>
        <v>1085.1830303030301</v>
      </c>
      <c r="M282" s="35">
        <f t="shared" ca="1" si="46"/>
        <v>1142.7215151515152</v>
      </c>
      <c r="N282" s="35">
        <f t="shared" ca="1" si="47"/>
        <v>1200.2600000000002</v>
      </c>
      <c r="O282" s="35">
        <f t="shared" ca="1" si="48"/>
        <v>942.6130303030302</v>
      </c>
      <c r="P282" s="35">
        <f t="shared" ca="1" si="49"/>
        <v>857.58151515151508</v>
      </c>
      <c r="Q282" s="35">
        <f t="shared" ca="1" si="50"/>
        <v>772.55</v>
      </c>
      <c r="R282" s="34" t="str">
        <f t="shared" ca="1" si="51"/>
        <v>买</v>
      </c>
      <c r="S282" s="11" t="str">
        <f t="shared" ca="1" si="52"/>
        <v/>
      </c>
      <c r="T282" s="21">
        <f ca="1">IF(R281="买",E282/E281-1,0)-IF(S282=1,计算结果!B$17,0)</f>
        <v>-5.6159295348631177E-3</v>
      </c>
      <c r="U282" s="19">
        <f t="shared" ca="1" si="53"/>
        <v>1.1103070928451362</v>
      </c>
      <c r="V282" s="21">
        <f ca="1">1-U282/MAX(U$2:U282)</f>
        <v>4.4812704662035463E-2</v>
      </c>
      <c r="W282" s="35">
        <f t="shared" ca="1" si="54"/>
        <v>66.656969696969782</v>
      </c>
    </row>
    <row r="283" spans="1:23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6">
        <v>6640051200</v>
      </c>
      <c r="G283" s="3">
        <f t="shared" si="44"/>
        <v>-4.884718658039966E-3</v>
      </c>
      <c r="H283" s="3">
        <f>1-E283/MAX(E$2:E283)</f>
        <v>4.9478525865495504E-2</v>
      </c>
      <c r="I283" s="35">
        <f ca="1">IF(ROW()&gt;计算结果!B$18+1,AVERAGE(OFFSET(C283,0,0,-计算结果!B$18,3)),AVERAGE(OFFSET(C283,0,0,-ROW(),3)))</f>
        <v>1002.0731060606063</v>
      </c>
      <c r="J283" s="35">
        <f ca="1">IF(ROW()&gt;计算结果!B$18+1,MAX(OFFSET(C283,0,0,-计算结果!B$18,1)),MAX(OFFSET(C283,0,0,-ROW(),1)))</f>
        <v>1057.69</v>
      </c>
      <c r="K283" s="35">
        <f ca="1">IF(ROW()&gt;计算结果!B$18+1,MIN(OFFSET(D283,0,0,-计算结果!B$18,1)),MIN(OFFSET(D283,0,0,-ROW(),1)))</f>
        <v>915.12</v>
      </c>
      <c r="L283" s="35">
        <f t="shared" ca="1" si="45"/>
        <v>1089.0262121212127</v>
      </c>
      <c r="M283" s="35">
        <f t="shared" ca="1" si="46"/>
        <v>1144.6431060606064</v>
      </c>
      <c r="N283" s="35">
        <f t="shared" ca="1" si="47"/>
        <v>1200.2600000000002</v>
      </c>
      <c r="O283" s="35">
        <f t="shared" ca="1" si="48"/>
        <v>946.4562121212125</v>
      </c>
      <c r="P283" s="35">
        <f t="shared" ca="1" si="49"/>
        <v>859.50310606060623</v>
      </c>
      <c r="Q283" s="35">
        <f t="shared" ca="1" si="50"/>
        <v>772.55</v>
      </c>
      <c r="R283" s="34" t="str">
        <f t="shared" ca="1" si="51"/>
        <v>买</v>
      </c>
      <c r="S283" s="4" t="str">
        <f t="shared" ca="1" si="52"/>
        <v/>
      </c>
      <c r="T283" s="3">
        <f ca="1">IF(R282="买",E283/E282-1,0)-IF(S283=1,计算结果!B$17,0)</f>
        <v>-4.884718658039966E-3</v>
      </c>
      <c r="U283" s="2">
        <f t="shared" ca="1" si="53"/>
        <v>1.1048835550725615</v>
      </c>
      <c r="V283" s="3">
        <f ca="1">1-U283/MAX(U$2:U283)</f>
        <v>4.9478525865495393E-2</v>
      </c>
      <c r="W283" s="35">
        <f t="shared" ca="1" si="54"/>
        <v>57.88378787878753</v>
      </c>
    </row>
    <row r="284" spans="1:23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6">
        <v>6337828864</v>
      </c>
      <c r="G284" s="3">
        <f t="shared" si="44"/>
        <v>4.5402951191826357E-3</v>
      </c>
      <c r="H284" s="3">
        <f>1-E284/MAX(E$2:E284)</f>
        <v>4.5162877855804306E-2</v>
      </c>
      <c r="I284" s="35">
        <f ca="1">IF(ROW()&gt;计算结果!B$18+1,AVERAGE(OFFSET(C284,0,0,-计算结果!B$18,3)),AVERAGE(OFFSET(C284,0,0,-ROW(),3)))</f>
        <v>1004.0999242424242</v>
      </c>
      <c r="J284" s="35">
        <f ca="1">IF(ROW()&gt;计算结果!B$18+1,MAX(OFFSET(C284,0,0,-计算结果!B$18,1)),MAX(OFFSET(C284,0,0,-ROW(),1)))</f>
        <v>1057.69</v>
      </c>
      <c r="K284" s="35">
        <f ca="1">IF(ROW()&gt;计算结果!B$18+1,MIN(OFFSET(D284,0,0,-计算结果!B$18,1)),MIN(OFFSET(D284,0,0,-ROW(),1)))</f>
        <v>915.12</v>
      </c>
      <c r="L284" s="35">
        <f t="shared" ca="1" si="45"/>
        <v>1093.0798484848483</v>
      </c>
      <c r="M284" s="35">
        <f t="shared" ca="1" si="46"/>
        <v>1146.6699242424243</v>
      </c>
      <c r="N284" s="35">
        <f t="shared" ca="1" si="47"/>
        <v>1200.2600000000002</v>
      </c>
      <c r="O284" s="35">
        <f t="shared" ca="1" si="48"/>
        <v>950.50984848484836</v>
      </c>
      <c r="P284" s="35">
        <f t="shared" ca="1" si="49"/>
        <v>861.52992424242416</v>
      </c>
      <c r="Q284" s="35">
        <f t="shared" ca="1" si="50"/>
        <v>772.55</v>
      </c>
      <c r="R284" s="34" t="str">
        <f t="shared" ca="1" si="51"/>
        <v>买</v>
      </c>
      <c r="S284" s="4" t="str">
        <f t="shared" ca="1" si="52"/>
        <v/>
      </c>
      <c r="T284" s="3">
        <f ca="1">IF(R283="买",E284/E283-1,0)-IF(S284=1,计算结果!B$17,0)</f>
        <v>4.5402951191826357E-3</v>
      </c>
      <c r="U284" s="2">
        <f t="shared" ca="1" si="53"/>
        <v>1.1099000524849227</v>
      </c>
      <c r="V284" s="3">
        <f ca="1">1-U284/MAX(U$2:U284)</f>
        <v>4.5162877855804195E-2</v>
      </c>
      <c r="W284" s="35">
        <f t="shared" ca="1" si="54"/>
        <v>58.390151515151615</v>
      </c>
    </row>
    <row r="285" spans="1:23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6">
        <v>6101943296</v>
      </c>
      <c r="G285" s="3">
        <f t="shared" si="44"/>
        <v>1.0863316483298746E-2</v>
      </c>
      <c r="H285" s="3">
        <f>1-E285/MAX(E$2:E285)</f>
        <v>3.4790180007949756E-2</v>
      </c>
      <c r="I285" s="35">
        <f ca="1">IF(ROW()&gt;计算结果!B$18+1,AVERAGE(OFFSET(C285,0,0,-计算结果!B$18,3)),AVERAGE(OFFSET(C285,0,0,-ROW(),3)))</f>
        <v>1006.3137878787877</v>
      </c>
      <c r="J285" s="35">
        <f ca="1">IF(ROW()&gt;计算结果!B$18+1,MAX(OFFSET(C285,0,0,-计算结果!B$18,1)),MAX(OFFSET(C285,0,0,-ROW(),1)))</f>
        <v>1057.69</v>
      </c>
      <c r="K285" s="35">
        <f ca="1">IF(ROW()&gt;计算结果!B$18+1,MIN(OFFSET(D285,0,0,-计算结果!B$18,1)),MIN(OFFSET(D285,0,0,-ROW(),1)))</f>
        <v>921.14</v>
      </c>
      <c r="L285" s="35">
        <f t="shared" ca="1" si="45"/>
        <v>1091.4875757575755</v>
      </c>
      <c r="M285" s="35">
        <f t="shared" ca="1" si="46"/>
        <v>1142.8637878787881</v>
      </c>
      <c r="N285" s="35">
        <f t="shared" ca="1" si="47"/>
        <v>1194.2400000000002</v>
      </c>
      <c r="O285" s="35">
        <f t="shared" ca="1" si="48"/>
        <v>954.93757575757536</v>
      </c>
      <c r="P285" s="35">
        <f t="shared" ca="1" si="49"/>
        <v>869.76378787878764</v>
      </c>
      <c r="Q285" s="35">
        <f t="shared" ca="1" si="50"/>
        <v>784.58999999999992</v>
      </c>
      <c r="R285" s="34" t="str">
        <f t="shared" ca="1" si="51"/>
        <v>买</v>
      </c>
      <c r="S285" s="4" t="str">
        <f t="shared" ca="1" si="52"/>
        <v/>
      </c>
      <c r="T285" s="3">
        <f ca="1">IF(R284="买",E285/E284-1,0)-IF(S285=1,计算结果!B$17,0)</f>
        <v>1.0863316483298746E-2</v>
      </c>
      <c r="U285" s="2">
        <f t="shared" ca="1" si="53"/>
        <v>1.1219572480198963</v>
      </c>
      <c r="V285" s="3">
        <f ca="1">1-U285/MAX(U$2:U285)</f>
        <v>3.4790180007949645E-2</v>
      </c>
      <c r="W285" s="35">
        <f t="shared" ca="1" si="54"/>
        <v>64.922424242424654</v>
      </c>
    </row>
    <row r="286" spans="1:23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6">
        <v>5861599232</v>
      </c>
      <c r="G286" s="3">
        <f t="shared" si="44"/>
        <v>-1.55903751495301E-3</v>
      </c>
      <c r="H286" s="3">
        <f>1-E286/MAX(E$2:E286)</f>
        <v>3.6294978327118477E-2</v>
      </c>
      <c r="I286" s="35">
        <f ca="1">IF(ROW()&gt;计算结果!B$18+1,AVERAGE(OFFSET(C286,0,0,-计算结果!B$18,3)),AVERAGE(OFFSET(C286,0,0,-ROW(),3)))</f>
        <v>1008.335227272727</v>
      </c>
      <c r="J286" s="35">
        <f ca="1">IF(ROW()&gt;计算结果!B$18+1,MAX(OFFSET(C286,0,0,-计算结果!B$18,1)),MAX(OFFSET(C286,0,0,-ROW(),1)))</f>
        <v>1057.69</v>
      </c>
      <c r="K286" s="35">
        <f ca="1">IF(ROW()&gt;计算结果!B$18+1,MIN(OFFSET(D286,0,0,-计算结果!B$18,1)),MIN(OFFSET(D286,0,0,-ROW(),1)))</f>
        <v>921.83</v>
      </c>
      <c r="L286" s="35">
        <f t="shared" ca="1" si="45"/>
        <v>1094.8404545454541</v>
      </c>
      <c r="M286" s="35">
        <f t="shared" ca="1" si="46"/>
        <v>1144.1952272727272</v>
      </c>
      <c r="N286" s="35">
        <f t="shared" ca="1" si="47"/>
        <v>1193.5500000000002</v>
      </c>
      <c r="O286" s="35">
        <f t="shared" ca="1" si="48"/>
        <v>958.98045454545399</v>
      </c>
      <c r="P286" s="35">
        <f t="shared" ca="1" si="49"/>
        <v>872.47522727272701</v>
      </c>
      <c r="Q286" s="35">
        <f t="shared" ca="1" si="50"/>
        <v>785.97</v>
      </c>
      <c r="R286" s="34" t="str">
        <f t="shared" ca="1" si="51"/>
        <v>买</v>
      </c>
      <c r="S286" s="4" t="str">
        <f t="shared" ca="1" si="52"/>
        <v/>
      </c>
      <c r="T286" s="3">
        <f ca="1">IF(R285="买",E286/E285-1,0)-IF(S286=1,计算结果!B$17,0)</f>
        <v>-1.55903751495301E-3</v>
      </c>
      <c r="U286" s="2">
        <f t="shared" ca="1" si="53"/>
        <v>1.1202080745800598</v>
      </c>
      <c r="V286" s="3">
        <f ca="1">1-U286/MAX(U$2:U286)</f>
        <v>3.6294978327118366E-2</v>
      </c>
      <c r="W286" s="35">
        <f t="shared" ca="1" si="54"/>
        <v>59.289545454545987</v>
      </c>
    </row>
    <row r="287" spans="1:23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6">
        <v>7822300672</v>
      </c>
      <c r="G287" s="3">
        <f t="shared" si="44"/>
        <v>1.0498197923929808E-2</v>
      </c>
      <c r="H287" s="3">
        <f>1-E287/MAX(E$2:E287)</f>
        <v>2.6177812269311485E-2</v>
      </c>
      <c r="I287" s="35">
        <f ca="1">IF(ROW()&gt;计算结果!B$18+1,AVERAGE(OFFSET(C287,0,0,-计算结果!B$18,3)),AVERAGE(OFFSET(C287,0,0,-ROW(),3)))</f>
        <v>1010.5755303030301</v>
      </c>
      <c r="J287" s="35">
        <f ca="1">IF(ROW()&gt;计算结果!B$18+1,MAX(OFFSET(C287,0,0,-计算结果!B$18,1)),MAX(OFFSET(C287,0,0,-ROW(),1)))</f>
        <v>1057.69</v>
      </c>
      <c r="K287" s="35">
        <f ca="1">IF(ROW()&gt;计算结果!B$18+1,MIN(OFFSET(D287,0,0,-计算结果!B$18,1)),MIN(OFFSET(D287,0,0,-ROW(),1)))</f>
        <v>926.41</v>
      </c>
      <c r="L287" s="35">
        <f t="shared" ca="1" si="45"/>
        <v>1094.7410606060603</v>
      </c>
      <c r="M287" s="35">
        <f t="shared" ca="1" si="46"/>
        <v>1141.8555303030303</v>
      </c>
      <c r="N287" s="35">
        <f t="shared" ca="1" si="47"/>
        <v>1188.9700000000003</v>
      </c>
      <c r="O287" s="35">
        <f t="shared" ca="1" si="48"/>
        <v>963.46106060606007</v>
      </c>
      <c r="P287" s="35">
        <f t="shared" ca="1" si="49"/>
        <v>879.29553030302998</v>
      </c>
      <c r="Q287" s="35">
        <f t="shared" ca="1" si="50"/>
        <v>795.12999999999988</v>
      </c>
      <c r="R287" s="34" t="str">
        <f t="shared" ca="1" si="51"/>
        <v>买</v>
      </c>
      <c r="S287" s="4" t="str">
        <f t="shared" ca="1" si="52"/>
        <v/>
      </c>
      <c r="T287" s="3">
        <f ca="1">IF(R286="买",E287/E286-1,0)-IF(S287=1,计算结果!B$17,0)</f>
        <v>1.0498197923929808E-2</v>
      </c>
      <c r="U287" s="2">
        <f t="shared" ca="1" si="53"/>
        <v>1.1319682406629856</v>
      </c>
      <c r="V287" s="3">
        <f ca="1">1-U287/MAX(U$2:U287)</f>
        <v>2.6177812269311262E-2</v>
      </c>
      <c r="W287" s="35">
        <f t="shared" ca="1" si="54"/>
        <v>65.498939393939963</v>
      </c>
    </row>
    <row r="288" spans="1:23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6">
        <v>7936359936</v>
      </c>
      <c r="G288" s="3">
        <f t="shared" si="44"/>
        <v>-1.3022858031411788E-3</v>
      </c>
      <c r="H288" s="3">
        <f>1-E288/MAX(E$2:E288)</f>
        <v>2.7446007079176993E-2</v>
      </c>
      <c r="I288" s="35">
        <f ca="1">IF(ROW()&gt;计算结果!B$18+1,AVERAGE(OFFSET(C288,0,0,-计算结果!B$18,3)),AVERAGE(OFFSET(C288,0,0,-ROW(),3)))</f>
        <v>1012.6488636363636</v>
      </c>
      <c r="J288" s="35">
        <f ca="1">IF(ROW()&gt;计算结果!B$18+1,MAX(OFFSET(C288,0,0,-计算结果!B$18,1)),MAX(OFFSET(C288,0,0,-ROW(),1)))</f>
        <v>1057.69</v>
      </c>
      <c r="K288" s="35">
        <f ca="1">IF(ROW()&gt;计算结果!B$18+1,MIN(OFFSET(D288,0,0,-计算结果!B$18,1)),MIN(OFFSET(D288,0,0,-ROW(),1)))</f>
        <v>942.31</v>
      </c>
      <c r="L288" s="35">
        <f t="shared" ca="1" si="45"/>
        <v>1082.9877272727272</v>
      </c>
      <c r="M288" s="35">
        <f t="shared" ca="1" si="46"/>
        <v>1128.0288636363634</v>
      </c>
      <c r="N288" s="35">
        <f t="shared" ca="1" si="47"/>
        <v>1173.0700000000002</v>
      </c>
      <c r="O288" s="35">
        <f t="shared" ca="1" si="48"/>
        <v>967.60772727272706</v>
      </c>
      <c r="P288" s="35">
        <f t="shared" ca="1" si="49"/>
        <v>897.26886363636345</v>
      </c>
      <c r="Q288" s="35">
        <f t="shared" ca="1" si="50"/>
        <v>826.92999999999984</v>
      </c>
      <c r="R288" s="34" t="str">
        <f t="shared" ca="1" si="51"/>
        <v>买</v>
      </c>
      <c r="S288" s="4" t="str">
        <f t="shared" ca="1" si="52"/>
        <v/>
      </c>
      <c r="T288" s="3">
        <f ca="1">IF(R287="买",E288/E287-1,0)-IF(S288=1,计算结果!B$17,0)</f>
        <v>-1.3022858031411788E-3</v>
      </c>
      <c r="U288" s="2">
        <f t="shared" ca="1" si="53"/>
        <v>1.1304940944935635</v>
      </c>
      <c r="V288" s="3">
        <f ca="1">1-U288/MAX(U$2:U288)</f>
        <v>2.7446007079176882E-2</v>
      </c>
      <c r="W288" s="35">
        <f t="shared" ca="1" si="54"/>
        <v>60.01227272727283</v>
      </c>
    </row>
    <row r="289" spans="1:23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6">
        <v>7945175040</v>
      </c>
      <c r="G289" s="3">
        <f t="shared" si="44"/>
        <v>-3.5032404974600917E-3</v>
      </c>
      <c r="H289" s="3">
        <f>1-E289/MAX(E$2:E289)</f>
        <v>3.0853097613143698E-2</v>
      </c>
      <c r="I289" s="35">
        <f ca="1">IF(ROW()&gt;计算结果!B$18+1,AVERAGE(OFFSET(C289,0,0,-计算结果!B$18,3)),AVERAGE(OFFSET(C289,0,0,-ROW(),3)))</f>
        <v>1014.2669696969695</v>
      </c>
      <c r="J289" s="35">
        <f ca="1">IF(ROW()&gt;计算结果!B$18+1,MAX(OFFSET(C289,0,0,-计算结果!B$18,1)),MAX(OFFSET(C289,0,0,-ROW(),1)))</f>
        <v>1057.69</v>
      </c>
      <c r="K289" s="35">
        <f ca="1">IF(ROW()&gt;计算结果!B$18+1,MIN(OFFSET(D289,0,0,-计算结果!B$18,1)),MIN(OFFSET(D289,0,0,-ROW(),1)))</f>
        <v>952.23</v>
      </c>
      <c r="L289" s="35">
        <f t="shared" ca="1" si="45"/>
        <v>1076.3039393939389</v>
      </c>
      <c r="M289" s="35">
        <f t="shared" ca="1" si="46"/>
        <v>1119.7269696969693</v>
      </c>
      <c r="N289" s="35">
        <f t="shared" ca="1" si="47"/>
        <v>1163.1500000000001</v>
      </c>
      <c r="O289" s="35">
        <f t="shared" ca="1" si="48"/>
        <v>970.84393939393885</v>
      </c>
      <c r="P289" s="35">
        <f t="shared" ca="1" si="49"/>
        <v>908.80696969696942</v>
      </c>
      <c r="Q289" s="35">
        <f t="shared" ca="1" si="50"/>
        <v>846.77</v>
      </c>
      <c r="R289" s="34" t="str">
        <f t="shared" ca="1" si="51"/>
        <v>买</v>
      </c>
      <c r="S289" s="4" t="str">
        <f t="shared" ca="1" si="52"/>
        <v/>
      </c>
      <c r="T289" s="3">
        <f ca="1">IF(R288="买",E289/E288-1,0)-IF(S289=1,计算结果!B$17,0)</f>
        <v>-3.5032404974600917E-3</v>
      </c>
      <c r="U289" s="2">
        <f t="shared" ca="1" si="53"/>
        <v>1.1265337017995942</v>
      </c>
      <c r="V289" s="3">
        <f ca="1">1-U289/MAX(U$2:U289)</f>
        <v>3.0853097613143587E-2</v>
      </c>
      <c r="W289" s="35">
        <f t="shared" ca="1" si="54"/>
        <v>53.176060606061128</v>
      </c>
    </row>
    <row r="290" spans="1:23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6">
        <v>8246315520</v>
      </c>
      <c r="G290" s="3">
        <f t="shared" si="44"/>
        <v>1.3320052342727706E-2</v>
      </c>
      <c r="H290" s="3">
        <f>1-E290/MAX(E$2:E290)</f>
        <v>1.7944010145558353E-2</v>
      </c>
      <c r="I290" s="35">
        <f ca="1">IF(ROW()&gt;计算结果!B$18+1,AVERAGE(OFFSET(C290,0,0,-计算结果!B$18,3)),AVERAGE(OFFSET(C290,0,0,-ROW(),3)))</f>
        <v>1015.7330303030302</v>
      </c>
      <c r="J290" s="35">
        <f ca="1">IF(ROW()&gt;计算结果!B$18+1,MAX(OFFSET(C290,0,0,-计算结果!B$18,1)),MAX(OFFSET(C290,0,0,-ROW(),1)))</f>
        <v>1057.69</v>
      </c>
      <c r="K290" s="35">
        <f ca="1">IF(ROW()&gt;计算结果!B$18+1,MIN(OFFSET(D290,0,0,-计算结果!B$18,1)),MIN(OFFSET(D290,0,0,-ROW(),1)))</f>
        <v>952.23</v>
      </c>
      <c r="L290" s="35">
        <f t="shared" ca="1" si="45"/>
        <v>1079.2360606060604</v>
      </c>
      <c r="M290" s="35">
        <f t="shared" ca="1" si="46"/>
        <v>1121.1930303030304</v>
      </c>
      <c r="N290" s="35">
        <f t="shared" ca="1" si="47"/>
        <v>1163.1500000000001</v>
      </c>
      <c r="O290" s="35">
        <f t="shared" ca="1" si="48"/>
        <v>973.77606060606035</v>
      </c>
      <c r="P290" s="35">
        <f t="shared" ca="1" si="49"/>
        <v>910.27303030303017</v>
      </c>
      <c r="Q290" s="35">
        <f t="shared" ca="1" si="50"/>
        <v>846.77</v>
      </c>
      <c r="R290" s="34" t="str">
        <f t="shared" ca="1" si="51"/>
        <v>买</v>
      </c>
      <c r="S290" s="4" t="str">
        <f t="shared" ca="1" si="52"/>
        <v/>
      </c>
      <c r="T290" s="3">
        <f ca="1">IF(R289="买",E290/E289-1,0)-IF(S290=1,计算结果!B$17,0)</f>
        <v>1.3320052342727706E-2</v>
      </c>
      <c r="U290" s="2">
        <f t="shared" ca="1" si="53"/>
        <v>1.1415391896734117</v>
      </c>
      <c r="V290" s="3">
        <f ca="1">1-U290/MAX(U$2:U290)</f>
        <v>1.7944010145558131E-2</v>
      </c>
      <c r="W290" s="35">
        <f t="shared" ca="1" si="54"/>
        <v>63.883939393939727</v>
      </c>
    </row>
    <row r="291" spans="1:23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6">
        <v>10271580160</v>
      </c>
      <c r="G291" s="3">
        <f t="shared" si="44"/>
        <v>2.9874910857119463E-3</v>
      </c>
      <c r="H291" s="3">
        <f>1-E291/MAX(E$2:E291)</f>
        <v>1.5010126630198073E-2</v>
      </c>
      <c r="I291" s="35">
        <f ca="1">IF(ROW()&gt;计算结果!B$18+1,AVERAGE(OFFSET(C291,0,0,-计算结果!B$18,3)),AVERAGE(OFFSET(C291,0,0,-ROW(),3)))</f>
        <v>1017.2971969696969</v>
      </c>
      <c r="J291" s="35">
        <f ca="1">IF(ROW()&gt;计算结果!B$18+1,MAX(OFFSET(C291,0,0,-计算结果!B$18,1)),MAX(OFFSET(C291,0,0,-ROW(),1)))</f>
        <v>1057.69</v>
      </c>
      <c r="K291" s="35">
        <f ca="1">IF(ROW()&gt;计算结果!B$18+1,MIN(OFFSET(D291,0,0,-计算结果!B$18,1)),MIN(OFFSET(D291,0,0,-ROW(),1)))</f>
        <v>952.23</v>
      </c>
      <c r="L291" s="35">
        <f t="shared" ca="1" si="45"/>
        <v>1082.3643939393937</v>
      </c>
      <c r="M291" s="35">
        <f t="shared" ca="1" si="46"/>
        <v>1122.7571969696969</v>
      </c>
      <c r="N291" s="35">
        <f t="shared" ca="1" si="47"/>
        <v>1163.1500000000001</v>
      </c>
      <c r="O291" s="35">
        <f t="shared" ca="1" si="48"/>
        <v>976.90439393939369</v>
      </c>
      <c r="P291" s="35">
        <f t="shared" ca="1" si="49"/>
        <v>911.83719696969683</v>
      </c>
      <c r="Q291" s="35">
        <f t="shared" ca="1" si="50"/>
        <v>846.77</v>
      </c>
      <c r="R291" s="34" t="str">
        <f t="shared" ca="1" si="51"/>
        <v>买</v>
      </c>
      <c r="S291" s="4" t="str">
        <f t="shared" ca="1" si="52"/>
        <v/>
      </c>
      <c r="T291" s="3">
        <f ca="1">IF(R290="买",E291/E290-1,0)-IF(S291=1,计算结果!B$17,0)</f>
        <v>2.9874910857119463E-3</v>
      </c>
      <c r="U291" s="2">
        <f t="shared" ca="1" si="53"/>
        <v>1.1449495278265518</v>
      </c>
      <c r="V291" s="3">
        <f ca="1">1-U291/MAX(U$2:U291)</f>
        <v>1.5010126630198073E-2</v>
      </c>
      <c r="W291" s="35">
        <f t="shared" ca="1" si="54"/>
        <v>63.855606060606306</v>
      </c>
    </row>
    <row r="292" spans="1:23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6">
        <v>10034541568</v>
      </c>
      <c r="G292" s="3">
        <f t="shared" si="44"/>
        <v>6.6393789154080007E-3</v>
      </c>
      <c r="H292" s="3">
        <f>1-E292/MAX(E$2:E292)</f>
        <v>8.4704056330562327E-3</v>
      </c>
      <c r="I292" s="35">
        <f ca="1">IF(ROW()&gt;计算结果!B$18+1,AVERAGE(OFFSET(C292,0,0,-计算结果!B$18,3)),AVERAGE(OFFSET(C292,0,0,-ROW(),3)))</f>
        <v>1018.8991666666667</v>
      </c>
      <c r="J292" s="35">
        <f ca="1">IF(ROW()&gt;计算结果!B$18+1,MAX(OFFSET(C292,0,0,-计算结果!B$18,1)),MAX(OFFSET(C292,0,0,-ROW(),1)))</f>
        <v>1057.69</v>
      </c>
      <c r="K292" s="35">
        <f ca="1">IF(ROW()&gt;计算结果!B$18+1,MIN(OFFSET(D292,0,0,-计算结果!B$18,1)),MIN(OFFSET(D292,0,0,-ROW(),1)))</f>
        <v>952.23</v>
      </c>
      <c r="L292" s="35">
        <f t="shared" ca="1" si="45"/>
        <v>1085.5683333333334</v>
      </c>
      <c r="M292" s="35">
        <f t="shared" ca="1" si="46"/>
        <v>1124.3591666666666</v>
      </c>
      <c r="N292" s="35">
        <f t="shared" ca="1" si="47"/>
        <v>1163.1500000000001</v>
      </c>
      <c r="O292" s="35">
        <f t="shared" ca="1" si="48"/>
        <v>980.10833333333335</v>
      </c>
      <c r="P292" s="35">
        <f t="shared" ca="1" si="49"/>
        <v>913.43916666666667</v>
      </c>
      <c r="Q292" s="35">
        <f t="shared" ca="1" si="50"/>
        <v>846.77</v>
      </c>
      <c r="R292" s="34" t="str">
        <f t="shared" ca="1" si="51"/>
        <v>买</v>
      </c>
      <c r="S292" s="4" t="str">
        <f t="shared" ca="1" si="52"/>
        <v/>
      </c>
      <c r="T292" s="3">
        <f ca="1">IF(R291="买",E292/E291-1,0)-IF(S292=1,计算结果!B$17,0)</f>
        <v>6.6393789154080007E-3</v>
      </c>
      <c r="U292" s="2">
        <f t="shared" ca="1" si="53"/>
        <v>1.1525512815808097</v>
      </c>
      <c r="V292" s="3">
        <f ca="1">1-U292/MAX(U$2:U292)</f>
        <v>8.4704056330562327E-3</v>
      </c>
      <c r="W292" s="35">
        <f t="shared" ca="1" si="54"/>
        <v>67.561666666666724</v>
      </c>
    </row>
    <row r="293" spans="1:23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6">
        <v>10825050112</v>
      </c>
      <c r="G293" s="3">
        <f t="shared" si="44"/>
        <v>8.3041415712958866E-4</v>
      </c>
      <c r="H293" s="3">
        <f>1-E293/MAX(E$2:E293)</f>
        <v>7.647025420680964E-3</v>
      </c>
      <c r="I293" s="35">
        <f ca="1">IF(ROW()&gt;计算结果!B$18+1,AVERAGE(OFFSET(C293,0,0,-计算结果!B$18,3)),AVERAGE(OFFSET(C293,0,0,-ROW(),3)))</f>
        <v>1020.5690151515153</v>
      </c>
      <c r="J293" s="35">
        <f ca="1">IF(ROW()&gt;计算结果!B$18+1,MAX(OFFSET(C293,0,0,-计算结果!B$18,1)),MAX(OFFSET(C293,0,0,-ROW(),1)))</f>
        <v>1057.69</v>
      </c>
      <c r="K293" s="35">
        <f ca="1">IF(ROW()&gt;计算结果!B$18+1,MIN(OFFSET(D293,0,0,-计算结果!B$18,1)),MIN(OFFSET(D293,0,0,-ROW(),1)))</f>
        <v>952.23</v>
      </c>
      <c r="L293" s="35">
        <f t="shared" ca="1" si="45"/>
        <v>1088.9080303030305</v>
      </c>
      <c r="M293" s="35">
        <f t="shared" ca="1" si="46"/>
        <v>1126.0290151515151</v>
      </c>
      <c r="N293" s="35">
        <f t="shared" ca="1" si="47"/>
        <v>1163.1500000000001</v>
      </c>
      <c r="O293" s="35">
        <f t="shared" ca="1" si="48"/>
        <v>983.44803030303046</v>
      </c>
      <c r="P293" s="35">
        <f t="shared" ca="1" si="49"/>
        <v>915.10901515151522</v>
      </c>
      <c r="Q293" s="35">
        <f t="shared" ca="1" si="50"/>
        <v>846.77</v>
      </c>
      <c r="R293" s="34" t="str">
        <f t="shared" ca="1" si="51"/>
        <v>买</v>
      </c>
      <c r="S293" s="4" t="str">
        <f t="shared" ca="1" si="52"/>
        <v/>
      </c>
      <c r="T293" s="3">
        <f ca="1">IF(R292="买",E293/E292-1,0)-IF(S293=1,计算结果!B$17,0)</f>
        <v>8.3041415712958866E-4</v>
      </c>
      <c r="U293" s="2">
        <f t="shared" ca="1" si="53"/>
        <v>1.1535083764818521</v>
      </c>
      <c r="V293" s="3">
        <f ca="1">1-U293/MAX(U$2:U293)</f>
        <v>7.647025420681075E-3</v>
      </c>
      <c r="W293" s="35">
        <f t="shared" ca="1" si="54"/>
        <v>65.0919696969695</v>
      </c>
    </row>
    <row r="294" spans="1:23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6">
        <v>11031900160</v>
      </c>
      <c r="G294" s="3">
        <f t="shared" si="44"/>
        <v>-5.6650199324775885E-3</v>
      </c>
      <c r="H294" s="3">
        <f>1-E294/MAX(E$2:E294)</f>
        <v>1.326872480172625E-2</v>
      </c>
      <c r="I294" s="35">
        <f ca="1">IF(ROW()&gt;计算结果!B$18+1,AVERAGE(OFFSET(C294,0,0,-计算结果!B$18,3)),AVERAGE(OFFSET(C294,0,0,-ROW(),3)))</f>
        <v>1022.078484848485</v>
      </c>
      <c r="J294" s="35">
        <f ca="1">IF(ROW()&gt;计算结果!B$18+1,MAX(OFFSET(C294,0,0,-计算结果!B$18,1)),MAX(OFFSET(C294,0,0,-ROW(),1)))</f>
        <v>1057.69</v>
      </c>
      <c r="K294" s="35">
        <f ca="1">IF(ROW()&gt;计算结果!B$18+1,MIN(OFFSET(D294,0,0,-计算结果!B$18,1)),MIN(OFFSET(D294,0,0,-ROW(),1)))</f>
        <v>952.23</v>
      </c>
      <c r="L294" s="35">
        <f t="shared" ca="1" si="45"/>
        <v>1091.92696969697</v>
      </c>
      <c r="M294" s="35">
        <f t="shared" ca="1" si="46"/>
        <v>1127.538484848485</v>
      </c>
      <c r="N294" s="35">
        <f t="shared" ca="1" si="47"/>
        <v>1163.1500000000001</v>
      </c>
      <c r="O294" s="35">
        <f t="shared" ca="1" si="48"/>
        <v>986.46696969696995</v>
      </c>
      <c r="P294" s="35">
        <f t="shared" ca="1" si="49"/>
        <v>916.61848484848497</v>
      </c>
      <c r="Q294" s="35">
        <f t="shared" ca="1" si="50"/>
        <v>846.77</v>
      </c>
      <c r="R294" s="34" t="str">
        <f t="shared" ca="1" si="51"/>
        <v>买</v>
      </c>
      <c r="S294" s="4" t="str">
        <f t="shared" ca="1" si="52"/>
        <v/>
      </c>
      <c r="T294" s="3">
        <f ca="1">IF(R293="买",E294/E293-1,0)-IF(S294=1,计算结果!B$17,0)</f>
        <v>-5.6650199324775885E-3</v>
      </c>
      <c r="U294" s="2">
        <f t="shared" ca="1" si="53"/>
        <v>1.1469737285368025</v>
      </c>
      <c r="V294" s="3">
        <f ca="1">1-U294/MAX(U$2:U294)</f>
        <v>1.3268724801726473E-2</v>
      </c>
      <c r="W294" s="35">
        <f t="shared" ca="1" si="54"/>
        <v>56.133030303029955</v>
      </c>
    </row>
    <row r="295" spans="1:23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6">
        <v>9201787904</v>
      </c>
      <c r="G295" s="3">
        <f t="shared" si="44"/>
        <v>7.7786303472089369E-3</v>
      </c>
      <c r="H295" s="3">
        <f>1-E295/MAX(E$2:E295)</f>
        <v>5.5933069599286567E-3</v>
      </c>
      <c r="I295" s="35">
        <f ca="1">IF(ROW()&gt;计算结果!B$18+1,AVERAGE(OFFSET(C295,0,0,-计算结果!B$18,3)),AVERAGE(OFFSET(C295,0,0,-ROW(),3)))</f>
        <v>1023.5777272727266</v>
      </c>
      <c r="J295" s="35">
        <f ca="1">IF(ROW()&gt;计算结果!B$18+1,MAX(OFFSET(C295,0,0,-计算结果!B$18,1)),MAX(OFFSET(C295,0,0,-ROW(),1)))</f>
        <v>1057.69</v>
      </c>
      <c r="K295" s="35">
        <f ca="1">IF(ROW()&gt;计算结果!B$18+1,MIN(OFFSET(D295,0,0,-计算结果!B$18,1)),MIN(OFFSET(D295,0,0,-ROW(),1)))</f>
        <v>952.23</v>
      </c>
      <c r="L295" s="35">
        <f t="shared" ca="1" si="45"/>
        <v>1094.9254545454532</v>
      </c>
      <c r="M295" s="35">
        <f t="shared" ca="1" si="46"/>
        <v>1129.0377272727269</v>
      </c>
      <c r="N295" s="35">
        <f t="shared" ca="1" si="47"/>
        <v>1163.1500000000001</v>
      </c>
      <c r="O295" s="35">
        <f t="shared" ca="1" si="48"/>
        <v>989.46545454545321</v>
      </c>
      <c r="P295" s="35">
        <f t="shared" ca="1" si="49"/>
        <v>918.1177272727266</v>
      </c>
      <c r="Q295" s="35">
        <f t="shared" ca="1" si="50"/>
        <v>846.77</v>
      </c>
      <c r="R295" s="34" t="str">
        <f t="shared" ca="1" si="51"/>
        <v>买</v>
      </c>
      <c r="S295" s="4" t="str">
        <f t="shared" ca="1" si="52"/>
        <v/>
      </c>
      <c r="T295" s="3">
        <f ca="1">IF(R294="买",E295/E294-1,0)-IF(S295=1,计算结果!B$17,0)</f>
        <v>7.7786303472089369E-3</v>
      </c>
      <c r="U295" s="2">
        <f t="shared" ca="1" si="53"/>
        <v>1.1558956131890503</v>
      </c>
      <c r="V295" s="3">
        <f ca="1">1-U295/MAX(U$2:U295)</f>
        <v>5.5933069599288787E-3</v>
      </c>
      <c r="W295" s="35">
        <f t="shared" ca="1" si="54"/>
        <v>61.244545454546824</v>
      </c>
    </row>
    <row r="296" spans="1:23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6">
        <v>10630507520</v>
      </c>
      <c r="G296" s="3">
        <f t="shared" si="44"/>
        <v>5.0156560801744021E-3</v>
      </c>
      <c r="H296" s="3">
        <f>1-E296/MAX(E$2:E296)</f>
        <v>6.0570498381617988E-4</v>
      </c>
      <c r="I296" s="35">
        <f ca="1">IF(ROW()&gt;计算结果!B$18+1,AVERAGE(OFFSET(C296,0,0,-计算结果!B$18,3)),AVERAGE(OFFSET(C296,0,0,-ROW(),3)))</f>
        <v>1025.5544696969696</v>
      </c>
      <c r="J296" s="35">
        <f ca="1">IF(ROW()&gt;计算结果!B$18+1,MAX(OFFSET(C296,0,0,-计算结果!B$18,1)),MAX(OFFSET(C296,0,0,-ROW(),1)))</f>
        <v>1057.69</v>
      </c>
      <c r="K296" s="35">
        <f ca="1">IF(ROW()&gt;计算结果!B$18+1,MIN(OFFSET(D296,0,0,-计算结果!B$18,1)),MIN(OFFSET(D296,0,0,-ROW(),1)))</f>
        <v>952.23</v>
      </c>
      <c r="L296" s="35">
        <f t="shared" ca="1" si="45"/>
        <v>1098.8789393939392</v>
      </c>
      <c r="M296" s="35">
        <f t="shared" ca="1" si="46"/>
        <v>1131.0144696969696</v>
      </c>
      <c r="N296" s="35">
        <f t="shared" ca="1" si="47"/>
        <v>1163.1500000000001</v>
      </c>
      <c r="O296" s="35">
        <f t="shared" ca="1" si="48"/>
        <v>993.41893939393913</v>
      </c>
      <c r="P296" s="35">
        <f t="shared" ca="1" si="49"/>
        <v>920.09446969696955</v>
      </c>
      <c r="Q296" s="35">
        <f t="shared" ca="1" si="50"/>
        <v>846.77</v>
      </c>
      <c r="R296" s="34" t="str">
        <f t="shared" ca="1" si="51"/>
        <v>买</v>
      </c>
      <c r="S296" s="4" t="str">
        <f t="shared" ca="1" si="52"/>
        <v/>
      </c>
      <c r="T296" s="3">
        <f ca="1">IF(R295="买",E296/E295-1,0)-IF(S296=1,计算结果!B$17,0)</f>
        <v>5.0156560801744021E-3</v>
      </c>
      <c r="U296" s="2">
        <f t="shared" ca="1" si="53"/>
        <v>1.1616931880493888</v>
      </c>
      <c r="V296" s="3">
        <f ca="1">1-U296/MAX(U$2:U296)</f>
        <v>6.0570498381640192E-4</v>
      </c>
      <c r="W296" s="35">
        <f t="shared" ca="1" si="54"/>
        <v>62.561060606060892</v>
      </c>
    </row>
    <row r="297" spans="1:23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6">
        <v>15882110976</v>
      </c>
      <c r="G297" s="3">
        <f t="shared" si="44"/>
        <v>8.8164548570994761E-3</v>
      </c>
      <c r="H297" s="3">
        <f>1-E297/MAX(E$2:E297)</f>
        <v>0</v>
      </c>
      <c r="I297" s="35">
        <f ca="1">IF(ROW()&gt;计算结果!B$18+1,AVERAGE(OFFSET(C297,0,0,-计算结果!B$18,3)),AVERAGE(OFFSET(C297,0,0,-ROW(),3)))</f>
        <v>1027.9371212121214</v>
      </c>
      <c r="J297" s="35">
        <f ca="1">IF(ROW()&gt;计算结果!B$18+1,MAX(OFFSET(C297,0,0,-计算结果!B$18,1)),MAX(OFFSET(C297,0,0,-ROW(),1)))</f>
        <v>1074.04</v>
      </c>
      <c r="K297" s="35">
        <f ca="1">IF(ROW()&gt;计算结果!B$18+1,MIN(OFFSET(D297,0,0,-计算结果!B$18,1)),MIN(OFFSET(D297,0,0,-ROW(),1)))</f>
        <v>963.08</v>
      </c>
      <c r="L297" s="35">
        <f t="shared" ca="1" si="45"/>
        <v>1092.7942424242428</v>
      </c>
      <c r="M297" s="35">
        <f t="shared" ca="1" si="46"/>
        <v>1138.8971212121214</v>
      </c>
      <c r="N297" s="35">
        <f t="shared" ca="1" si="47"/>
        <v>1185</v>
      </c>
      <c r="O297" s="35">
        <f t="shared" ca="1" si="48"/>
        <v>981.8342424242428</v>
      </c>
      <c r="P297" s="35">
        <f t="shared" ca="1" si="49"/>
        <v>916.97712121212146</v>
      </c>
      <c r="Q297" s="35">
        <f t="shared" ca="1" si="50"/>
        <v>852.12000000000012</v>
      </c>
      <c r="R297" s="34" t="str">
        <f t="shared" ca="1" si="51"/>
        <v>买</v>
      </c>
      <c r="S297" s="4" t="str">
        <f t="shared" ca="1" si="52"/>
        <v/>
      </c>
      <c r="T297" s="3">
        <f ca="1">IF(R296="买",E297/E296-1,0)-IF(S297=1,计算结果!B$17,0)</f>
        <v>8.8164548570994761E-3</v>
      </c>
      <c r="U297" s="2">
        <f t="shared" ca="1" si="53"/>
        <v>1.1719352035996262</v>
      </c>
      <c r="V297" s="3">
        <f ca="1">1-U297/MAX(U$2:U297)</f>
        <v>0</v>
      </c>
      <c r="W297" s="35">
        <f t="shared" ca="1" si="54"/>
        <v>83.455757575757161</v>
      </c>
    </row>
    <row r="298" spans="1:23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6">
        <v>12089930752</v>
      </c>
      <c r="G298" s="3">
        <f t="shared" si="44"/>
        <v>-9.0679533272628454E-3</v>
      </c>
      <c r="H298" s="3">
        <f>1-E298/MAX(E$2:E298)</f>
        <v>9.0679533272628454E-3</v>
      </c>
      <c r="I298" s="35">
        <f ca="1">IF(ROW()&gt;计算结果!B$18+1,AVERAGE(OFFSET(C298,0,0,-计算结果!B$18,3)),AVERAGE(OFFSET(C298,0,0,-ROW(),3)))</f>
        <v>1029.8112878787879</v>
      </c>
      <c r="J298" s="35">
        <f ca="1">IF(ROW()&gt;计算结果!B$18+1,MAX(OFFSET(C298,0,0,-计算结果!B$18,1)),MAX(OFFSET(C298,0,0,-ROW(),1)))</f>
        <v>1074.04</v>
      </c>
      <c r="K298" s="35">
        <f ca="1">IF(ROW()&gt;计算结果!B$18+1,MIN(OFFSET(D298,0,0,-计算结果!B$18,1)),MIN(OFFSET(D298,0,0,-ROW(),1)))</f>
        <v>978.28</v>
      </c>
      <c r="L298" s="35">
        <f t="shared" ca="1" si="45"/>
        <v>1081.3425757575758</v>
      </c>
      <c r="M298" s="35">
        <f t="shared" ca="1" si="46"/>
        <v>1125.5712878787879</v>
      </c>
      <c r="N298" s="35">
        <f t="shared" ca="1" si="47"/>
        <v>1169.8</v>
      </c>
      <c r="O298" s="35">
        <f t="shared" ca="1" si="48"/>
        <v>985.5825757575758</v>
      </c>
      <c r="P298" s="35">
        <f t="shared" ca="1" si="49"/>
        <v>934.05128787878789</v>
      </c>
      <c r="Q298" s="35">
        <f t="shared" ca="1" si="50"/>
        <v>882.52</v>
      </c>
      <c r="R298" s="34" t="str">
        <f t="shared" ca="1" si="51"/>
        <v>买</v>
      </c>
      <c r="S298" s="4" t="str">
        <f t="shared" ca="1" si="52"/>
        <v/>
      </c>
      <c r="T298" s="3">
        <f ca="1">IF(R297="买",E298/E297-1,0)-IF(S298=1,计算结果!B$17,0)</f>
        <v>-9.0679533272628454E-3</v>
      </c>
      <c r="U298" s="2">
        <f t="shared" ca="1" si="53"/>
        <v>1.1613081498708084</v>
      </c>
      <c r="V298" s="3">
        <f ca="1">1-U298/MAX(U$2:U298)</f>
        <v>9.0679533272629564E-3</v>
      </c>
      <c r="W298" s="35">
        <f t="shared" ca="1" si="54"/>
        <v>70.047424242424313</v>
      </c>
    </row>
    <row r="299" spans="1:23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6">
        <v>12045672448</v>
      </c>
      <c r="G299" s="3">
        <f t="shared" si="44"/>
        <v>5.1722667980256265E-3</v>
      </c>
      <c r="H299" s="3">
        <f>1-E299/MAX(E$2:E299)</f>
        <v>3.9425884031578651E-3</v>
      </c>
      <c r="I299" s="35">
        <f ca="1">IF(ROW()&gt;计算结果!B$18+1,AVERAGE(OFFSET(C299,0,0,-计算结果!B$18,3)),AVERAGE(OFFSET(C299,0,0,-ROW(),3)))</f>
        <v>1031.4098484848482</v>
      </c>
      <c r="J299" s="35">
        <f ca="1">IF(ROW()&gt;计算结果!B$18+1,MAX(OFFSET(C299,0,0,-计算结果!B$18,1)),MAX(OFFSET(C299,0,0,-ROW(),1)))</f>
        <v>1074.04</v>
      </c>
      <c r="K299" s="35">
        <f ca="1">IF(ROW()&gt;计算结果!B$18+1,MIN(OFFSET(D299,0,0,-计算结果!B$18,1)),MIN(OFFSET(D299,0,0,-ROW(),1)))</f>
        <v>987.06</v>
      </c>
      <c r="L299" s="35">
        <f t="shared" ca="1" si="45"/>
        <v>1075.7596969696965</v>
      </c>
      <c r="M299" s="35">
        <f t="shared" ca="1" si="46"/>
        <v>1118.3898484848482</v>
      </c>
      <c r="N299" s="35">
        <f t="shared" ca="1" si="47"/>
        <v>1161.02</v>
      </c>
      <c r="O299" s="35">
        <f t="shared" ca="1" si="48"/>
        <v>988.77969696969649</v>
      </c>
      <c r="P299" s="35">
        <f t="shared" ca="1" si="49"/>
        <v>944.42984848484821</v>
      </c>
      <c r="Q299" s="35">
        <f t="shared" ca="1" si="50"/>
        <v>900.07999999999993</v>
      </c>
      <c r="R299" s="34" t="str">
        <f t="shared" ca="1" si="51"/>
        <v>买</v>
      </c>
      <c r="S299" s="4" t="str">
        <f t="shared" ca="1" si="52"/>
        <v/>
      </c>
      <c r="T299" s="3">
        <f ca="1">IF(R298="买",E299/E298-1,0)-IF(S299=1,计算结果!B$17,0)</f>
        <v>5.1722667980256265E-3</v>
      </c>
      <c r="U299" s="2">
        <f t="shared" ca="1" si="53"/>
        <v>1.1673147454566617</v>
      </c>
      <c r="V299" s="3">
        <f ca="1">1-U299/MAX(U$2:U299)</f>
        <v>3.9425884031579761E-3</v>
      </c>
      <c r="W299" s="35">
        <f t="shared" ca="1" si="54"/>
        <v>72.31030303030343</v>
      </c>
    </row>
    <row r="300" spans="1:23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6">
        <v>15703156736</v>
      </c>
      <c r="G300" s="3">
        <f t="shared" si="44"/>
        <v>1.7180446521972703E-2</v>
      </c>
      <c r="H300" s="3">
        <f>1-E300/MAX(E$2:E300)</f>
        <v>0</v>
      </c>
      <c r="I300" s="35">
        <f ca="1">IF(ROW()&gt;计算结果!B$18+1,AVERAGE(OFFSET(C300,0,0,-计算结果!B$18,3)),AVERAGE(OFFSET(C300,0,0,-ROW(),3)))</f>
        <v>1033.2715909090907</v>
      </c>
      <c r="J300" s="35">
        <f ca="1">IF(ROW()&gt;计算结果!B$18+1,MAX(OFFSET(C300,0,0,-计算结果!B$18,1)),MAX(OFFSET(C300,0,0,-ROW(),1)))</f>
        <v>1079.3699999999999</v>
      </c>
      <c r="K300" s="35">
        <f ca="1">IF(ROW()&gt;计算结果!B$18+1,MIN(OFFSET(D300,0,0,-计算结果!B$18,1)),MIN(OFFSET(D300,0,0,-ROW(),1)))</f>
        <v>989.34</v>
      </c>
      <c r="L300" s="35">
        <f t="shared" ca="1" si="45"/>
        <v>1077.2031818181813</v>
      </c>
      <c r="M300" s="35">
        <f t="shared" ca="1" si="46"/>
        <v>1123.3015909090905</v>
      </c>
      <c r="N300" s="35">
        <f t="shared" ca="1" si="47"/>
        <v>1169.3999999999996</v>
      </c>
      <c r="O300" s="35">
        <f t="shared" ca="1" si="48"/>
        <v>987.17318181818155</v>
      </c>
      <c r="P300" s="35">
        <f t="shared" ca="1" si="49"/>
        <v>943.24159090909086</v>
      </c>
      <c r="Q300" s="35">
        <f t="shared" ca="1" si="50"/>
        <v>899.31000000000017</v>
      </c>
      <c r="R300" s="34" t="str">
        <f t="shared" ca="1" si="51"/>
        <v>买</v>
      </c>
      <c r="S300" s="4" t="str">
        <f t="shared" ca="1" si="52"/>
        <v/>
      </c>
      <c r="T300" s="3">
        <f ca="1">IF(R299="买",E300/E299-1,0)-IF(S300=1,计算结果!B$17,0)</f>
        <v>1.7180446521972703E-2</v>
      </c>
      <c r="U300" s="2">
        <f t="shared" ca="1" si="53"/>
        <v>1.18736973401529</v>
      </c>
      <c r="V300" s="3">
        <f ca="1">1-U300/MAX(U$2:U300)</f>
        <v>0</v>
      </c>
      <c r="W300" s="35">
        <f t="shared" ca="1" si="54"/>
        <v>92.146818181818389</v>
      </c>
    </row>
    <row r="301" spans="1:23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6">
        <v>17525219328</v>
      </c>
      <c r="G301" s="3">
        <f t="shared" si="44"/>
        <v>9.3114183004112672E-3</v>
      </c>
      <c r="H301" s="3">
        <f>1-E301/MAX(E$2:E301)</f>
        <v>0</v>
      </c>
      <c r="I301" s="35">
        <f ca="1">IF(ROW()&gt;计算结果!B$18+1,AVERAGE(OFFSET(C301,0,0,-计算结果!B$18,3)),AVERAGE(OFFSET(C301,0,0,-ROW(),3)))</f>
        <v>1035.3330303030305</v>
      </c>
      <c r="J301" s="35">
        <f ca="1">IF(ROW()&gt;计算结果!B$18+1,MAX(OFFSET(C301,0,0,-计算结果!B$18,1)),MAX(OFFSET(C301,0,0,-ROW(),1)))</f>
        <v>1089.3699999999999</v>
      </c>
      <c r="K301" s="35">
        <f ca="1">IF(ROW()&gt;计算结果!B$18+1,MIN(OFFSET(D301,0,0,-计算结果!B$18,1)),MIN(OFFSET(D301,0,0,-ROW(),1)))</f>
        <v>989.51</v>
      </c>
      <c r="L301" s="35">
        <f t="shared" ca="1" si="45"/>
        <v>1081.1560606060609</v>
      </c>
      <c r="M301" s="35">
        <f t="shared" ca="1" si="46"/>
        <v>1135.1930303030306</v>
      </c>
      <c r="N301" s="35">
        <f t="shared" ca="1" si="47"/>
        <v>1189.2299999999998</v>
      </c>
      <c r="O301" s="35">
        <f t="shared" ca="1" si="48"/>
        <v>981.29606060606102</v>
      </c>
      <c r="P301" s="35">
        <f t="shared" ca="1" si="49"/>
        <v>935.47303030303055</v>
      </c>
      <c r="Q301" s="35">
        <f t="shared" ca="1" si="50"/>
        <v>889.65000000000009</v>
      </c>
      <c r="R301" s="34" t="str">
        <f t="shared" ca="1" si="51"/>
        <v>买</v>
      </c>
      <c r="S301" s="4" t="str">
        <f t="shared" ca="1" si="52"/>
        <v/>
      </c>
      <c r="T301" s="3">
        <f ca="1">IF(R300="买",E301/E300-1,0)-IF(S301=1,计算结果!B$17,0)</f>
        <v>9.3114183004112672E-3</v>
      </c>
      <c r="U301" s="2">
        <f t="shared" ca="1" si="53"/>
        <v>1.1984258302859545</v>
      </c>
      <c r="V301" s="3">
        <f ca="1">1-U301/MAX(U$2:U301)</f>
        <v>0</v>
      </c>
      <c r="W301" s="35">
        <f t="shared" ca="1" si="54"/>
        <v>108.07393939393887</v>
      </c>
    </row>
    <row r="302" spans="1:23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6">
        <v>18539587584</v>
      </c>
      <c r="G302" s="3">
        <f t="shared" si="44"/>
        <v>9.7303946317597312E-3</v>
      </c>
      <c r="H302" s="3">
        <f>1-E302/MAX(E$2:E302)</f>
        <v>0</v>
      </c>
      <c r="I302" s="35">
        <f ca="1">IF(ROW()&gt;计算结果!B$18+1,AVERAGE(OFFSET(C302,0,0,-计算结果!B$18,3)),AVERAGE(OFFSET(C302,0,0,-ROW(),3)))</f>
        <v>1037.5409848484851</v>
      </c>
      <c r="J302" s="35">
        <f ca="1">IF(ROW()&gt;计算结果!B$18+1,MAX(OFFSET(C302,0,0,-计算结果!B$18,1)),MAX(OFFSET(C302,0,0,-ROW(),1)))</f>
        <v>1100.56</v>
      </c>
      <c r="K302" s="35">
        <f ca="1">IF(ROW()&gt;计算结果!B$18+1,MIN(OFFSET(D302,0,0,-计算结果!B$18,1)),MIN(OFFSET(D302,0,0,-ROW(),1)))</f>
        <v>989.51</v>
      </c>
      <c r="L302" s="35">
        <f t="shared" ca="1" si="45"/>
        <v>1085.5719696969702</v>
      </c>
      <c r="M302" s="35">
        <f t="shared" ca="1" si="46"/>
        <v>1148.590984848485</v>
      </c>
      <c r="N302" s="35">
        <f t="shared" ca="1" si="47"/>
        <v>1211.6099999999999</v>
      </c>
      <c r="O302" s="35">
        <f t="shared" ca="1" si="48"/>
        <v>974.52196969697025</v>
      </c>
      <c r="P302" s="35">
        <f t="shared" ca="1" si="49"/>
        <v>926.49098484848514</v>
      </c>
      <c r="Q302" s="35">
        <f t="shared" ca="1" si="50"/>
        <v>878.46</v>
      </c>
      <c r="R302" s="34" t="str">
        <f t="shared" ca="1" si="51"/>
        <v>买</v>
      </c>
      <c r="S302" s="4" t="str">
        <f t="shared" ca="1" si="52"/>
        <v/>
      </c>
      <c r="T302" s="3">
        <f ca="1">IF(R301="买",E302/E301-1,0)-IF(S302=1,计算结果!B$17,0)</f>
        <v>9.7303946317597312E-3</v>
      </c>
      <c r="U302" s="2">
        <f t="shared" ca="1" si="53"/>
        <v>1.2100869865515311</v>
      </c>
      <c r="V302" s="3">
        <f ca="1">1-U302/MAX(U$2:U302)</f>
        <v>0</v>
      </c>
      <c r="W302" s="35">
        <f t="shared" ca="1" si="54"/>
        <v>125.44803030302978</v>
      </c>
    </row>
    <row r="303" spans="1:23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6">
        <v>19687813120</v>
      </c>
      <c r="G303" s="3">
        <f t="shared" si="44"/>
        <v>2.9728083493185675E-3</v>
      </c>
      <c r="H303" s="3">
        <f>1-E303/MAX(E$2:E303)</f>
        <v>0</v>
      </c>
      <c r="I303" s="35">
        <f ca="1">IF(ROW()&gt;计算结果!B$18+1,AVERAGE(OFFSET(C303,0,0,-计算结果!B$18,3)),AVERAGE(OFFSET(C303,0,0,-ROW(),3)))</f>
        <v>1039.8249242424245</v>
      </c>
      <c r="J303" s="35">
        <f ca="1">IF(ROW()&gt;计算结果!B$18+1,MAX(OFFSET(C303,0,0,-计算结果!B$18,1)),MAX(OFFSET(C303,0,0,-ROW(),1)))</f>
        <v>1109.68</v>
      </c>
      <c r="K303" s="35">
        <f ca="1">IF(ROW()&gt;计算结果!B$18+1,MIN(OFFSET(D303,0,0,-计算结果!B$18,1)),MIN(OFFSET(D303,0,0,-ROW(),1)))</f>
        <v>999.93</v>
      </c>
      <c r="L303" s="35">
        <f t="shared" ca="1" si="45"/>
        <v>1079.7198484848491</v>
      </c>
      <c r="M303" s="35">
        <f t="shared" ca="1" si="46"/>
        <v>1149.5749242424249</v>
      </c>
      <c r="N303" s="35">
        <f t="shared" ca="1" si="47"/>
        <v>1219.4300000000003</v>
      </c>
      <c r="O303" s="35">
        <f t="shared" ca="1" si="48"/>
        <v>969.96984848484885</v>
      </c>
      <c r="P303" s="35">
        <f t="shared" ca="1" si="49"/>
        <v>930.07492424242434</v>
      </c>
      <c r="Q303" s="35">
        <f t="shared" ca="1" si="50"/>
        <v>890.17999999999984</v>
      </c>
      <c r="R303" s="34" t="str">
        <f t="shared" ca="1" si="51"/>
        <v>买</v>
      </c>
      <c r="S303" s="4" t="str">
        <f t="shared" ca="1" si="52"/>
        <v/>
      </c>
      <c r="T303" s="3">
        <f ca="1">IF(R302="买",E303/E302-1,0)-IF(S303=1,计算结果!B$17,0)</f>
        <v>2.9728083493185675E-3</v>
      </c>
      <c r="U303" s="2">
        <f t="shared" ca="1" si="53"/>
        <v>1.2136843432485533</v>
      </c>
      <c r="V303" s="3">
        <f ca="1">1-U303/MAX(U$2:U303)</f>
        <v>0</v>
      </c>
      <c r="W303" s="35">
        <f t="shared" ca="1" si="54"/>
        <v>133.27015151515116</v>
      </c>
    </row>
    <row r="304" spans="1:23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6">
        <v>17760104448</v>
      </c>
      <c r="G304" s="3">
        <f t="shared" si="44"/>
        <v>-8.1577897828144508E-5</v>
      </c>
      <c r="H304" s="3">
        <f>1-E304/MAX(E$2:E304)</f>
        <v>8.1577897828144508E-5</v>
      </c>
      <c r="I304" s="35">
        <f ca="1">IF(ROW()&gt;计算结果!B$18+1,AVERAGE(OFFSET(C304,0,0,-计算结果!B$18,3)),AVERAGE(OFFSET(C304,0,0,-ROW(),3)))</f>
        <v>1041.4972727272727</v>
      </c>
      <c r="J304" s="35">
        <f ca="1">IF(ROW()&gt;计算结果!B$18+1,MAX(OFFSET(C304,0,0,-计算结果!B$18,1)),MAX(OFFSET(C304,0,0,-ROW(),1)))</f>
        <v>1109.68</v>
      </c>
      <c r="K304" s="35">
        <f ca="1">IF(ROW()&gt;计算结果!B$18+1,MIN(OFFSET(D304,0,0,-计算结果!B$18,1)),MIN(OFFSET(D304,0,0,-ROW(),1)))</f>
        <v>999.93</v>
      </c>
      <c r="L304" s="35">
        <f t="shared" ca="1" si="45"/>
        <v>1083.0645454545456</v>
      </c>
      <c r="M304" s="35">
        <f t="shared" ca="1" si="46"/>
        <v>1151.247272727273</v>
      </c>
      <c r="N304" s="35">
        <f t="shared" ca="1" si="47"/>
        <v>1219.4300000000003</v>
      </c>
      <c r="O304" s="35">
        <f t="shared" ca="1" si="48"/>
        <v>973.3145454545454</v>
      </c>
      <c r="P304" s="35">
        <f t="shared" ca="1" si="49"/>
        <v>931.74727272727262</v>
      </c>
      <c r="Q304" s="35">
        <f t="shared" ca="1" si="50"/>
        <v>890.17999999999984</v>
      </c>
      <c r="R304" s="34" t="str">
        <f t="shared" ca="1" si="51"/>
        <v>买</v>
      </c>
      <c r="S304" s="4" t="str">
        <f t="shared" ca="1" si="52"/>
        <v/>
      </c>
      <c r="T304" s="3">
        <f ca="1">IF(R303="买",E304/E303-1,0)-IF(S304=1,计算结果!B$17,0)</f>
        <v>-8.1577897828144508E-5</v>
      </c>
      <c r="U304" s="2">
        <f t="shared" ca="1" si="53"/>
        <v>1.2135853334312041</v>
      </c>
      <c r="V304" s="3">
        <f ca="1">1-U304/MAX(U$2:U304)</f>
        <v>8.157789782825553E-5</v>
      </c>
      <c r="W304" s="35">
        <f t="shared" ca="1" si="54"/>
        <v>129.8354545454547</v>
      </c>
    </row>
    <row r="305" spans="1:23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6">
        <v>17246470144</v>
      </c>
      <c r="G305" s="3">
        <f t="shared" si="44"/>
        <v>1.3379866745229618E-2</v>
      </c>
      <c r="H305" s="3">
        <f>1-E305/MAX(E$2:E305)</f>
        <v>0</v>
      </c>
      <c r="I305" s="35">
        <f ca="1">IF(ROW()&gt;计算结果!B$18+1,AVERAGE(OFFSET(C305,0,0,-计算结果!B$18,3)),AVERAGE(OFFSET(C305,0,0,-ROW(),3)))</f>
        <v>1043.3783333333336</v>
      </c>
      <c r="J305" s="35">
        <f ca="1">IF(ROW()&gt;计算结果!B$18+1,MAX(OFFSET(C305,0,0,-计算结果!B$18,1)),MAX(OFFSET(C305,0,0,-ROW(),1)))</f>
        <v>1118.08</v>
      </c>
      <c r="K305" s="35">
        <f ca="1">IF(ROW()&gt;计算结果!B$18+1,MIN(OFFSET(D305,0,0,-计算结果!B$18,1)),MIN(OFFSET(D305,0,0,-ROW(),1)))</f>
        <v>999.93</v>
      </c>
      <c r="L305" s="35">
        <f t="shared" ca="1" si="45"/>
        <v>1086.8266666666673</v>
      </c>
      <c r="M305" s="35">
        <f t="shared" ca="1" si="46"/>
        <v>1161.5283333333336</v>
      </c>
      <c r="N305" s="35">
        <f t="shared" ca="1" si="47"/>
        <v>1236.23</v>
      </c>
      <c r="O305" s="35">
        <f t="shared" ca="1" si="48"/>
        <v>968.67666666666719</v>
      </c>
      <c r="P305" s="35">
        <f t="shared" ca="1" si="49"/>
        <v>925.22833333333358</v>
      </c>
      <c r="Q305" s="35">
        <f t="shared" ca="1" si="50"/>
        <v>881.78</v>
      </c>
      <c r="R305" s="34" t="str">
        <f t="shared" ca="1" si="51"/>
        <v>买</v>
      </c>
      <c r="S305" s="4" t="str">
        <f t="shared" ca="1" si="52"/>
        <v/>
      </c>
      <c r="T305" s="3">
        <f ca="1">IF(R304="买",E305/E304-1,0)-IF(S305=1,计算结果!B$17,0)</f>
        <v>1.3379866745229618E-2</v>
      </c>
      <c r="U305" s="2">
        <f t="shared" ca="1" si="53"/>
        <v>1.2298229434764787</v>
      </c>
      <c r="V305" s="3">
        <f ca="1">1-U305/MAX(U$2:U305)</f>
        <v>0</v>
      </c>
      <c r="W305" s="35">
        <f t="shared" ca="1" si="54"/>
        <v>149.23333333333289</v>
      </c>
    </row>
    <row r="306" spans="1:23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6">
        <v>19796707328</v>
      </c>
      <c r="G306" s="3">
        <f t="shared" si="44"/>
        <v>4.8304425222065461E-3</v>
      </c>
      <c r="H306" s="3">
        <f>1-E306/MAX(E$2:E306)</f>
        <v>0</v>
      </c>
      <c r="I306" s="35">
        <f ca="1">IF(ROW()&gt;计算结果!B$18+1,AVERAGE(OFFSET(C306,0,0,-计算结果!B$18,3)),AVERAGE(OFFSET(C306,0,0,-ROW(),3)))</f>
        <v>1045.4389393939396</v>
      </c>
      <c r="J306" s="35">
        <f ca="1">IF(ROW()&gt;计算结果!B$18+1,MAX(OFFSET(C306,0,0,-计算结果!B$18,1)),MAX(OFFSET(C306,0,0,-ROW(),1)))</f>
        <v>1126.0899999999999</v>
      </c>
      <c r="K306" s="35">
        <f ca="1">IF(ROW()&gt;计算结果!B$18+1,MIN(OFFSET(D306,0,0,-计算结果!B$18,1)),MIN(OFFSET(D306,0,0,-ROW(),1)))</f>
        <v>999.93</v>
      </c>
      <c r="L306" s="35">
        <f t="shared" ca="1" si="45"/>
        <v>1090.9478787878793</v>
      </c>
      <c r="M306" s="35">
        <f t="shared" ca="1" si="46"/>
        <v>1171.5989393939394</v>
      </c>
      <c r="N306" s="35">
        <f t="shared" ca="1" si="47"/>
        <v>1252.25</v>
      </c>
      <c r="O306" s="35">
        <f t="shared" ca="1" si="48"/>
        <v>964.78787878787921</v>
      </c>
      <c r="P306" s="35">
        <f t="shared" ca="1" si="49"/>
        <v>919.27893939393959</v>
      </c>
      <c r="Q306" s="35">
        <f t="shared" ca="1" si="50"/>
        <v>873.77</v>
      </c>
      <c r="R306" s="34" t="str">
        <f t="shared" ca="1" si="51"/>
        <v>买</v>
      </c>
      <c r="S306" s="4" t="str">
        <f t="shared" ca="1" si="52"/>
        <v/>
      </c>
      <c r="T306" s="3">
        <f ca="1">IF(R305="买",E306/E305-1,0)-IF(S306=1,计算结果!B$17,0)</f>
        <v>4.8304425222065461E-3</v>
      </c>
      <c r="U306" s="2">
        <f t="shared" ca="1" si="53"/>
        <v>1.2357635325174328</v>
      </c>
      <c r="V306" s="3">
        <f ca="1">1-U306/MAX(U$2:U306)</f>
        <v>0</v>
      </c>
      <c r="W306" s="35">
        <f t="shared" ca="1" si="54"/>
        <v>158.52212121212074</v>
      </c>
    </row>
    <row r="307" spans="1:23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6">
        <v>15991141376</v>
      </c>
      <c r="G307" s="3">
        <f t="shared" si="44"/>
        <v>-5.5550115284294099E-3</v>
      </c>
      <c r="H307" s="3">
        <f>1-E307/MAX(E$2:E307)</f>
        <v>5.5550115284294099E-3</v>
      </c>
      <c r="I307" s="35">
        <f ca="1">IF(ROW()&gt;计算结果!B$18+1,AVERAGE(OFFSET(C307,0,0,-计算结果!B$18,3)),AVERAGE(OFFSET(C307,0,0,-ROW(),3)))</f>
        <v>1047.6143939393942</v>
      </c>
      <c r="J307" s="35">
        <f ca="1">IF(ROW()&gt;计算结果!B$18+1,MAX(OFFSET(C307,0,0,-计算结果!B$18,1)),MAX(OFFSET(C307,0,0,-ROW(),1)))</f>
        <v>1126.0899999999999</v>
      </c>
      <c r="K307" s="35">
        <f ca="1">IF(ROW()&gt;计算结果!B$18+1,MIN(OFFSET(D307,0,0,-计算结果!B$18,1)),MIN(OFFSET(D307,0,0,-ROW(),1)))</f>
        <v>999.93</v>
      </c>
      <c r="L307" s="35">
        <f t="shared" ca="1" si="45"/>
        <v>1095.2987878787885</v>
      </c>
      <c r="M307" s="35">
        <f t="shared" ca="1" si="46"/>
        <v>1173.7743939393945</v>
      </c>
      <c r="N307" s="35">
        <f t="shared" ca="1" si="47"/>
        <v>1252.25</v>
      </c>
      <c r="O307" s="35">
        <f t="shared" ca="1" si="48"/>
        <v>969.13878787878843</v>
      </c>
      <c r="P307" s="35">
        <f t="shared" ca="1" si="49"/>
        <v>921.45439393939421</v>
      </c>
      <c r="Q307" s="35">
        <f t="shared" ca="1" si="50"/>
        <v>873.77</v>
      </c>
      <c r="R307" s="34" t="str">
        <f t="shared" ca="1" si="51"/>
        <v>买</v>
      </c>
      <c r="S307" s="4" t="str">
        <f t="shared" ca="1" si="52"/>
        <v/>
      </c>
      <c r="T307" s="3">
        <f ca="1">IF(R306="买",E307/E306-1,0)-IF(S307=1,计算结果!B$17,0)</f>
        <v>-5.5550115284294099E-3</v>
      </c>
      <c r="U307" s="2">
        <f t="shared" ca="1" si="53"/>
        <v>1.2288988518478858</v>
      </c>
      <c r="V307" s="3">
        <f ca="1">1-U307/MAX(U$2:U307)</f>
        <v>5.5550115284294099E-3</v>
      </c>
      <c r="W307" s="35">
        <f t="shared" ca="1" si="54"/>
        <v>147.9312121212115</v>
      </c>
    </row>
    <row r="308" spans="1:23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6">
        <v>17190084608</v>
      </c>
      <c r="G308" s="3">
        <f t="shared" si="44"/>
        <v>-2.0714905959339891E-2</v>
      </c>
      <c r="H308" s="3">
        <f>1-E308/MAX(E$2:E308)</f>
        <v>2.6154845946354865E-2</v>
      </c>
      <c r="I308" s="35">
        <f ca="1">IF(ROW()&gt;计算结果!B$18+1,AVERAGE(OFFSET(C308,0,0,-计算结果!B$18,3)),AVERAGE(OFFSET(C308,0,0,-ROW(),3)))</f>
        <v>1049.3296212121218</v>
      </c>
      <c r="J308" s="35">
        <f ca="1">IF(ROW()&gt;计算结果!B$18+1,MAX(OFFSET(C308,0,0,-计算结果!B$18,1)),MAX(OFFSET(C308,0,0,-ROW(),1)))</f>
        <v>1126.0899999999999</v>
      </c>
      <c r="K308" s="35">
        <f ca="1">IF(ROW()&gt;计算结果!B$18+1,MIN(OFFSET(D308,0,0,-计算结果!B$18,1)),MIN(OFFSET(D308,0,0,-ROW(),1)))</f>
        <v>999.93</v>
      </c>
      <c r="L308" s="35">
        <f t="shared" ca="1" si="45"/>
        <v>1098.7292424242437</v>
      </c>
      <c r="M308" s="35">
        <f t="shared" ca="1" si="46"/>
        <v>1175.4896212121216</v>
      </c>
      <c r="N308" s="35">
        <f t="shared" ca="1" si="47"/>
        <v>1252.25</v>
      </c>
      <c r="O308" s="35">
        <f t="shared" ca="1" si="48"/>
        <v>972.56924242424361</v>
      </c>
      <c r="P308" s="35">
        <f t="shared" ca="1" si="49"/>
        <v>923.1696212121218</v>
      </c>
      <c r="Q308" s="35">
        <f t="shared" ca="1" si="50"/>
        <v>873.77</v>
      </c>
      <c r="R308" s="34" t="str">
        <f t="shared" ca="1" si="51"/>
        <v>买</v>
      </c>
      <c r="S308" s="4" t="str">
        <f t="shared" ca="1" si="52"/>
        <v/>
      </c>
      <c r="T308" s="3">
        <f ca="1">IF(R307="买",E308/E307-1,0)-IF(S308=1,计算结果!B$17,0)</f>
        <v>-2.0714905959339891E-2</v>
      </c>
      <c r="U308" s="2">
        <f t="shared" ca="1" si="53"/>
        <v>1.2034423276983162</v>
      </c>
      <c r="V308" s="3">
        <f ca="1">1-U308/MAX(U$2:U308)</f>
        <v>2.6154845946354754E-2</v>
      </c>
      <c r="W308" s="35">
        <f t="shared" ca="1" si="54"/>
        <v>121.36075757575645</v>
      </c>
    </row>
    <row r="309" spans="1:23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6">
        <v>16782531584</v>
      </c>
      <c r="G309" s="3">
        <f t="shared" si="44"/>
        <v>2.2560858555848995E-2</v>
      </c>
      <c r="H309" s="3">
        <f>1-E309/MAX(E$2:E309)</f>
        <v>4.1840631704516129E-3</v>
      </c>
      <c r="I309" s="35">
        <f ca="1">IF(ROW()&gt;计算结果!B$18+1,AVERAGE(OFFSET(C309,0,0,-计算结果!B$18,3)),AVERAGE(OFFSET(C309,0,0,-ROW(),3)))</f>
        <v>1051.1543181818186</v>
      </c>
      <c r="J309" s="35">
        <f ca="1">IF(ROW()&gt;计算结果!B$18+1,MAX(OFFSET(C309,0,0,-计算结果!B$18,1)),MAX(OFFSET(C309,0,0,-ROW(),1)))</f>
        <v>1126.0899999999999</v>
      </c>
      <c r="K309" s="35">
        <f ca="1">IF(ROW()&gt;计算结果!B$18+1,MIN(OFFSET(D309,0,0,-计算结果!B$18,1)),MIN(OFFSET(D309,0,0,-ROW(),1)))</f>
        <v>999.93</v>
      </c>
      <c r="L309" s="35">
        <f t="shared" ca="1" si="45"/>
        <v>1102.3786363636373</v>
      </c>
      <c r="M309" s="35">
        <f t="shared" ca="1" si="46"/>
        <v>1177.3143181818186</v>
      </c>
      <c r="N309" s="35">
        <f t="shared" ca="1" si="47"/>
        <v>1252.25</v>
      </c>
      <c r="O309" s="35">
        <f t="shared" ca="1" si="48"/>
        <v>976.21863636363719</v>
      </c>
      <c r="P309" s="35">
        <f t="shared" ca="1" si="49"/>
        <v>924.99431818181858</v>
      </c>
      <c r="Q309" s="35">
        <f t="shared" ca="1" si="50"/>
        <v>873.77</v>
      </c>
      <c r="R309" s="34" t="str">
        <f t="shared" ca="1" si="51"/>
        <v>买</v>
      </c>
      <c r="S309" s="4" t="str">
        <f t="shared" ca="1" si="52"/>
        <v/>
      </c>
      <c r="T309" s="3">
        <f ca="1">IF(R308="买",E309/E308-1,0)-IF(S309=1,计算结果!B$17,0)</f>
        <v>2.2560858555848995E-2</v>
      </c>
      <c r="U309" s="2">
        <f t="shared" ca="1" si="53"/>
        <v>1.2305930198336394</v>
      </c>
      <c r="V309" s="3">
        <f ca="1">1-U309/MAX(U$2:U309)</f>
        <v>4.1840631704516129E-3</v>
      </c>
      <c r="W309" s="35">
        <f t="shared" ca="1" si="54"/>
        <v>142.39136363636271</v>
      </c>
    </row>
    <row r="310" spans="1:23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6">
        <v>18349162496</v>
      </c>
      <c r="G310" s="3">
        <f t="shared" si="44"/>
        <v>5.1850063918614797E-3</v>
      </c>
      <c r="H310" s="3">
        <f>1-E310/MAX(E$2:E310)</f>
        <v>0</v>
      </c>
      <c r="I310" s="35">
        <f ca="1">IF(ROW()&gt;计算结果!B$18+1,AVERAGE(OFFSET(C310,0,0,-计算结果!B$18,3)),AVERAGE(OFFSET(C310,0,0,-ROW(),3)))</f>
        <v>1053.1262121212123</v>
      </c>
      <c r="J310" s="35">
        <f ca="1">IF(ROW()&gt;计算结果!B$18+1,MAX(OFFSET(C310,0,0,-计算结果!B$18,1)),MAX(OFFSET(C310,0,0,-ROW(),1)))</f>
        <v>1129.1500000000001</v>
      </c>
      <c r="K310" s="35">
        <f ca="1">IF(ROW()&gt;计算结果!B$18+1,MIN(OFFSET(D310,0,0,-计算结果!B$18,1)),MIN(OFFSET(D310,0,0,-ROW(),1)))</f>
        <v>999.93</v>
      </c>
      <c r="L310" s="35">
        <f t="shared" ca="1" si="45"/>
        <v>1106.3224242424249</v>
      </c>
      <c r="M310" s="35">
        <f t="shared" ca="1" si="46"/>
        <v>1182.3462121212128</v>
      </c>
      <c r="N310" s="35">
        <f t="shared" ca="1" si="47"/>
        <v>1258.3700000000003</v>
      </c>
      <c r="O310" s="35">
        <f t="shared" ca="1" si="48"/>
        <v>977.1024242424246</v>
      </c>
      <c r="P310" s="35">
        <f t="shared" ca="1" si="49"/>
        <v>923.90621212121221</v>
      </c>
      <c r="Q310" s="35">
        <f t="shared" ca="1" si="50"/>
        <v>870.70999999999981</v>
      </c>
      <c r="R310" s="34" t="str">
        <f t="shared" ca="1" si="51"/>
        <v>买</v>
      </c>
      <c r="S310" s="4" t="str">
        <f t="shared" ca="1" si="52"/>
        <v/>
      </c>
      <c r="T310" s="3">
        <f ca="1">IF(R309="买",E310/E309-1,0)-IF(S310=1,计算结果!B$17,0)</f>
        <v>5.1850063918614797E-3</v>
      </c>
      <c r="U310" s="2">
        <f t="shared" ca="1" si="53"/>
        <v>1.236973652507257</v>
      </c>
      <c r="V310" s="3">
        <f ca="1">1-U310/MAX(U$2:U310)</f>
        <v>0</v>
      </c>
      <c r="W310" s="35">
        <f t="shared" ca="1" si="54"/>
        <v>147.30757575757548</v>
      </c>
    </row>
    <row r="311" spans="1:23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6">
        <v>17403457536</v>
      </c>
      <c r="G311" s="3">
        <f t="shared" si="44"/>
        <v>6.1098709545448493E-3</v>
      </c>
      <c r="H311" s="3">
        <f>1-E311/MAX(E$2:E311)</f>
        <v>0</v>
      </c>
      <c r="I311" s="35">
        <f ca="1">IF(ROW()&gt;计算结果!B$18+1,AVERAGE(OFFSET(C311,0,0,-计算结果!B$18,3)),AVERAGE(OFFSET(C311,0,0,-ROW(),3)))</f>
        <v>1055.0751515151514</v>
      </c>
      <c r="J311" s="35">
        <f ca="1">IF(ROW()&gt;计算结果!B$18+1,MAX(OFFSET(C311,0,0,-计算结果!B$18,1)),MAX(OFFSET(C311,0,0,-ROW(),1)))</f>
        <v>1135.45</v>
      </c>
      <c r="K311" s="35">
        <f ca="1">IF(ROW()&gt;计算结果!B$18+1,MIN(OFFSET(D311,0,0,-计算结果!B$18,1)),MIN(OFFSET(D311,0,0,-ROW(),1)))</f>
        <v>999.93</v>
      </c>
      <c r="L311" s="35">
        <f t="shared" ca="1" si="45"/>
        <v>1110.2203030303031</v>
      </c>
      <c r="M311" s="35">
        <f t="shared" ca="1" si="46"/>
        <v>1190.5951515151514</v>
      </c>
      <c r="N311" s="35">
        <f t="shared" ca="1" si="47"/>
        <v>1270.9700000000003</v>
      </c>
      <c r="O311" s="35">
        <f t="shared" ca="1" si="48"/>
        <v>974.70030303030285</v>
      </c>
      <c r="P311" s="35">
        <f t="shared" ca="1" si="49"/>
        <v>919.55515151515135</v>
      </c>
      <c r="Q311" s="35">
        <f t="shared" ca="1" si="50"/>
        <v>864.40999999999985</v>
      </c>
      <c r="R311" s="34" t="str">
        <f t="shared" ca="1" si="51"/>
        <v>买</v>
      </c>
      <c r="S311" s="4" t="str">
        <f t="shared" ca="1" si="52"/>
        <v/>
      </c>
      <c r="T311" s="3">
        <f ca="1">IF(R310="买",E311/E310-1,0)-IF(S311=1,计算结果!B$17,0)</f>
        <v>6.1098709545448493E-3</v>
      </c>
      <c r="U311" s="2">
        <f t="shared" ca="1" si="53"/>
        <v>1.2445314018982483</v>
      </c>
      <c r="V311" s="3">
        <f ca="1">1-U311/MAX(U$2:U311)</f>
        <v>0</v>
      </c>
      <c r="W311" s="35">
        <f t="shared" ca="1" si="54"/>
        <v>156.57969696969712</v>
      </c>
    </row>
    <row r="312" spans="1:23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6">
        <v>19364960256</v>
      </c>
      <c r="G312" s="3">
        <f t="shared" si="44"/>
        <v>6.1523230323174971E-3</v>
      </c>
      <c r="H312" s="3">
        <f>1-E312/MAX(E$2:E312)</f>
        <v>0</v>
      </c>
      <c r="I312" s="35">
        <f ca="1">IF(ROW()&gt;计算结果!B$18+1,AVERAGE(OFFSET(C312,0,0,-计算结果!B$18,3)),AVERAGE(OFFSET(C312,0,0,-ROW(),3)))</f>
        <v>1057.5209848484847</v>
      </c>
      <c r="J312" s="35">
        <f ca="1">IF(ROW()&gt;计算结果!B$18+1,MAX(OFFSET(C312,0,0,-计算结果!B$18,1)),MAX(OFFSET(C312,0,0,-ROW(),1)))</f>
        <v>1140.4100000000001</v>
      </c>
      <c r="K312" s="35">
        <f ca="1">IF(ROW()&gt;计算结果!B$18+1,MIN(OFFSET(D312,0,0,-计算结果!B$18,1)),MIN(OFFSET(D312,0,0,-ROW(),1)))</f>
        <v>999.93</v>
      </c>
      <c r="L312" s="35">
        <f t="shared" ca="1" si="45"/>
        <v>1115.1119696969695</v>
      </c>
      <c r="M312" s="35">
        <f t="shared" ca="1" si="46"/>
        <v>1198.0009848484847</v>
      </c>
      <c r="N312" s="35">
        <f t="shared" ca="1" si="47"/>
        <v>1280.8900000000003</v>
      </c>
      <c r="O312" s="35">
        <f t="shared" ca="1" si="48"/>
        <v>974.63196969696924</v>
      </c>
      <c r="P312" s="35">
        <f t="shared" ca="1" si="49"/>
        <v>917.04098484848453</v>
      </c>
      <c r="Q312" s="35">
        <f t="shared" ca="1" si="50"/>
        <v>859.44999999999982</v>
      </c>
      <c r="R312" s="34" t="str">
        <f t="shared" ca="1" si="51"/>
        <v>买</v>
      </c>
      <c r="S312" s="4" t="str">
        <f t="shared" ca="1" si="52"/>
        <v/>
      </c>
      <c r="T312" s="3">
        <f ca="1">IF(R311="买",E312/E311-1,0)-IF(S312=1,计算结果!B$17,0)</f>
        <v>6.1523230323174971E-3</v>
      </c>
      <c r="U312" s="2">
        <f t="shared" ca="1" si="53"/>
        <v>1.2521881611065893</v>
      </c>
      <c r="V312" s="3">
        <f ca="1">1-U312/MAX(U$2:U312)</f>
        <v>0</v>
      </c>
      <c r="W312" s="35">
        <f t="shared" ca="1" si="54"/>
        <v>163.60803030303077</v>
      </c>
    </row>
    <row r="313" spans="1:23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6">
        <v>21561233408</v>
      </c>
      <c r="G313" s="3">
        <f t="shared" si="44"/>
        <v>-3.3912004498172221E-3</v>
      </c>
      <c r="H313" s="3">
        <f>1-E313/MAX(E$2:E313)</f>
        <v>3.3912004498172221E-3</v>
      </c>
      <c r="I313" s="35">
        <f ca="1">IF(ROW()&gt;计算结果!B$18+1,AVERAGE(OFFSET(C313,0,0,-计算结果!B$18,3)),AVERAGE(OFFSET(C313,0,0,-ROW(),3)))</f>
        <v>1060.0897727272727</v>
      </c>
      <c r="J313" s="35">
        <f ca="1">IF(ROW()&gt;计算结果!B$18+1,MAX(OFFSET(C313,0,0,-计算结果!B$18,1)),MAX(OFFSET(C313,0,0,-ROW(),1)))</f>
        <v>1142.54</v>
      </c>
      <c r="K313" s="35">
        <f ca="1">IF(ROW()&gt;计算结果!B$18+1,MIN(OFFSET(D313,0,0,-计算结果!B$18,1)),MIN(OFFSET(D313,0,0,-ROW(),1)))</f>
        <v>999.93</v>
      </c>
      <c r="L313" s="35">
        <f t="shared" ca="1" si="45"/>
        <v>1120.2495454545456</v>
      </c>
      <c r="M313" s="35">
        <f t="shared" ca="1" si="46"/>
        <v>1202.6997727272728</v>
      </c>
      <c r="N313" s="35">
        <f t="shared" ca="1" si="47"/>
        <v>1285.1500000000001</v>
      </c>
      <c r="O313" s="35">
        <f t="shared" ca="1" si="48"/>
        <v>977.63954545454544</v>
      </c>
      <c r="P313" s="35">
        <f t="shared" ca="1" si="49"/>
        <v>917.47977272727269</v>
      </c>
      <c r="Q313" s="35">
        <f t="shared" ca="1" si="50"/>
        <v>857.31999999999994</v>
      </c>
      <c r="R313" s="34" t="str">
        <f t="shared" ca="1" si="51"/>
        <v>买</v>
      </c>
      <c r="S313" s="4" t="str">
        <f t="shared" ca="1" si="52"/>
        <v/>
      </c>
      <c r="T313" s="3">
        <f ca="1">IF(R312="买",E313/E312-1,0)-IF(S313=1,计算结果!B$17,0)</f>
        <v>-3.3912004498172221E-3</v>
      </c>
      <c r="U313" s="2">
        <f t="shared" ca="1" si="53"/>
        <v>1.2479417400513888</v>
      </c>
      <c r="V313" s="3">
        <f ca="1">1-U313/MAX(U$2:U313)</f>
        <v>3.3912004498172221E-3</v>
      </c>
      <c r="W313" s="35">
        <f t="shared" ca="1" si="54"/>
        <v>156.74045454545467</v>
      </c>
    </row>
    <row r="314" spans="1:23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6">
        <v>22750697472</v>
      </c>
      <c r="G314" s="3">
        <f t="shared" si="44"/>
        <v>1.3029143673195964E-2</v>
      </c>
      <c r="H314" s="3">
        <f>1-E314/MAX(E$2:E314)</f>
        <v>0</v>
      </c>
      <c r="I314" s="35">
        <f ca="1">IF(ROW()&gt;计算结果!B$18+1,AVERAGE(OFFSET(C314,0,0,-计算结果!B$18,3)),AVERAGE(OFFSET(C314,0,0,-ROW(),3)))</f>
        <v>1062.8018181818184</v>
      </c>
      <c r="J314" s="35">
        <f ca="1">IF(ROW()&gt;计算结果!B$18+1,MAX(OFFSET(C314,0,0,-计算结果!B$18,1)),MAX(OFFSET(C314,0,0,-ROW(),1)))</f>
        <v>1152.8900000000001</v>
      </c>
      <c r="K314" s="35">
        <f ca="1">IF(ROW()&gt;计算结果!B$18+1,MIN(OFFSET(D314,0,0,-计算结果!B$18,1)),MIN(OFFSET(D314,0,0,-ROW(),1)))</f>
        <v>999.93</v>
      </c>
      <c r="L314" s="35">
        <f t="shared" ca="1" si="45"/>
        <v>1125.6736363636369</v>
      </c>
      <c r="M314" s="35">
        <f t="shared" ca="1" si="46"/>
        <v>1215.7618181818184</v>
      </c>
      <c r="N314" s="35">
        <f t="shared" ca="1" si="47"/>
        <v>1305.8500000000004</v>
      </c>
      <c r="O314" s="35">
        <f t="shared" ca="1" si="48"/>
        <v>972.71363636363662</v>
      </c>
      <c r="P314" s="35">
        <f t="shared" ca="1" si="49"/>
        <v>909.84181818181821</v>
      </c>
      <c r="Q314" s="35">
        <f t="shared" ca="1" si="50"/>
        <v>846.9699999999998</v>
      </c>
      <c r="R314" s="34" t="str">
        <f t="shared" ca="1" si="51"/>
        <v>买</v>
      </c>
      <c r="S314" s="4" t="str">
        <f t="shared" ca="1" si="52"/>
        <v/>
      </c>
      <c r="T314" s="3">
        <f ca="1">IF(R313="买",E314/E313-1,0)-IF(S314=1,计算结果!B$17,0)</f>
        <v>1.3029143673195964E-2</v>
      </c>
      <c r="U314" s="2">
        <f t="shared" ca="1" si="53"/>
        <v>1.2642013522782964</v>
      </c>
      <c r="V314" s="3">
        <f ca="1">1-U314/MAX(U$2:U314)</f>
        <v>0</v>
      </c>
      <c r="W314" s="35">
        <f t="shared" ca="1" si="54"/>
        <v>176.44636363636346</v>
      </c>
    </row>
    <row r="315" spans="1:23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6">
        <v>26245896192</v>
      </c>
      <c r="G315" s="3">
        <f t="shared" si="44"/>
        <v>-5.6214974416095576E-3</v>
      </c>
      <c r="H315" s="3">
        <f>1-E315/MAX(E$2:E315)</f>
        <v>5.6214974416095576E-3</v>
      </c>
      <c r="I315" s="35">
        <f ca="1">IF(ROW()&gt;计算结果!B$18+1,AVERAGE(OFFSET(C315,0,0,-计算结果!B$18,3)),AVERAGE(OFFSET(C315,0,0,-ROW(),3)))</f>
        <v>1065.4276515151516</v>
      </c>
      <c r="J315" s="35">
        <f ca="1">IF(ROW()&gt;计算结果!B$18+1,MAX(OFFSET(C315,0,0,-计算结果!B$18,1)),MAX(OFFSET(C315,0,0,-ROW(),1)))</f>
        <v>1160.58</v>
      </c>
      <c r="K315" s="35">
        <f ca="1">IF(ROW()&gt;计算结果!B$18+1,MIN(OFFSET(D315,0,0,-计算结果!B$18,1)),MIN(OFFSET(D315,0,0,-ROW(),1)))</f>
        <v>999.93</v>
      </c>
      <c r="L315" s="35">
        <f t="shared" ca="1" si="45"/>
        <v>1130.9253030303034</v>
      </c>
      <c r="M315" s="35">
        <f t="shared" ca="1" si="46"/>
        <v>1226.0776515151515</v>
      </c>
      <c r="N315" s="35">
        <f t="shared" ca="1" si="47"/>
        <v>1321.23</v>
      </c>
      <c r="O315" s="35">
        <f t="shared" ca="1" si="48"/>
        <v>970.27530303030335</v>
      </c>
      <c r="P315" s="35">
        <f t="shared" ca="1" si="49"/>
        <v>904.77765151515166</v>
      </c>
      <c r="Q315" s="35">
        <f t="shared" ca="1" si="50"/>
        <v>839.28</v>
      </c>
      <c r="R315" s="34" t="str">
        <f t="shared" ca="1" si="51"/>
        <v>买</v>
      </c>
      <c r="S315" s="4" t="str">
        <f t="shared" ca="1" si="52"/>
        <v/>
      </c>
      <c r="T315" s="3">
        <f ca="1">IF(R314="买",E315/E314-1,0)-IF(S315=1,计算结果!B$17,0)</f>
        <v>-5.6214974416095576E-3</v>
      </c>
      <c r="U315" s="2">
        <f t="shared" ca="1" si="53"/>
        <v>1.2570946476107847</v>
      </c>
      <c r="V315" s="3">
        <f ca="1">1-U315/MAX(U$2:U315)</f>
        <v>5.6214974416095576E-3</v>
      </c>
      <c r="W315" s="35">
        <f t="shared" ca="1" si="54"/>
        <v>172.4246969696967</v>
      </c>
    </row>
    <row r="316" spans="1:23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6">
        <v>22885232640</v>
      </c>
      <c r="G316" s="3">
        <f t="shared" si="44"/>
        <v>-6.7384265336478677E-4</v>
      </c>
      <c r="H316" s="3">
        <f>1-E316/MAX(E$2:E316)</f>
        <v>6.2915520902224742E-3</v>
      </c>
      <c r="I316" s="35">
        <f ca="1">IF(ROW()&gt;计算结果!B$18+1,AVERAGE(OFFSET(C316,0,0,-计算结果!B$18,3)),AVERAGE(OFFSET(C316,0,0,-ROW(),3)))</f>
        <v>1067.6537878787881</v>
      </c>
      <c r="J316" s="35">
        <f ca="1">IF(ROW()&gt;计算结果!B$18+1,MAX(OFFSET(C316,0,0,-计算结果!B$18,1)),MAX(OFFSET(C316,0,0,-ROW(),1)))</f>
        <v>1160.58</v>
      </c>
      <c r="K316" s="35">
        <f ca="1">IF(ROW()&gt;计算结果!B$18+1,MIN(OFFSET(D316,0,0,-计算结果!B$18,1)),MIN(OFFSET(D316,0,0,-ROW(),1)))</f>
        <v>999.93</v>
      </c>
      <c r="L316" s="35">
        <f t="shared" ca="1" si="45"/>
        <v>1135.3775757575763</v>
      </c>
      <c r="M316" s="35">
        <f t="shared" ca="1" si="46"/>
        <v>1228.3037878787882</v>
      </c>
      <c r="N316" s="35">
        <f t="shared" ca="1" si="47"/>
        <v>1321.23</v>
      </c>
      <c r="O316" s="35">
        <f t="shared" ca="1" si="48"/>
        <v>974.72757575757623</v>
      </c>
      <c r="P316" s="35">
        <f t="shared" ca="1" si="49"/>
        <v>907.0037878787881</v>
      </c>
      <c r="Q316" s="35">
        <f t="shared" ca="1" si="50"/>
        <v>839.28</v>
      </c>
      <c r="R316" s="34" t="str">
        <f t="shared" ca="1" si="51"/>
        <v>买</v>
      </c>
      <c r="S316" s="4" t="str">
        <f t="shared" ca="1" si="52"/>
        <v/>
      </c>
      <c r="T316" s="3">
        <f ca="1">IF(R315="买",E316/E315-1,0)-IF(S316=1,计算结果!B$17,0)</f>
        <v>-6.7384265336478677E-4</v>
      </c>
      <c r="U316" s="2">
        <f t="shared" ca="1" si="53"/>
        <v>1.256247563617908</v>
      </c>
      <c r="V316" s="3">
        <f ca="1">1-U316/MAX(U$2:U316)</f>
        <v>6.2915520902223632E-3</v>
      </c>
      <c r="W316" s="35">
        <f t="shared" ca="1" si="54"/>
        <v>167.20242424242383</v>
      </c>
    </row>
    <row r="317" spans="1:23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6">
        <v>25476171776</v>
      </c>
      <c r="G317" s="3">
        <f t="shared" si="44"/>
        <v>1.2084803797080435E-2</v>
      </c>
      <c r="H317" s="3">
        <f>1-E317/MAX(E$2:E317)</f>
        <v>0</v>
      </c>
      <c r="I317" s="35">
        <f ca="1">IF(ROW()&gt;计算结果!B$18+1,AVERAGE(OFFSET(C317,0,0,-计算结果!B$18,3)),AVERAGE(OFFSET(C317,0,0,-ROW(),3)))</f>
        <v>1070.2871969696971</v>
      </c>
      <c r="J317" s="35">
        <f ca="1">IF(ROW()&gt;计算结果!B$18+1,MAX(OFFSET(C317,0,0,-计算结果!B$18,1)),MAX(OFFSET(C317,0,0,-ROW(),1)))</f>
        <v>1162.02</v>
      </c>
      <c r="K317" s="35">
        <f ca="1">IF(ROW()&gt;计算结果!B$18+1,MIN(OFFSET(D317,0,0,-计算结果!B$18,1)),MIN(OFFSET(D317,0,0,-ROW(),1)))</f>
        <v>999.93</v>
      </c>
      <c r="L317" s="35">
        <f t="shared" ca="1" si="45"/>
        <v>1140.6443939393944</v>
      </c>
      <c r="M317" s="35">
        <f t="shared" ca="1" si="46"/>
        <v>1232.3771969696973</v>
      </c>
      <c r="N317" s="35">
        <f t="shared" ca="1" si="47"/>
        <v>1324.1100000000001</v>
      </c>
      <c r="O317" s="35">
        <f t="shared" ca="1" si="48"/>
        <v>978.55439393939423</v>
      </c>
      <c r="P317" s="35">
        <f t="shared" ca="1" si="49"/>
        <v>908.19719696969707</v>
      </c>
      <c r="Q317" s="35">
        <f t="shared" ca="1" si="50"/>
        <v>837.83999999999992</v>
      </c>
      <c r="R317" s="34" t="str">
        <f t="shared" ca="1" si="51"/>
        <v>买</v>
      </c>
      <c r="S317" s="4" t="str">
        <f t="shared" ca="1" si="52"/>
        <v/>
      </c>
      <c r="T317" s="3">
        <f ca="1">IF(R316="买",E317/E316-1,0)-IF(S317=1,计算结果!B$17,0)</f>
        <v>1.2084803797080435E-2</v>
      </c>
      <c r="U317" s="2">
        <f t="shared" ca="1" si="53"/>
        <v>1.2714290689447907</v>
      </c>
      <c r="V317" s="3">
        <f ca="1">1-U317/MAX(U$2:U317)</f>
        <v>0</v>
      </c>
      <c r="W317" s="35">
        <f t="shared" ca="1" si="54"/>
        <v>177.17560606060579</v>
      </c>
    </row>
    <row r="318" spans="1:23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6">
        <v>18862520320</v>
      </c>
      <c r="G318" s="3">
        <f t="shared" si="44"/>
        <v>-3.9801683784279618E-4</v>
      </c>
      <c r="H318" s="3">
        <f>1-E318/MAX(E$2:E318)</f>
        <v>3.9801683784279618E-4</v>
      </c>
      <c r="I318" s="35">
        <f ca="1">IF(ROW()&gt;计算结果!B$18+1,AVERAGE(OFFSET(C318,0,0,-计算结果!B$18,3)),AVERAGE(OFFSET(C318,0,0,-ROW(),3)))</f>
        <v>1072.7063636363637</v>
      </c>
      <c r="J318" s="35">
        <f ca="1">IF(ROW()&gt;计算结果!B$18+1,MAX(OFFSET(C318,0,0,-计算结果!B$18,1)),MAX(OFFSET(C318,0,0,-ROW(),1)))</f>
        <v>1162.02</v>
      </c>
      <c r="K318" s="35">
        <f ca="1">IF(ROW()&gt;计算结果!B$18+1,MIN(OFFSET(D318,0,0,-计算结果!B$18,1)),MIN(OFFSET(D318,0,0,-ROW(),1)))</f>
        <v>999.93</v>
      </c>
      <c r="L318" s="35">
        <f t="shared" ca="1" si="45"/>
        <v>1145.4827272727275</v>
      </c>
      <c r="M318" s="35">
        <f t="shared" ca="1" si="46"/>
        <v>1234.7963636363638</v>
      </c>
      <c r="N318" s="35">
        <f t="shared" ca="1" si="47"/>
        <v>1324.1100000000001</v>
      </c>
      <c r="O318" s="35">
        <f t="shared" ca="1" si="48"/>
        <v>983.39272727272737</v>
      </c>
      <c r="P318" s="35">
        <f t="shared" ca="1" si="49"/>
        <v>910.61636363636364</v>
      </c>
      <c r="Q318" s="35">
        <f t="shared" ca="1" si="50"/>
        <v>837.83999999999992</v>
      </c>
      <c r="R318" s="34" t="str">
        <f t="shared" ca="1" si="51"/>
        <v>买</v>
      </c>
      <c r="S318" s="4" t="str">
        <f t="shared" ca="1" si="52"/>
        <v/>
      </c>
      <c r="T318" s="3">
        <f ca="1">IF(R317="买",E318/E317-1,0)-IF(S318=1,计算结果!B$17,0)</f>
        <v>-3.9801683784279618E-4</v>
      </c>
      <c r="U318" s="2">
        <f t="shared" ca="1" si="53"/>
        <v>1.2709230187672278</v>
      </c>
      <c r="V318" s="3">
        <f ca="1">1-U318/MAX(U$2:U318)</f>
        <v>3.980168378429072E-4</v>
      </c>
      <c r="W318" s="35">
        <f t="shared" ca="1" si="54"/>
        <v>171.87727272727261</v>
      </c>
    </row>
    <row r="319" spans="1:23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6">
        <v>24343009280</v>
      </c>
      <c r="G319" s="3">
        <f t="shared" si="44"/>
        <v>1.4784422689068322E-2</v>
      </c>
      <c r="H319" s="3">
        <f>1-E319/MAX(E$2:E319)</f>
        <v>0</v>
      </c>
      <c r="I319" s="35">
        <f ca="1">IF(ROW()&gt;计算结果!B$18+1,AVERAGE(OFFSET(C319,0,0,-计算结果!B$18,3)),AVERAGE(OFFSET(C319,0,0,-ROW(),3)))</f>
        <v>1075.1941666666667</v>
      </c>
      <c r="J319" s="35">
        <f ca="1">IF(ROW()&gt;计算结果!B$18+1,MAX(OFFSET(C319,0,0,-计算结果!B$18,1)),MAX(OFFSET(C319,0,0,-ROW(),1)))</f>
        <v>1173.8800000000001</v>
      </c>
      <c r="K319" s="35">
        <f ca="1">IF(ROW()&gt;计算结果!B$18+1,MIN(OFFSET(D319,0,0,-计算结果!B$18,1)),MIN(OFFSET(D319,0,0,-ROW(),1)))</f>
        <v>999.93</v>
      </c>
      <c r="L319" s="35">
        <f t="shared" ca="1" si="45"/>
        <v>1150.4583333333335</v>
      </c>
      <c r="M319" s="35">
        <f t="shared" ca="1" si="46"/>
        <v>1249.1441666666669</v>
      </c>
      <c r="N319" s="35">
        <f t="shared" ca="1" si="47"/>
        <v>1347.8300000000004</v>
      </c>
      <c r="O319" s="35">
        <f t="shared" ca="1" si="48"/>
        <v>976.50833333333321</v>
      </c>
      <c r="P319" s="35">
        <f t="shared" ca="1" si="49"/>
        <v>901.2441666666665</v>
      </c>
      <c r="Q319" s="35">
        <f t="shared" ca="1" si="50"/>
        <v>825.97999999999979</v>
      </c>
      <c r="R319" s="34" t="str">
        <f t="shared" ca="1" si="51"/>
        <v>买</v>
      </c>
      <c r="S319" s="4" t="str">
        <f t="shared" ca="1" si="52"/>
        <v/>
      </c>
      <c r="T319" s="3">
        <f ca="1">IF(R318="买",E319/E318-1,0)-IF(S319=1,计算结果!B$17,0)</f>
        <v>1.4784422689068322E-2</v>
      </c>
      <c r="U319" s="2">
        <f t="shared" ca="1" si="53"/>
        <v>1.2897128818819492</v>
      </c>
      <c r="V319" s="3">
        <f ca="1">1-U319/MAX(U$2:U319)</f>
        <v>0</v>
      </c>
      <c r="W319" s="35">
        <f t="shared" ca="1" si="54"/>
        <v>195.8416666666667</v>
      </c>
    </row>
    <row r="320" spans="1:23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6">
        <v>26536314880</v>
      </c>
      <c r="G320" s="3">
        <f t="shared" si="44"/>
        <v>3.9314197978419507E-2</v>
      </c>
      <c r="H320" s="3">
        <f>1-E320/MAX(E$2:E320)</f>
        <v>0</v>
      </c>
      <c r="I320" s="35">
        <f ca="1">IF(ROW()&gt;计算结果!B$18+1,AVERAGE(OFFSET(C320,0,0,-计算结果!B$18,3)),AVERAGE(OFFSET(C320,0,0,-ROW(),3)))</f>
        <v>1078.8039393939393</v>
      </c>
      <c r="J320" s="35">
        <f ca="1">IF(ROW()&gt;计算结果!B$18+1,MAX(OFFSET(C320,0,0,-计算结果!B$18,1)),MAX(OFFSET(C320,0,0,-ROW(),1)))</f>
        <v>1218.8599999999999</v>
      </c>
      <c r="K320" s="35">
        <f ca="1">IF(ROW()&gt;计算结果!B$18+1,MIN(OFFSET(D320,0,0,-计算结果!B$18,1)),MIN(OFFSET(D320,0,0,-ROW(),1)))</f>
        <v>999.93</v>
      </c>
      <c r="L320" s="35">
        <f t="shared" ca="1" si="45"/>
        <v>1157.6778787878789</v>
      </c>
      <c r="M320" s="35">
        <f t="shared" ca="1" si="46"/>
        <v>1297.7339393939396</v>
      </c>
      <c r="N320" s="35">
        <f t="shared" ca="1" si="47"/>
        <v>1437.79</v>
      </c>
      <c r="O320" s="35">
        <f t="shared" ca="1" si="48"/>
        <v>938.74787878787879</v>
      </c>
      <c r="P320" s="35">
        <f t="shared" ca="1" si="49"/>
        <v>859.87393939393939</v>
      </c>
      <c r="Q320" s="35">
        <f t="shared" ca="1" si="50"/>
        <v>781</v>
      </c>
      <c r="R320" s="34" t="str">
        <f t="shared" ca="1" si="51"/>
        <v>买</v>
      </c>
      <c r="S320" s="4" t="str">
        <f t="shared" ca="1" si="52"/>
        <v/>
      </c>
      <c r="T320" s="3">
        <f ca="1">IF(R319="买",E320/E319-1,0)-IF(S320=1,计算结果!B$17,0)</f>
        <v>3.9314197978419507E-2</v>
      </c>
      <c r="U320" s="2">
        <f t="shared" ca="1" si="53"/>
        <v>1.3404169094555742</v>
      </c>
      <c r="V320" s="3">
        <f ca="1">1-U320/MAX(U$2:U320)</f>
        <v>0</v>
      </c>
      <c r="W320" s="35">
        <f t="shared" ca="1" si="54"/>
        <v>279.69212121212126</v>
      </c>
    </row>
    <row r="321" spans="1:23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6">
        <v>33111916544</v>
      </c>
      <c r="G321" s="3">
        <f t="shared" si="44"/>
        <v>2.7223334755917206E-2</v>
      </c>
      <c r="H321" s="3">
        <f>1-E321/MAX(E$2:E321)</f>
        <v>0</v>
      </c>
      <c r="I321" s="35">
        <f ca="1">IF(ROW()&gt;计算结果!B$18+1,AVERAGE(OFFSET(C321,0,0,-计算结果!B$18,3)),AVERAGE(OFFSET(C321,0,0,-ROW(),3)))</f>
        <v>1083.0698484848481</v>
      </c>
      <c r="J321" s="35">
        <f ca="1">IF(ROW()&gt;计算结果!B$18+1,MAX(OFFSET(C321,0,0,-计算结果!B$18,1)),MAX(OFFSET(C321,0,0,-ROW(),1)))</f>
        <v>1252.76</v>
      </c>
      <c r="K321" s="35">
        <f ca="1">IF(ROW()&gt;计算结果!B$18+1,MIN(OFFSET(D321,0,0,-计算结果!B$18,1)),MIN(OFFSET(D321,0,0,-ROW(),1)))</f>
        <v>999.93</v>
      </c>
      <c r="L321" s="35">
        <f t="shared" ca="1" si="45"/>
        <v>1166.2096969696963</v>
      </c>
      <c r="M321" s="35">
        <f t="shared" ca="1" si="46"/>
        <v>1335.8998484848485</v>
      </c>
      <c r="N321" s="35">
        <f t="shared" ca="1" si="47"/>
        <v>1505.5900000000001</v>
      </c>
      <c r="O321" s="35">
        <f t="shared" ca="1" si="48"/>
        <v>913.37969696969617</v>
      </c>
      <c r="P321" s="35">
        <f t="shared" ca="1" si="49"/>
        <v>830.23984848484804</v>
      </c>
      <c r="Q321" s="35">
        <f t="shared" ca="1" si="50"/>
        <v>747.09999999999991</v>
      </c>
      <c r="R321" s="34" t="str">
        <f t="shared" ca="1" si="51"/>
        <v>买</v>
      </c>
      <c r="S321" s="4" t="str">
        <f t="shared" ca="1" si="52"/>
        <v/>
      </c>
      <c r="T321" s="3">
        <f ca="1">IF(R320="买",E321/E320-1,0)-IF(S321=1,计算结果!B$17,0)</f>
        <v>2.7223334755917206E-2</v>
      </c>
      <c r="U321" s="2">
        <f t="shared" ca="1" si="53"/>
        <v>1.3769075276941753</v>
      </c>
      <c r="V321" s="3">
        <f ca="1">1-U321/MAX(U$2:U321)</f>
        <v>0</v>
      </c>
      <c r="W321" s="35">
        <f t="shared" ca="1" si="54"/>
        <v>338.23030303030373</v>
      </c>
    </row>
    <row r="322" spans="1:23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6">
        <v>33568258048</v>
      </c>
      <c r="G322" s="3">
        <f t="shared" si="44"/>
        <v>1.1441263652415712E-2</v>
      </c>
      <c r="H322" s="3">
        <f>1-E322/MAX(E$2:E322)</f>
        <v>0</v>
      </c>
      <c r="I322" s="35">
        <f ca="1">IF(ROW()&gt;计算结果!B$18+1,AVERAGE(OFFSET(C322,0,0,-计算结果!B$18,3)),AVERAGE(OFFSET(C322,0,0,-ROW(),3)))</f>
        <v>1088.0219696969691</v>
      </c>
      <c r="J322" s="35">
        <f ca="1">IF(ROW()&gt;计算结果!B$18+1,MAX(OFFSET(C322,0,0,-计算结果!B$18,1)),MAX(OFFSET(C322,0,0,-ROW(),1)))</f>
        <v>1273.68</v>
      </c>
      <c r="K322" s="35">
        <f ca="1">IF(ROW()&gt;计算结果!B$18+1,MIN(OFFSET(D322,0,0,-计算结果!B$18,1)),MIN(OFFSET(D322,0,0,-ROW(),1)))</f>
        <v>999.93</v>
      </c>
      <c r="L322" s="35">
        <f t="shared" ca="1" si="45"/>
        <v>1176.1139393939384</v>
      </c>
      <c r="M322" s="35">
        <f t="shared" ca="1" si="46"/>
        <v>1361.7719696969693</v>
      </c>
      <c r="N322" s="35">
        <f t="shared" ca="1" si="47"/>
        <v>1547.4300000000003</v>
      </c>
      <c r="O322" s="35">
        <f t="shared" ca="1" si="48"/>
        <v>902.36393939393815</v>
      </c>
      <c r="P322" s="35">
        <f t="shared" ca="1" si="49"/>
        <v>814.27196969696899</v>
      </c>
      <c r="Q322" s="35">
        <f t="shared" ca="1" si="50"/>
        <v>726.17999999999984</v>
      </c>
      <c r="R322" s="34" t="str">
        <f t="shared" ca="1" si="51"/>
        <v>买</v>
      </c>
      <c r="S322" s="4" t="str">
        <f t="shared" ca="1" si="52"/>
        <v/>
      </c>
      <c r="T322" s="3">
        <f ca="1">IF(R321="买",E322/E321-1,0)-IF(S322=1,计算结果!B$17,0)</f>
        <v>1.1441263652415712E-2</v>
      </c>
      <c r="U322" s="2">
        <f t="shared" ca="1" si="53"/>
        <v>1.3926610897435203</v>
      </c>
      <c r="V322" s="3">
        <f ca="1">1-U322/MAX(U$2:U322)</f>
        <v>0</v>
      </c>
      <c r="W322" s="35">
        <f t="shared" ca="1" si="54"/>
        <v>363.56606060606191</v>
      </c>
    </row>
    <row r="323" spans="1:23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6">
        <v>37299605504</v>
      </c>
      <c r="G323" s="3">
        <f t="shared" ref="G323:G386" si="55">E323/E322-1</f>
        <v>-8.6023713791442136E-3</v>
      </c>
      <c r="H323" s="3">
        <f>1-E323/MAX(E$2:E323)</f>
        <v>8.6023713791442136E-3</v>
      </c>
      <c r="I323" s="35">
        <f ca="1">IF(ROW()&gt;计算结果!B$18+1,AVERAGE(OFFSET(C323,0,0,-计算结果!B$18,3)),AVERAGE(OFFSET(C323,0,0,-ROW(),3)))</f>
        <v>1093.246212121212</v>
      </c>
      <c r="J323" s="35">
        <f ca="1">IF(ROW()&gt;计算结果!B$18+1,MAX(OFFSET(C323,0,0,-计算结果!B$18,1)),MAX(OFFSET(C323,0,0,-ROW(),1)))</f>
        <v>1294.8699999999999</v>
      </c>
      <c r="K323" s="35">
        <f ca="1">IF(ROW()&gt;计算结果!B$18+1,MIN(OFFSET(D323,0,0,-计算结果!B$18,1)),MIN(OFFSET(D323,0,0,-ROW(),1)))</f>
        <v>999.93</v>
      </c>
      <c r="L323" s="35">
        <f t="shared" ref="L323:L386" ca="1" si="56">I323+I323-K323</f>
        <v>1186.5624242424242</v>
      </c>
      <c r="M323" s="35">
        <f t="shared" ref="M323:M386" ca="1" si="57">I323+J323-K323</f>
        <v>1388.1862121212121</v>
      </c>
      <c r="N323" s="35">
        <f t="shared" ref="N323:N386" ca="1" si="58">2*J323-K323</f>
        <v>1589.81</v>
      </c>
      <c r="O323" s="35">
        <f t="shared" ref="O323:O386" ca="1" si="59">I323-(J323-I323)</f>
        <v>891.62242424242413</v>
      </c>
      <c r="P323" s="35">
        <f t="shared" ref="P323:P386" ca="1" si="60">I323-(J323-K323)</f>
        <v>798.30621212121207</v>
      </c>
      <c r="Q323" s="35">
        <f t="shared" ref="Q323:Q386" ca="1" si="61">2*K323-J323</f>
        <v>704.99</v>
      </c>
      <c r="R323" s="34" t="str">
        <f t="shared" ca="1" si="51"/>
        <v>买</v>
      </c>
      <c r="S323" s="4" t="str">
        <f t="shared" ca="1" si="52"/>
        <v/>
      </c>
      <c r="T323" s="3">
        <f ca="1">IF(R322="买",E323/E322-1,0)-IF(S323=1,计算结果!B$17,0)</f>
        <v>-8.6023713791442136E-3</v>
      </c>
      <c r="U323" s="2">
        <f t="shared" ca="1" si="53"/>
        <v>1.380680901844263</v>
      </c>
      <c r="V323" s="3">
        <f ca="1">1-U323/MAX(U$2:U323)</f>
        <v>8.6023713791441025E-3</v>
      </c>
      <c r="W323" s="35">
        <f t="shared" ca="1" si="54"/>
        <v>363.41757575757583</v>
      </c>
    </row>
    <row r="324" spans="1:23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6">
        <v>34261843968</v>
      </c>
      <c r="G324" s="3">
        <f t="shared" si="55"/>
        <v>3.2843574706782341E-2</v>
      </c>
      <c r="H324" s="3">
        <f>1-E324/MAX(E$2:E324)</f>
        <v>0</v>
      </c>
      <c r="I324" s="35">
        <f ca="1">IF(ROW()&gt;计算结果!B$18+1,AVERAGE(OFFSET(C324,0,0,-计算结果!B$18,3)),AVERAGE(OFFSET(C324,0,0,-ROW(),3)))</f>
        <v>1098.745606060606</v>
      </c>
      <c r="J324" s="35">
        <f ca="1">IF(ROW()&gt;计算结果!B$18+1,MAX(OFFSET(C324,0,0,-计算结果!B$18,1)),MAX(OFFSET(C324,0,0,-ROW(),1)))</f>
        <v>1296.3800000000001</v>
      </c>
      <c r="K324" s="35">
        <f ca="1">IF(ROW()&gt;计算结果!B$18+1,MIN(OFFSET(D324,0,0,-计算结果!B$18,1)),MIN(OFFSET(D324,0,0,-ROW(),1)))</f>
        <v>999.93</v>
      </c>
      <c r="L324" s="35">
        <f t="shared" ca="1" si="56"/>
        <v>1197.5612121212121</v>
      </c>
      <c r="M324" s="35">
        <f t="shared" ca="1" si="57"/>
        <v>1395.1956060606062</v>
      </c>
      <c r="N324" s="35">
        <f t="shared" ca="1" si="58"/>
        <v>1592.8300000000004</v>
      </c>
      <c r="O324" s="35">
        <f t="shared" ca="1" si="59"/>
        <v>901.11121212121179</v>
      </c>
      <c r="P324" s="35">
        <f t="shared" ca="1" si="60"/>
        <v>802.29560606060579</v>
      </c>
      <c r="Q324" s="35">
        <f t="shared" ca="1" si="61"/>
        <v>703.47999999999979</v>
      </c>
      <c r="R324" s="34" t="str">
        <f t="shared" ref="R324:R387" ca="1" si="62">IF(OR(AND(E324&lt;N324,E324&gt;I324),E324&lt;Q324),"买","卖")</f>
        <v>买</v>
      </c>
      <c r="S324" s="4" t="str">
        <f t="shared" ref="S324:S387" ca="1" si="63">IF(R323&lt;&gt;R324,1,"")</f>
        <v/>
      </c>
      <c r="T324" s="3">
        <f ca="1">IF(R323="买",E324/E323-1,0)-IF(S324=1,计算结果!B$17,0)</f>
        <v>3.2843574706782341E-2</v>
      </c>
      <c r="U324" s="2">
        <f t="shared" ref="U324:U387" ca="1" si="64">IFERROR(U323*(1+T324),U323)</f>
        <v>1.4260273981902125</v>
      </c>
      <c r="V324" s="3">
        <f ca="1">1-U324/MAX(U$2:U324)</f>
        <v>0</v>
      </c>
      <c r="W324" s="35">
        <f t="shared" ref="W324:W387" ca="1" si="65">E324-O324</f>
        <v>395.1487878787882</v>
      </c>
    </row>
    <row r="325" spans="1:23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6">
        <v>45768187904</v>
      </c>
      <c r="G325" s="3">
        <f t="shared" si="55"/>
        <v>4.3124064616666402E-2</v>
      </c>
      <c r="H325" s="3">
        <f>1-E325/MAX(E$2:E325)</f>
        <v>0</v>
      </c>
      <c r="I325" s="35">
        <f ca="1">IF(ROW()&gt;计算结果!B$18+1,AVERAGE(OFFSET(C325,0,0,-计算结果!B$18,3)),AVERAGE(OFFSET(C325,0,0,-ROW(),3)))</f>
        <v>1105.8689393939392</v>
      </c>
      <c r="J325" s="35">
        <f ca="1">IF(ROW()&gt;计算结果!B$18+1,MAX(OFFSET(C325,0,0,-计算结果!B$18,1)),MAX(OFFSET(C325,0,0,-ROW(),1)))</f>
        <v>1352.41</v>
      </c>
      <c r="K325" s="35">
        <f ca="1">IF(ROW()&gt;计算结果!B$18+1,MIN(OFFSET(D325,0,0,-计算结果!B$18,1)),MIN(OFFSET(D325,0,0,-ROW(),1)))</f>
        <v>999.93</v>
      </c>
      <c r="L325" s="35">
        <f t="shared" ca="1" si="56"/>
        <v>1211.8078787878785</v>
      </c>
      <c r="M325" s="35">
        <f t="shared" ca="1" si="57"/>
        <v>1458.3489393939394</v>
      </c>
      <c r="N325" s="35">
        <f t="shared" ca="1" si="58"/>
        <v>1704.8900000000003</v>
      </c>
      <c r="O325" s="35">
        <f t="shared" ca="1" si="59"/>
        <v>859.32787878787826</v>
      </c>
      <c r="P325" s="35">
        <f t="shared" ca="1" si="60"/>
        <v>753.38893939393904</v>
      </c>
      <c r="Q325" s="35">
        <f t="shared" ca="1" si="61"/>
        <v>647.44999999999982</v>
      </c>
      <c r="R325" s="34" t="str">
        <f t="shared" ca="1" si="62"/>
        <v>买</v>
      </c>
      <c r="S325" s="4" t="str">
        <f t="shared" ca="1" si="63"/>
        <v/>
      </c>
      <c r="T325" s="3">
        <f ca="1">IF(R324="买",E325/E324-1,0)-IF(S325=1,计算结果!B$17,0)</f>
        <v>4.3124064616666402E-2</v>
      </c>
      <c r="U325" s="2">
        <f t="shared" ca="1" si="64"/>
        <v>1.487523495854904</v>
      </c>
      <c r="V325" s="3">
        <f ca="1">1-U325/MAX(U$2:U325)</f>
        <v>0</v>
      </c>
      <c r="W325" s="35">
        <f t="shared" ca="1" si="65"/>
        <v>492.83212121212182</v>
      </c>
    </row>
    <row r="326" spans="1:23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6">
        <v>50916397056</v>
      </c>
      <c r="G326" s="3">
        <f t="shared" si="55"/>
        <v>-1.5552893148739755E-2</v>
      </c>
      <c r="H326" s="3">
        <f>1-E326/MAX(E$2:E326)</f>
        <v>1.5552893148739755E-2</v>
      </c>
      <c r="I326" s="35">
        <f ca="1">IF(ROW()&gt;计算结果!B$18+1,AVERAGE(OFFSET(C326,0,0,-计算结果!B$18,3)),AVERAGE(OFFSET(C326,0,0,-ROW(),3)))</f>
        <v>1113.5696969696969</v>
      </c>
      <c r="J326" s="35">
        <f ca="1">IF(ROW()&gt;计算结果!B$18+1,MAX(OFFSET(C326,0,0,-计算结果!B$18,1)),MAX(OFFSET(C326,0,0,-ROW(),1)))</f>
        <v>1387.4</v>
      </c>
      <c r="K326" s="35">
        <f ca="1">IF(ROW()&gt;计算结果!B$18+1,MIN(OFFSET(D326,0,0,-计算结果!B$18,1)),MIN(OFFSET(D326,0,0,-ROW(),1)))</f>
        <v>1002.2</v>
      </c>
      <c r="L326" s="35">
        <f t="shared" ca="1" si="56"/>
        <v>1224.9393939393938</v>
      </c>
      <c r="M326" s="35">
        <f t="shared" ca="1" si="57"/>
        <v>1498.769696969697</v>
      </c>
      <c r="N326" s="35">
        <f t="shared" ca="1" si="58"/>
        <v>1772.6000000000001</v>
      </c>
      <c r="O326" s="35">
        <f t="shared" ca="1" si="59"/>
        <v>839.73939393939372</v>
      </c>
      <c r="P326" s="35">
        <f t="shared" ca="1" si="60"/>
        <v>728.36969696969686</v>
      </c>
      <c r="Q326" s="35">
        <f t="shared" ca="1" si="61"/>
        <v>617</v>
      </c>
      <c r="R326" s="34" t="str">
        <f t="shared" ca="1" si="62"/>
        <v>买</v>
      </c>
      <c r="S326" s="4" t="str">
        <f t="shared" ca="1" si="63"/>
        <v/>
      </c>
      <c r="T326" s="3">
        <f ca="1">IF(R325="买",E326/E325-1,0)-IF(S326=1,计算结果!B$17,0)</f>
        <v>-1.5552893148739755E-2</v>
      </c>
      <c r="U326" s="2">
        <f t="shared" ca="1" si="64"/>
        <v>1.4643882018676329</v>
      </c>
      <c r="V326" s="3">
        <f ca="1">1-U326/MAX(U$2:U326)</f>
        <v>1.5552893148739755E-2</v>
      </c>
      <c r="W326" s="35">
        <f t="shared" ca="1" si="65"/>
        <v>491.39060606060639</v>
      </c>
    </row>
    <row r="327" spans="1:23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6">
        <v>39133827072</v>
      </c>
      <c r="G327" s="3">
        <f t="shared" si="55"/>
        <v>3.2979498621470427E-3</v>
      </c>
      <c r="H327" s="3">
        <f>1-E327/MAX(E$2:E327)</f>
        <v>1.2306235948408517E-2</v>
      </c>
      <c r="I327" s="35">
        <f ca="1">IF(ROW()&gt;计算结果!B$18+1,AVERAGE(OFFSET(C327,0,0,-计算结果!B$18,3)),AVERAGE(OFFSET(C327,0,0,-ROW(),3)))</f>
        <v>1121.0020454545452</v>
      </c>
      <c r="J327" s="35">
        <f ca="1">IF(ROW()&gt;计算结果!B$18+1,MAX(OFFSET(C327,0,0,-计算结果!B$18,1)),MAX(OFFSET(C327,0,0,-ROW(),1)))</f>
        <v>1387.4</v>
      </c>
      <c r="K327" s="35">
        <f ca="1">IF(ROW()&gt;计算结果!B$18+1,MIN(OFFSET(D327,0,0,-计算结果!B$18,1)),MIN(OFFSET(D327,0,0,-ROW(),1)))</f>
        <v>1004.69</v>
      </c>
      <c r="L327" s="35">
        <f t="shared" ca="1" si="56"/>
        <v>1237.3140909090903</v>
      </c>
      <c r="M327" s="35">
        <f t="shared" ca="1" si="57"/>
        <v>1503.7120454545452</v>
      </c>
      <c r="N327" s="35">
        <f t="shared" ca="1" si="58"/>
        <v>1770.1100000000001</v>
      </c>
      <c r="O327" s="35">
        <f t="shared" ca="1" si="59"/>
        <v>854.60409090909025</v>
      </c>
      <c r="P327" s="35">
        <f t="shared" ca="1" si="60"/>
        <v>738.29204545454513</v>
      </c>
      <c r="Q327" s="35">
        <f t="shared" ca="1" si="61"/>
        <v>621.98</v>
      </c>
      <c r="R327" s="34" t="str">
        <f t="shared" ca="1" si="62"/>
        <v>买</v>
      </c>
      <c r="S327" s="4" t="str">
        <f t="shared" ca="1" si="63"/>
        <v/>
      </c>
      <c r="T327" s="3">
        <f ca="1">IF(R326="买",E327/E326-1,0)-IF(S327=1,计算结果!B$17,0)</f>
        <v>3.2979498621470427E-3</v>
      </c>
      <c r="U327" s="2">
        <f t="shared" ca="1" si="64"/>
        <v>1.4692176807361119</v>
      </c>
      <c r="V327" s="3">
        <f ca="1">1-U327/MAX(U$2:U327)</f>
        <v>1.2306235948408628E-2</v>
      </c>
      <c r="W327" s="35">
        <f t="shared" ca="1" si="65"/>
        <v>480.91590909090974</v>
      </c>
    </row>
    <row r="328" spans="1:23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6">
        <v>31832852480</v>
      </c>
      <c r="G328" s="3">
        <f t="shared" si="55"/>
        <v>-3.2346951000359336E-3</v>
      </c>
      <c r="H328" s="3">
        <f>1-E328/MAX(E$2:E328)</f>
        <v>1.5501124127322186E-2</v>
      </c>
      <c r="I328" s="35">
        <f ca="1">IF(ROW()&gt;计算结果!B$18+1,AVERAGE(OFFSET(C328,0,0,-计算结果!B$18,3)),AVERAGE(OFFSET(C328,0,0,-ROW(),3)))</f>
        <v>1128.1799242424238</v>
      </c>
      <c r="J328" s="35">
        <f ca="1">IF(ROW()&gt;计算结果!B$18+1,MAX(OFFSET(C328,0,0,-计算结果!B$18,1)),MAX(OFFSET(C328,0,0,-ROW(),1)))</f>
        <v>1387.4</v>
      </c>
      <c r="K328" s="35">
        <f ca="1">IF(ROW()&gt;计算结果!B$18+1,MIN(OFFSET(D328,0,0,-计算结果!B$18,1)),MIN(OFFSET(D328,0,0,-ROW(),1)))</f>
        <v>1008.51</v>
      </c>
      <c r="L328" s="35">
        <f t="shared" ca="1" si="56"/>
        <v>1247.8498484848476</v>
      </c>
      <c r="M328" s="35">
        <f t="shared" ca="1" si="57"/>
        <v>1507.0699242424237</v>
      </c>
      <c r="N328" s="35">
        <f t="shared" ca="1" si="58"/>
        <v>1766.2900000000002</v>
      </c>
      <c r="O328" s="35">
        <f t="shared" ca="1" si="59"/>
        <v>868.9598484848475</v>
      </c>
      <c r="P328" s="35">
        <f t="shared" ca="1" si="60"/>
        <v>749.28992424242369</v>
      </c>
      <c r="Q328" s="35">
        <f t="shared" ca="1" si="61"/>
        <v>629.61999999999989</v>
      </c>
      <c r="R328" s="34" t="str">
        <f t="shared" ca="1" si="62"/>
        <v>买</v>
      </c>
      <c r="S328" s="4" t="str">
        <f t="shared" ca="1" si="63"/>
        <v/>
      </c>
      <c r="T328" s="3">
        <f ca="1">IF(R327="买",E328/E327-1,0)-IF(S328=1,计算结果!B$17,0)</f>
        <v>-3.2346951000359336E-3</v>
      </c>
      <c r="U328" s="2">
        <f t="shared" ca="1" si="64"/>
        <v>1.4644652095033486</v>
      </c>
      <c r="V328" s="3">
        <f ca="1">1-U328/MAX(U$2:U328)</f>
        <v>1.5501124127322408E-2</v>
      </c>
      <c r="W328" s="35">
        <f t="shared" ca="1" si="65"/>
        <v>462.24015151515255</v>
      </c>
    </row>
    <row r="329" spans="1:23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6">
        <v>36222361600</v>
      </c>
      <c r="G329" s="3">
        <f t="shared" si="55"/>
        <v>2.6216947115384581E-2</v>
      </c>
      <c r="H329" s="3">
        <f>1-E329/MAX(E$2:E329)</f>
        <v>0</v>
      </c>
      <c r="I329" s="35">
        <f ca="1">IF(ROW()&gt;计算结果!B$18+1,AVERAGE(OFFSET(C329,0,0,-计算结果!B$18,3)),AVERAGE(OFFSET(C329,0,0,-ROW(),3)))</f>
        <v>1135.8874242424238</v>
      </c>
      <c r="J329" s="35">
        <f ca="1">IF(ROW()&gt;计算结果!B$18+1,MAX(OFFSET(C329,0,0,-计算结果!B$18,1)),MAX(OFFSET(C329,0,0,-ROW(),1)))</f>
        <v>1387.4</v>
      </c>
      <c r="K329" s="35">
        <f ca="1">IF(ROW()&gt;计算结果!B$18+1,MIN(OFFSET(D329,0,0,-计算结果!B$18,1)),MIN(OFFSET(D329,0,0,-ROW(),1)))</f>
        <v>1012.11</v>
      </c>
      <c r="L329" s="35">
        <f t="shared" ca="1" si="56"/>
        <v>1259.6648484848474</v>
      </c>
      <c r="M329" s="35">
        <f t="shared" ca="1" si="57"/>
        <v>1511.177424242424</v>
      </c>
      <c r="N329" s="35">
        <f t="shared" ca="1" si="58"/>
        <v>1762.69</v>
      </c>
      <c r="O329" s="35">
        <f t="shared" ca="1" si="59"/>
        <v>884.37484848484746</v>
      </c>
      <c r="P329" s="35">
        <f t="shared" ca="1" si="60"/>
        <v>760.5974242424237</v>
      </c>
      <c r="Q329" s="35">
        <f t="shared" ca="1" si="61"/>
        <v>636.81999999999994</v>
      </c>
      <c r="R329" s="34" t="str">
        <f t="shared" ca="1" si="62"/>
        <v>买</v>
      </c>
      <c r="S329" s="4" t="str">
        <f t="shared" ca="1" si="63"/>
        <v/>
      </c>
      <c r="T329" s="3">
        <f ca="1">IF(R328="买",E329/E328-1,0)-IF(S329=1,计算结果!B$17,0)</f>
        <v>2.6216947115384581E-2</v>
      </c>
      <c r="U329" s="2">
        <f t="shared" ca="1" si="64"/>
        <v>1.5028590164532185</v>
      </c>
      <c r="V329" s="3">
        <f ca="1">1-U329/MAX(U$2:U329)</f>
        <v>0</v>
      </c>
      <c r="W329" s="35">
        <f t="shared" ca="1" si="65"/>
        <v>481.72515151515245</v>
      </c>
    </row>
    <row r="330" spans="1:23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6">
        <v>38198874112</v>
      </c>
      <c r="G330" s="3">
        <f t="shared" si="55"/>
        <v>5.5413220115658746E-3</v>
      </c>
      <c r="H330" s="3">
        <f>1-E330/MAX(E$2:E330)</f>
        <v>0</v>
      </c>
      <c r="I330" s="35">
        <f ca="1">IF(ROW()&gt;计算结果!B$18+1,AVERAGE(OFFSET(C330,0,0,-计算结果!B$18,3)),AVERAGE(OFFSET(C330,0,0,-ROW(),3)))</f>
        <v>1143.9901515151514</v>
      </c>
      <c r="J330" s="35">
        <f ca="1">IF(ROW()&gt;计算结果!B$18+1,MAX(OFFSET(C330,0,0,-计算结果!B$18,1)),MAX(OFFSET(C330,0,0,-ROW(),1)))</f>
        <v>1387.57</v>
      </c>
      <c r="K330" s="35">
        <f ca="1">IF(ROW()&gt;计算结果!B$18+1,MIN(OFFSET(D330,0,0,-计算结果!B$18,1)),MIN(OFFSET(D330,0,0,-ROW(),1)))</f>
        <v>1017.08</v>
      </c>
      <c r="L330" s="35">
        <f t="shared" ca="1" si="56"/>
        <v>1270.9003030303029</v>
      </c>
      <c r="M330" s="35">
        <f t="shared" ca="1" si="57"/>
        <v>1514.4801515151512</v>
      </c>
      <c r="N330" s="35">
        <f t="shared" ca="1" si="58"/>
        <v>1758.06</v>
      </c>
      <c r="O330" s="35">
        <f t="shared" ca="1" si="59"/>
        <v>900.41030303030288</v>
      </c>
      <c r="P330" s="35">
        <f t="shared" ca="1" si="60"/>
        <v>773.50015151515152</v>
      </c>
      <c r="Q330" s="35">
        <f t="shared" ca="1" si="61"/>
        <v>646.59000000000015</v>
      </c>
      <c r="R330" s="34" t="str">
        <f t="shared" ca="1" si="62"/>
        <v>买</v>
      </c>
      <c r="S330" s="4" t="str">
        <f t="shared" ca="1" si="63"/>
        <v/>
      </c>
      <c r="T330" s="3">
        <f ca="1">IF(R329="买",E330/E329-1,0)-IF(S330=1,计算结果!B$17,0)</f>
        <v>5.5413220115658746E-3</v>
      </c>
      <c r="U330" s="2">
        <f t="shared" ca="1" si="64"/>
        <v>1.511186842201371</v>
      </c>
      <c r="V330" s="3">
        <f ca="1">1-U330/MAX(U$2:U330)</f>
        <v>0</v>
      </c>
      <c r="W330" s="35">
        <f t="shared" ca="1" si="65"/>
        <v>473.25969696969719</v>
      </c>
    </row>
    <row r="331" spans="1:23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6">
        <v>32747751424</v>
      </c>
      <c r="G331" s="3">
        <f t="shared" si="55"/>
        <v>-4.0781264787030369E-2</v>
      </c>
      <c r="H331" s="3">
        <f>1-E331/MAX(E$2:E331)</f>
        <v>4.0781264787030369E-2</v>
      </c>
      <c r="I331" s="35">
        <f ca="1">IF(ROW()&gt;计算结果!B$18+1,AVERAGE(OFFSET(C331,0,0,-计算结果!B$18,3)),AVERAGE(OFFSET(C331,0,0,-ROW(),3)))</f>
        <v>1150.992424242424</v>
      </c>
      <c r="J331" s="35">
        <f ca="1">IF(ROW()&gt;计算结果!B$18+1,MAX(OFFSET(C331,0,0,-计算结果!B$18,1)),MAX(OFFSET(C331,0,0,-ROW(),1)))</f>
        <v>1387.57</v>
      </c>
      <c r="K331" s="35">
        <f ca="1">IF(ROW()&gt;计算结果!B$18+1,MIN(OFFSET(D331,0,0,-计算结果!B$18,1)),MIN(OFFSET(D331,0,0,-ROW(),1)))</f>
        <v>1019.65</v>
      </c>
      <c r="L331" s="35">
        <f t="shared" ca="1" si="56"/>
        <v>1282.334848484848</v>
      </c>
      <c r="M331" s="35">
        <f t="shared" ca="1" si="57"/>
        <v>1518.9124242424236</v>
      </c>
      <c r="N331" s="35">
        <f t="shared" ca="1" si="58"/>
        <v>1755.4899999999998</v>
      </c>
      <c r="O331" s="35">
        <f t="shared" ca="1" si="59"/>
        <v>914.41484848484811</v>
      </c>
      <c r="P331" s="35">
        <f t="shared" ca="1" si="60"/>
        <v>783.07242424242406</v>
      </c>
      <c r="Q331" s="35">
        <f t="shared" ca="1" si="61"/>
        <v>651.73</v>
      </c>
      <c r="R331" s="34" t="str">
        <f t="shared" ca="1" si="62"/>
        <v>买</v>
      </c>
      <c r="S331" s="4" t="str">
        <f t="shared" ca="1" si="63"/>
        <v/>
      </c>
      <c r="T331" s="3">
        <f ca="1">IF(R330="买",E331/E330-1,0)-IF(S331=1,计算结果!B$17,0)</f>
        <v>-4.0781264787030369E-2</v>
      </c>
      <c r="U331" s="2">
        <f t="shared" ca="1" si="64"/>
        <v>1.4495587314468805</v>
      </c>
      <c r="V331" s="3">
        <f ca="1">1-U331/MAX(U$2:U331)</f>
        <v>4.078126478703048E-2</v>
      </c>
      <c r="W331" s="35">
        <f t="shared" ca="1" si="65"/>
        <v>403.23515151515198</v>
      </c>
    </row>
    <row r="332" spans="1:23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6">
        <v>31096815616</v>
      </c>
      <c r="G332" s="3">
        <f t="shared" si="55"/>
        <v>-7.1415019162904825E-3</v>
      </c>
      <c r="H332" s="3">
        <f>1-E332/MAX(E$2:E332)</f>
        <v>4.763152722269548E-2</v>
      </c>
      <c r="I332" s="35">
        <f ca="1">IF(ROW()&gt;计算结果!B$18+1,AVERAGE(OFFSET(C332,0,0,-计算结果!B$18,3)),AVERAGE(OFFSET(C332,0,0,-ROW(),3)))</f>
        <v>1157.4615909090905</v>
      </c>
      <c r="J332" s="35">
        <f ca="1">IF(ROW()&gt;计算结果!B$18+1,MAX(OFFSET(C332,0,0,-计算结果!B$18,1)),MAX(OFFSET(C332,0,0,-ROW(),1)))</f>
        <v>1387.57</v>
      </c>
      <c r="K332" s="35">
        <f ca="1">IF(ROW()&gt;计算结果!B$18+1,MIN(OFFSET(D332,0,0,-计算结果!B$18,1)),MIN(OFFSET(D332,0,0,-ROW(),1)))</f>
        <v>1019.65</v>
      </c>
      <c r="L332" s="35">
        <f t="shared" ca="1" si="56"/>
        <v>1295.273181818181</v>
      </c>
      <c r="M332" s="35">
        <f t="shared" ca="1" si="57"/>
        <v>1525.3815909090904</v>
      </c>
      <c r="N332" s="35">
        <f t="shared" ca="1" si="58"/>
        <v>1755.4899999999998</v>
      </c>
      <c r="O332" s="35">
        <f t="shared" ca="1" si="59"/>
        <v>927.35318181818116</v>
      </c>
      <c r="P332" s="35">
        <f t="shared" ca="1" si="60"/>
        <v>789.54159090909059</v>
      </c>
      <c r="Q332" s="35">
        <f t="shared" ca="1" si="61"/>
        <v>651.73</v>
      </c>
      <c r="R332" s="34" t="str">
        <f t="shared" ca="1" si="62"/>
        <v>买</v>
      </c>
      <c r="S332" s="4" t="str">
        <f t="shared" ca="1" si="63"/>
        <v/>
      </c>
      <c r="T332" s="3">
        <f ca="1">IF(R331="买",E332/E331-1,0)-IF(S332=1,计算结果!B$17,0)</f>
        <v>-7.1415019162904825E-3</v>
      </c>
      <c r="U332" s="2">
        <f t="shared" ca="1" si="64"/>
        <v>1.4392067049884769</v>
      </c>
      <c r="V332" s="3">
        <f ca="1">1-U332/MAX(U$2:U332)</f>
        <v>4.7631527222695702E-2</v>
      </c>
      <c r="W332" s="35">
        <f t="shared" ca="1" si="65"/>
        <v>380.88681818181885</v>
      </c>
    </row>
    <row r="333" spans="1:23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6">
        <v>20482555904</v>
      </c>
      <c r="G333" s="3">
        <f t="shared" si="55"/>
        <v>-4.12768299394628E-4</v>
      </c>
      <c r="H333" s="3">
        <f>1-E333/MAX(E$2:E333)</f>
        <v>4.8024634737600769E-2</v>
      </c>
      <c r="I333" s="35">
        <f ca="1">IF(ROW()&gt;计算结果!B$18+1,AVERAGE(OFFSET(C333,0,0,-计算结果!B$18,3)),AVERAGE(OFFSET(C333,0,0,-ROW(),3)))</f>
        <v>1163.7891666666667</v>
      </c>
      <c r="J333" s="35">
        <f ca="1">IF(ROW()&gt;计算结果!B$18+1,MAX(OFFSET(C333,0,0,-计算结果!B$18,1)),MAX(OFFSET(C333,0,0,-ROW(),1)))</f>
        <v>1387.57</v>
      </c>
      <c r="K333" s="35">
        <f ca="1">IF(ROW()&gt;计算结果!B$18+1,MIN(OFFSET(D333,0,0,-计算结果!B$18,1)),MIN(OFFSET(D333,0,0,-ROW(),1)))</f>
        <v>1019.65</v>
      </c>
      <c r="L333" s="35">
        <f t="shared" ca="1" si="56"/>
        <v>1307.9283333333333</v>
      </c>
      <c r="M333" s="35">
        <f t="shared" ca="1" si="57"/>
        <v>1531.7091666666665</v>
      </c>
      <c r="N333" s="35">
        <f t="shared" ca="1" si="58"/>
        <v>1755.4899999999998</v>
      </c>
      <c r="O333" s="35">
        <f t="shared" ca="1" si="59"/>
        <v>940.00833333333344</v>
      </c>
      <c r="P333" s="35">
        <f t="shared" ca="1" si="60"/>
        <v>795.86916666666673</v>
      </c>
      <c r="Q333" s="35">
        <f t="shared" ca="1" si="61"/>
        <v>651.73</v>
      </c>
      <c r="R333" s="34" t="str">
        <f t="shared" ca="1" si="62"/>
        <v>买</v>
      </c>
      <c r="S333" s="4" t="str">
        <f t="shared" ca="1" si="63"/>
        <v/>
      </c>
      <c r="T333" s="3">
        <f ca="1">IF(R332="买",E333/E332-1,0)-IF(S333=1,计算结果!B$17,0)</f>
        <v>-4.12768299394628E-4</v>
      </c>
      <c r="U333" s="2">
        <f t="shared" ca="1" si="64"/>
        <v>1.4386126460843816</v>
      </c>
      <c r="V333" s="3">
        <f ca="1">1-U333/MAX(U$2:U333)</f>
        <v>4.8024634737600991E-2</v>
      </c>
      <c r="W333" s="35">
        <f t="shared" ca="1" si="65"/>
        <v>367.69166666666661</v>
      </c>
    </row>
    <row r="334" spans="1:23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6">
        <v>21741991936</v>
      </c>
      <c r="G334" s="3">
        <f t="shared" si="55"/>
        <v>1.7832836277433595E-2</v>
      </c>
      <c r="H334" s="3">
        <f>1-E334/MAX(E$2:E334)</f>
        <v>3.1048213908726363E-2</v>
      </c>
      <c r="I334" s="35">
        <f ca="1">IF(ROW()&gt;计算结果!B$18+1,AVERAGE(OFFSET(C334,0,0,-计算结果!B$18,3)),AVERAGE(OFFSET(C334,0,0,-ROW(),3)))</f>
        <v>1170.4309090909092</v>
      </c>
      <c r="J334" s="35">
        <f ca="1">IF(ROW()&gt;计算结果!B$18+1,MAX(OFFSET(C334,0,0,-计算结果!B$18,1)),MAX(OFFSET(C334,0,0,-ROW(),1)))</f>
        <v>1387.57</v>
      </c>
      <c r="K334" s="35">
        <f ca="1">IF(ROW()&gt;计算结果!B$18+1,MIN(OFFSET(D334,0,0,-计算结果!B$18,1)),MIN(OFFSET(D334,0,0,-ROW(),1)))</f>
        <v>1036.23</v>
      </c>
      <c r="L334" s="35">
        <f t="shared" ca="1" si="56"/>
        <v>1304.6318181818183</v>
      </c>
      <c r="M334" s="35">
        <f t="shared" ca="1" si="57"/>
        <v>1521.7709090909088</v>
      </c>
      <c r="N334" s="35">
        <f t="shared" ca="1" si="58"/>
        <v>1738.9099999999999</v>
      </c>
      <c r="O334" s="35">
        <f t="shared" ca="1" si="59"/>
        <v>953.29181818181837</v>
      </c>
      <c r="P334" s="35">
        <f t="shared" ca="1" si="60"/>
        <v>819.09090909090924</v>
      </c>
      <c r="Q334" s="35">
        <f t="shared" ca="1" si="61"/>
        <v>684.8900000000001</v>
      </c>
      <c r="R334" s="34" t="str">
        <f t="shared" ca="1" si="62"/>
        <v>买</v>
      </c>
      <c r="S334" s="4" t="str">
        <f t="shared" ca="1" si="63"/>
        <v/>
      </c>
      <c r="T334" s="3">
        <f ca="1">IF(R333="买",E334/E333-1,0)-IF(S334=1,计算结果!B$17,0)</f>
        <v>1.7832836277433595E-2</v>
      </c>
      <c r="U334" s="2">
        <f t="shared" ca="1" si="64"/>
        <v>1.4642671898686499</v>
      </c>
      <c r="V334" s="3">
        <f ca="1">1-U334/MAX(U$2:U334)</f>
        <v>3.1048213908726474E-2</v>
      </c>
      <c r="W334" s="35">
        <f t="shared" ca="1" si="65"/>
        <v>377.72818181818161</v>
      </c>
    </row>
    <row r="335" spans="1:23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6">
        <v>27100626944</v>
      </c>
      <c r="G335" s="3">
        <f t="shared" si="55"/>
        <v>2.6498474853871468E-2</v>
      </c>
      <c r="H335" s="3">
        <f>1-E335/MAX(E$2:E335)</f>
        <v>5.3724693703728343E-3</v>
      </c>
      <c r="I335" s="35">
        <f ca="1">IF(ROW()&gt;计算结果!B$18+1,AVERAGE(OFFSET(C335,0,0,-计算结果!B$18,3)),AVERAGE(OFFSET(C335,0,0,-ROW(),3)))</f>
        <v>1177.55</v>
      </c>
      <c r="J335" s="35">
        <f ca="1">IF(ROW()&gt;计算结果!B$18+1,MAX(OFFSET(C335,0,0,-计算结果!B$18,1)),MAX(OFFSET(C335,0,0,-ROW(),1)))</f>
        <v>1387.57</v>
      </c>
      <c r="K335" s="35">
        <f ca="1">IF(ROW()&gt;计算结果!B$18+1,MIN(OFFSET(D335,0,0,-计算结果!B$18,1)),MIN(OFFSET(D335,0,0,-ROW(),1)))</f>
        <v>1036.71</v>
      </c>
      <c r="L335" s="35">
        <f t="shared" ca="1" si="56"/>
        <v>1318.3899999999999</v>
      </c>
      <c r="M335" s="35">
        <f t="shared" ca="1" si="57"/>
        <v>1528.4099999999999</v>
      </c>
      <c r="N335" s="35">
        <f t="shared" ca="1" si="58"/>
        <v>1738.4299999999998</v>
      </c>
      <c r="O335" s="35">
        <f t="shared" ca="1" si="59"/>
        <v>967.53</v>
      </c>
      <c r="P335" s="35">
        <f t="shared" ca="1" si="60"/>
        <v>826.69</v>
      </c>
      <c r="Q335" s="35">
        <f t="shared" ca="1" si="61"/>
        <v>685.85000000000014</v>
      </c>
      <c r="R335" s="34" t="str">
        <f t="shared" ca="1" si="62"/>
        <v>买</v>
      </c>
      <c r="S335" s="4" t="str">
        <f t="shared" ca="1" si="63"/>
        <v/>
      </c>
      <c r="T335" s="3">
        <f ca="1">IF(R334="买",E335/E334-1,0)-IF(S335=1,计算结果!B$17,0)</f>
        <v>2.6498474853871468E-2</v>
      </c>
      <c r="U335" s="2">
        <f t="shared" ca="1" si="64"/>
        <v>1.5030680371787333</v>
      </c>
      <c r="V335" s="3">
        <f ca="1">1-U335/MAX(U$2:U335)</f>
        <v>5.3724693703731674E-3</v>
      </c>
      <c r="W335" s="35">
        <f t="shared" ca="1" si="65"/>
        <v>398.76</v>
      </c>
    </row>
    <row r="336" spans="1:23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6">
        <v>28992430080</v>
      </c>
      <c r="G336" s="3">
        <f t="shared" si="55"/>
        <v>9.1269057081586613E-3</v>
      </c>
      <c r="H336" s="3">
        <f>1-E336/MAX(E$2:E336)</f>
        <v>0</v>
      </c>
      <c r="I336" s="35">
        <f ca="1">IF(ROW()&gt;计算结果!B$18+1,AVERAGE(OFFSET(C336,0,0,-计算结果!B$18,3)),AVERAGE(OFFSET(C336,0,0,-ROW(),3)))</f>
        <v>1185.0626515151514</v>
      </c>
      <c r="J336" s="35">
        <f ca="1">IF(ROW()&gt;计算结果!B$18+1,MAX(OFFSET(C336,0,0,-计算结果!B$18,1)),MAX(OFFSET(C336,0,0,-ROW(),1)))</f>
        <v>1387.57</v>
      </c>
      <c r="K336" s="35">
        <f ca="1">IF(ROW()&gt;计算结果!B$18+1,MIN(OFFSET(D336,0,0,-计算结果!B$18,1)),MIN(OFFSET(D336,0,0,-ROW(),1)))</f>
        <v>1037.08</v>
      </c>
      <c r="L336" s="35">
        <f t="shared" ca="1" si="56"/>
        <v>1333.0453030303029</v>
      </c>
      <c r="M336" s="35">
        <f t="shared" ca="1" si="57"/>
        <v>1535.5526515151514</v>
      </c>
      <c r="N336" s="35">
        <f t="shared" ca="1" si="58"/>
        <v>1738.06</v>
      </c>
      <c r="O336" s="35">
        <f t="shared" ca="1" si="59"/>
        <v>982.55530303030287</v>
      </c>
      <c r="P336" s="35">
        <f t="shared" ca="1" si="60"/>
        <v>834.57265151515139</v>
      </c>
      <c r="Q336" s="35">
        <f t="shared" ca="1" si="61"/>
        <v>686.58999999999992</v>
      </c>
      <c r="R336" s="34" t="str">
        <f t="shared" ca="1" si="62"/>
        <v>买</v>
      </c>
      <c r="S336" s="4" t="str">
        <f t="shared" ca="1" si="63"/>
        <v/>
      </c>
      <c r="T336" s="3">
        <f ca="1">IF(R335="买",E336/E335-1,0)-IF(S336=1,计算结果!B$17,0)</f>
        <v>9.1269057081586613E-3</v>
      </c>
      <c r="U336" s="2">
        <f t="shared" ca="1" si="64"/>
        <v>1.5167863974270106</v>
      </c>
      <c r="V336" s="3">
        <f ca="1">1-U336/MAX(U$2:U336)</f>
        <v>0</v>
      </c>
      <c r="W336" s="35">
        <f t="shared" ca="1" si="65"/>
        <v>396.20469696969712</v>
      </c>
    </row>
    <row r="337" spans="1:23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6">
        <v>29359691776</v>
      </c>
      <c r="G337" s="3">
        <f t="shared" si="55"/>
        <v>-9.6536017871130531E-3</v>
      </c>
      <c r="H337" s="3">
        <f>1-E337/MAX(E$2:E337)</f>
        <v>9.6536017871130531E-3</v>
      </c>
      <c r="I337" s="35">
        <f ca="1">IF(ROW()&gt;计算结果!B$18+1,AVERAGE(OFFSET(C337,0,0,-计算结果!B$18,3)),AVERAGE(OFFSET(C337,0,0,-ROW(),3)))</f>
        <v>1192.3862878787879</v>
      </c>
      <c r="J337" s="35">
        <f ca="1">IF(ROW()&gt;计算结果!B$18+1,MAX(OFFSET(C337,0,0,-计算结果!B$18,1)),MAX(OFFSET(C337,0,0,-ROW(),1)))</f>
        <v>1387.57</v>
      </c>
      <c r="K337" s="35">
        <f ca="1">IF(ROW()&gt;计算结果!B$18+1,MIN(OFFSET(D337,0,0,-计算结果!B$18,1)),MIN(OFFSET(D337,0,0,-ROW(),1)))</f>
        <v>1037.08</v>
      </c>
      <c r="L337" s="35">
        <f t="shared" ca="1" si="56"/>
        <v>1347.6925757575759</v>
      </c>
      <c r="M337" s="35">
        <f t="shared" ca="1" si="57"/>
        <v>1542.8762878787879</v>
      </c>
      <c r="N337" s="35">
        <f t="shared" ca="1" si="58"/>
        <v>1738.06</v>
      </c>
      <c r="O337" s="35">
        <f t="shared" ca="1" si="59"/>
        <v>997.20257575757591</v>
      </c>
      <c r="P337" s="35">
        <f t="shared" ca="1" si="60"/>
        <v>841.89628787878792</v>
      </c>
      <c r="Q337" s="35">
        <f t="shared" ca="1" si="61"/>
        <v>686.58999999999992</v>
      </c>
      <c r="R337" s="34" t="str">
        <f t="shared" ca="1" si="62"/>
        <v>买</v>
      </c>
      <c r="S337" s="4" t="str">
        <f t="shared" ca="1" si="63"/>
        <v/>
      </c>
      <c r="T337" s="3">
        <f ca="1">IF(R336="买",E337/E336-1,0)-IF(S337=1,计算结果!B$17,0)</f>
        <v>-9.6536017871130531E-3</v>
      </c>
      <c r="U337" s="2">
        <f t="shared" ca="1" si="64"/>
        <v>1.5021439455501404</v>
      </c>
      <c r="V337" s="3">
        <f ca="1">1-U337/MAX(U$2:U337)</f>
        <v>9.6536017871130531E-3</v>
      </c>
      <c r="W337" s="35">
        <f t="shared" ca="1" si="65"/>
        <v>368.24742424242413</v>
      </c>
    </row>
    <row r="338" spans="1:23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6">
        <v>31383492608</v>
      </c>
      <c r="G338" s="3">
        <f t="shared" si="55"/>
        <v>2.7412208429455465E-2</v>
      </c>
      <c r="H338" s="3">
        <f>1-E338/MAX(E$2:E338)</f>
        <v>0</v>
      </c>
      <c r="I338" s="35">
        <f ca="1">IF(ROW()&gt;计算结果!B$18+1,AVERAGE(OFFSET(C338,0,0,-计算结果!B$18,3)),AVERAGE(OFFSET(C338,0,0,-ROW(),3)))</f>
        <v>1200.2158333333334</v>
      </c>
      <c r="J338" s="35">
        <f ca="1">IF(ROW()&gt;计算结果!B$18+1,MAX(OFFSET(C338,0,0,-计算结果!B$18,1)),MAX(OFFSET(C338,0,0,-ROW(),1)))</f>
        <v>1403.27</v>
      </c>
      <c r="K338" s="35">
        <f ca="1">IF(ROW()&gt;计算结果!B$18+1,MIN(OFFSET(D338,0,0,-计算结果!B$18,1)),MIN(OFFSET(D338,0,0,-ROW(),1)))</f>
        <v>1037.08</v>
      </c>
      <c r="L338" s="35">
        <f t="shared" ca="1" si="56"/>
        <v>1363.3516666666669</v>
      </c>
      <c r="M338" s="35">
        <f t="shared" ca="1" si="57"/>
        <v>1566.4058333333332</v>
      </c>
      <c r="N338" s="35">
        <f t="shared" ca="1" si="58"/>
        <v>1769.46</v>
      </c>
      <c r="O338" s="35">
        <f t="shared" ca="1" si="59"/>
        <v>997.16166666666686</v>
      </c>
      <c r="P338" s="35">
        <f t="shared" ca="1" si="60"/>
        <v>834.02583333333337</v>
      </c>
      <c r="Q338" s="35">
        <f t="shared" ca="1" si="61"/>
        <v>670.88999999999987</v>
      </c>
      <c r="R338" s="34" t="str">
        <f t="shared" ca="1" si="62"/>
        <v>买</v>
      </c>
      <c r="S338" s="4" t="str">
        <f t="shared" ca="1" si="63"/>
        <v/>
      </c>
      <c r="T338" s="3">
        <f ca="1">IF(R337="买",E338/E337-1,0)-IF(S338=1,计算结果!B$17,0)</f>
        <v>2.7412208429455465E-2</v>
      </c>
      <c r="U338" s="2">
        <f t="shared" ca="1" si="64"/>
        <v>1.5433210284766055</v>
      </c>
      <c r="V338" s="3">
        <f ca="1">1-U338/MAX(U$2:U338)</f>
        <v>0</v>
      </c>
      <c r="W338" s="35">
        <f t="shared" ca="1" si="65"/>
        <v>405.71833333333325</v>
      </c>
    </row>
    <row r="339" spans="1:23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6">
        <v>37407322112</v>
      </c>
      <c r="G339" s="3">
        <f t="shared" si="55"/>
        <v>-9.095574817518437E-3</v>
      </c>
      <c r="H339" s="3">
        <f>1-E339/MAX(E$2:E339)</f>
        <v>9.095574817518437E-3</v>
      </c>
      <c r="I339" s="35">
        <f ca="1">IF(ROW()&gt;计算结果!B$18+1,AVERAGE(OFFSET(C339,0,0,-计算结果!B$18,3)),AVERAGE(OFFSET(C339,0,0,-ROW(),3)))</f>
        <v>1208.1355303030307</v>
      </c>
      <c r="J339" s="35">
        <f ca="1">IF(ROW()&gt;计算结果!B$18+1,MAX(OFFSET(C339,0,0,-计算结果!B$18,1)),MAX(OFFSET(C339,0,0,-ROW(),1)))</f>
        <v>1411.78</v>
      </c>
      <c r="K339" s="35">
        <f ca="1">IF(ROW()&gt;计算结果!B$18+1,MIN(OFFSET(D339,0,0,-计算结果!B$18,1)),MIN(OFFSET(D339,0,0,-ROW(),1)))</f>
        <v>1048.6400000000001</v>
      </c>
      <c r="L339" s="35">
        <f t="shared" ca="1" si="56"/>
        <v>1367.6310606060613</v>
      </c>
      <c r="M339" s="35">
        <f t="shared" ca="1" si="57"/>
        <v>1571.2755303030306</v>
      </c>
      <c r="N339" s="35">
        <f t="shared" ca="1" si="58"/>
        <v>1774.9199999999998</v>
      </c>
      <c r="O339" s="35">
        <f t="shared" ca="1" si="59"/>
        <v>1004.4910606060614</v>
      </c>
      <c r="P339" s="35">
        <f t="shared" ca="1" si="60"/>
        <v>844.99553030303082</v>
      </c>
      <c r="Q339" s="35">
        <f t="shared" ca="1" si="61"/>
        <v>685.50000000000023</v>
      </c>
      <c r="R339" s="34" t="str">
        <f t="shared" ca="1" si="62"/>
        <v>买</v>
      </c>
      <c r="S339" s="4" t="str">
        <f t="shared" ca="1" si="63"/>
        <v/>
      </c>
      <c r="T339" s="3">
        <f ca="1">IF(R338="买",E339/E338-1,0)-IF(S339=1,计算结果!B$17,0)</f>
        <v>-9.095574817518437E-3</v>
      </c>
      <c r="U339" s="2">
        <f t="shared" ca="1" si="64"/>
        <v>1.5292836365946469</v>
      </c>
      <c r="V339" s="3">
        <f ca="1">1-U339/MAX(U$2:U339)</f>
        <v>9.095574817518437E-3</v>
      </c>
      <c r="W339" s="35">
        <f t="shared" ca="1" si="65"/>
        <v>385.62893939393848</v>
      </c>
    </row>
    <row r="340" spans="1:23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6">
        <v>29784741888</v>
      </c>
      <c r="G340" s="3">
        <f t="shared" si="55"/>
        <v>9.3804851379737375E-3</v>
      </c>
      <c r="H340" s="3">
        <f>1-E340/MAX(E$2:E340)</f>
        <v>0</v>
      </c>
      <c r="I340" s="35">
        <f ca="1">IF(ROW()&gt;计算结果!B$18+1,AVERAGE(OFFSET(C340,0,0,-计算结果!B$18,3)),AVERAGE(OFFSET(C340,0,0,-ROW(),3)))</f>
        <v>1215.7721969696972</v>
      </c>
      <c r="J340" s="35">
        <f ca="1">IF(ROW()&gt;计算结果!B$18+1,MAX(OFFSET(C340,0,0,-计算结果!B$18,1)),MAX(OFFSET(C340,0,0,-ROW(),1)))</f>
        <v>1411.78</v>
      </c>
      <c r="K340" s="35">
        <f ca="1">IF(ROW()&gt;计算结果!B$18+1,MIN(OFFSET(D340,0,0,-计算结果!B$18,1)),MIN(OFFSET(D340,0,0,-ROW(),1)))</f>
        <v>1050.22</v>
      </c>
      <c r="L340" s="35">
        <f t="shared" ca="1" si="56"/>
        <v>1381.3243939393944</v>
      </c>
      <c r="M340" s="35">
        <f t="shared" ca="1" si="57"/>
        <v>1577.3321969696974</v>
      </c>
      <c r="N340" s="35">
        <f t="shared" ca="1" si="58"/>
        <v>1773.34</v>
      </c>
      <c r="O340" s="35">
        <f t="shared" ca="1" si="59"/>
        <v>1019.7643939393945</v>
      </c>
      <c r="P340" s="35">
        <f t="shared" ca="1" si="60"/>
        <v>854.21219696969729</v>
      </c>
      <c r="Q340" s="35">
        <f t="shared" ca="1" si="61"/>
        <v>688.66000000000008</v>
      </c>
      <c r="R340" s="34" t="str">
        <f t="shared" ca="1" si="62"/>
        <v>买</v>
      </c>
      <c r="S340" s="4" t="str">
        <f t="shared" ca="1" si="63"/>
        <v/>
      </c>
      <c r="T340" s="3">
        <f ca="1">IF(R339="买",E340/E339-1,0)-IF(S340=1,计算结果!B$17,0)</f>
        <v>9.3804851379737375E-3</v>
      </c>
      <c r="U340" s="2">
        <f t="shared" ca="1" si="64"/>
        <v>1.5436290590194695</v>
      </c>
      <c r="V340" s="3">
        <f ca="1">1-U340/MAX(U$2:U340)</f>
        <v>0</v>
      </c>
      <c r="W340" s="35">
        <f t="shared" ca="1" si="65"/>
        <v>383.39560606060559</v>
      </c>
    </row>
    <row r="341" spans="1:23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6">
        <v>26497855488</v>
      </c>
      <c r="G341" s="3">
        <f t="shared" si="55"/>
        <v>-2.8649619430428652E-3</v>
      </c>
      <c r="H341" s="3">
        <f>1-E341/MAX(E$2:E341)</f>
        <v>2.8649619430428652E-3</v>
      </c>
      <c r="I341" s="35">
        <f ca="1">IF(ROW()&gt;计算结果!B$18+1,AVERAGE(OFFSET(C341,0,0,-计算结果!B$18,3)),AVERAGE(OFFSET(C341,0,0,-ROW(),3)))</f>
        <v>1223.4020454545453</v>
      </c>
      <c r="J341" s="35">
        <f ca="1">IF(ROW()&gt;计算结果!B$18+1,MAX(OFFSET(C341,0,0,-计算结果!B$18,1)),MAX(OFFSET(C341,0,0,-ROW(),1)))</f>
        <v>1413.11</v>
      </c>
      <c r="K341" s="35">
        <f ca="1">IF(ROW()&gt;计算结果!B$18+1,MIN(OFFSET(D341,0,0,-计算结果!B$18,1)),MIN(OFFSET(D341,0,0,-ROW(),1)))</f>
        <v>1050.22</v>
      </c>
      <c r="L341" s="35">
        <f t="shared" ca="1" si="56"/>
        <v>1396.5840909090905</v>
      </c>
      <c r="M341" s="35">
        <f t="shared" ca="1" si="57"/>
        <v>1586.2920454545449</v>
      </c>
      <c r="N341" s="35">
        <f t="shared" ca="1" si="58"/>
        <v>1775.9999999999998</v>
      </c>
      <c r="O341" s="35">
        <f t="shared" ca="1" si="59"/>
        <v>1033.6940909090906</v>
      </c>
      <c r="P341" s="35">
        <f t="shared" ca="1" si="60"/>
        <v>860.51204545454539</v>
      </c>
      <c r="Q341" s="35">
        <f t="shared" ca="1" si="61"/>
        <v>687.33000000000015</v>
      </c>
      <c r="R341" s="34" t="str">
        <f t="shared" ca="1" si="62"/>
        <v>买</v>
      </c>
      <c r="S341" s="4" t="str">
        <f t="shared" ca="1" si="63"/>
        <v/>
      </c>
      <c r="T341" s="3">
        <f ca="1">IF(R340="买",E341/E340-1,0)-IF(S341=1,计算结果!B$17,0)</f>
        <v>-2.8649619430428652E-3</v>
      </c>
      <c r="U341" s="2">
        <f t="shared" ca="1" si="64"/>
        <v>1.5392066205112036</v>
      </c>
      <c r="V341" s="3">
        <f ca="1">1-U341/MAX(U$2:U341)</f>
        <v>2.8649619430428652E-3</v>
      </c>
      <c r="W341" s="35">
        <f t="shared" ca="1" si="65"/>
        <v>365.44590909090948</v>
      </c>
    </row>
    <row r="342" spans="1:23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6">
        <v>31076290560</v>
      </c>
      <c r="G342" s="3">
        <f t="shared" si="55"/>
        <v>-5.6398930771759836E-2</v>
      </c>
      <c r="H342" s="3">
        <f>1-E342/MAX(E$2:E342)</f>
        <v>5.9102311924513318E-2</v>
      </c>
      <c r="I342" s="35">
        <f ca="1">IF(ROW()&gt;计算结果!B$18+1,AVERAGE(OFFSET(C342,0,0,-计算结果!B$18,3)),AVERAGE(OFFSET(C342,0,0,-ROW(),3)))</f>
        <v>1229.9122727272729</v>
      </c>
      <c r="J342" s="35">
        <f ca="1">IF(ROW()&gt;计算结果!B$18+1,MAX(OFFSET(C342,0,0,-计算结果!B$18,1)),MAX(OFFSET(C342,0,0,-ROW(),1)))</f>
        <v>1413.11</v>
      </c>
      <c r="K342" s="35">
        <f ca="1">IF(ROW()&gt;计算结果!B$18+1,MIN(OFFSET(D342,0,0,-计算结果!B$18,1)),MIN(OFFSET(D342,0,0,-ROW(),1)))</f>
        <v>1050.22</v>
      </c>
      <c r="L342" s="35">
        <f t="shared" ca="1" si="56"/>
        <v>1409.6045454545458</v>
      </c>
      <c r="M342" s="35">
        <f t="shared" ca="1" si="57"/>
        <v>1592.802272727273</v>
      </c>
      <c r="N342" s="35">
        <f t="shared" ca="1" si="58"/>
        <v>1775.9999999999998</v>
      </c>
      <c r="O342" s="35">
        <f t="shared" ca="1" si="59"/>
        <v>1046.7145454545459</v>
      </c>
      <c r="P342" s="35">
        <f t="shared" ca="1" si="60"/>
        <v>867.02227272727305</v>
      </c>
      <c r="Q342" s="35">
        <f t="shared" ca="1" si="61"/>
        <v>687.33000000000015</v>
      </c>
      <c r="R342" s="34" t="str">
        <f t="shared" ca="1" si="62"/>
        <v>买</v>
      </c>
      <c r="S342" s="4" t="str">
        <f t="shared" ca="1" si="63"/>
        <v/>
      </c>
      <c r="T342" s="3">
        <f ca="1">IF(R341="买",E342/E341-1,0)-IF(S342=1,计算结果!B$17,0)</f>
        <v>-5.6398930771759836E-2</v>
      </c>
      <c r="U342" s="2">
        <f t="shared" ca="1" si="64"/>
        <v>1.4523970128775578</v>
      </c>
      <c r="V342" s="3">
        <f ca="1">1-U342/MAX(U$2:U342)</f>
        <v>5.9102311924513318E-2</v>
      </c>
      <c r="W342" s="35">
        <f t="shared" ca="1" si="65"/>
        <v>273.51545454545408</v>
      </c>
    </row>
    <row r="343" spans="1:23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6">
        <v>26462586880</v>
      </c>
      <c r="G343" s="3">
        <f t="shared" si="55"/>
        <v>4.3553017277293549E-3</v>
      </c>
      <c r="H343" s="3">
        <f>1-E343/MAX(E$2:E343)</f>
        <v>5.5004418598021632E-2</v>
      </c>
      <c r="I343" s="35">
        <f ca="1">IF(ROW()&gt;计算结果!B$18+1,AVERAGE(OFFSET(C343,0,0,-计算结果!B$18,3)),AVERAGE(OFFSET(C343,0,0,-ROW(),3)))</f>
        <v>1235.7606818181821</v>
      </c>
      <c r="J343" s="35">
        <f ca="1">IF(ROW()&gt;计算结果!B$18+1,MAX(OFFSET(C343,0,0,-计算结果!B$18,1)),MAX(OFFSET(C343,0,0,-ROW(),1)))</f>
        <v>1413.11</v>
      </c>
      <c r="K343" s="35">
        <f ca="1">IF(ROW()&gt;计算结果!B$18+1,MIN(OFFSET(D343,0,0,-计算结果!B$18,1)),MIN(OFFSET(D343,0,0,-ROW(),1)))</f>
        <v>1061.96</v>
      </c>
      <c r="L343" s="35">
        <f t="shared" ca="1" si="56"/>
        <v>1409.5613636363641</v>
      </c>
      <c r="M343" s="35">
        <f t="shared" ca="1" si="57"/>
        <v>1586.9106818181817</v>
      </c>
      <c r="N343" s="35">
        <f t="shared" ca="1" si="58"/>
        <v>1764.2599999999998</v>
      </c>
      <c r="O343" s="35">
        <f t="shared" ca="1" si="59"/>
        <v>1058.4113636363643</v>
      </c>
      <c r="P343" s="35">
        <f t="shared" ca="1" si="60"/>
        <v>884.61068181818223</v>
      </c>
      <c r="Q343" s="35">
        <f t="shared" ca="1" si="61"/>
        <v>710.81000000000017</v>
      </c>
      <c r="R343" s="34" t="str">
        <f t="shared" ca="1" si="62"/>
        <v>买</v>
      </c>
      <c r="S343" s="4" t="str">
        <f t="shared" ca="1" si="63"/>
        <v/>
      </c>
      <c r="T343" s="3">
        <f ca="1">IF(R342="买",E343/E342-1,0)-IF(S343=1,计算结果!B$17,0)</f>
        <v>4.3553017277293549E-3</v>
      </c>
      <c r="U343" s="2">
        <f t="shared" ca="1" si="64"/>
        <v>1.4587226400970925</v>
      </c>
      <c r="V343" s="3">
        <f ca="1">1-U343/MAX(U$2:U343)</f>
        <v>5.5004418598021521E-2</v>
      </c>
      <c r="W343" s="35">
        <f t="shared" ca="1" si="65"/>
        <v>267.56863636363573</v>
      </c>
    </row>
    <row r="344" spans="1:23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6">
        <v>21631041536</v>
      </c>
      <c r="G344" s="3">
        <f t="shared" si="55"/>
        <v>-2.3974720584020837E-2</v>
      </c>
      <c r="H344" s="3">
        <f>1-E344/MAX(E$2:E344)</f>
        <v>7.766042361526837E-2</v>
      </c>
      <c r="I344" s="35">
        <f ca="1">IF(ROW()&gt;计算结果!B$18+1,AVERAGE(OFFSET(C344,0,0,-计算结果!B$18,3)),AVERAGE(OFFSET(C344,0,0,-ROW(),3)))</f>
        <v>1241.036590909091</v>
      </c>
      <c r="J344" s="35">
        <f ca="1">IF(ROW()&gt;计算结果!B$18+1,MAX(OFFSET(C344,0,0,-计算结果!B$18,1)),MAX(OFFSET(C344,0,0,-ROW(),1)))</f>
        <v>1413.11</v>
      </c>
      <c r="K344" s="35">
        <f ca="1">IF(ROW()&gt;计算结果!B$18+1,MIN(OFFSET(D344,0,0,-计算结果!B$18,1)),MIN(OFFSET(D344,0,0,-ROW(),1)))</f>
        <v>1076.2</v>
      </c>
      <c r="L344" s="35">
        <f t="shared" ca="1" si="56"/>
        <v>1405.873181818182</v>
      </c>
      <c r="M344" s="35">
        <f t="shared" ca="1" si="57"/>
        <v>1577.9465909090911</v>
      </c>
      <c r="N344" s="35">
        <f t="shared" ca="1" si="58"/>
        <v>1750.0199999999998</v>
      </c>
      <c r="O344" s="35">
        <f t="shared" ca="1" si="59"/>
        <v>1068.9631818181822</v>
      </c>
      <c r="P344" s="35">
        <f t="shared" ca="1" si="60"/>
        <v>904.12659090909119</v>
      </c>
      <c r="Q344" s="35">
        <f t="shared" ca="1" si="61"/>
        <v>739.29000000000019</v>
      </c>
      <c r="R344" s="34" t="str">
        <f t="shared" ca="1" si="62"/>
        <v>买</v>
      </c>
      <c r="S344" s="4" t="str">
        <f t="shared" ca="1" si="63"/>
        <v/>
      </c>
      <c r="T344" s="3">
        <f ca="1">IF(R343="买",E344/E343-1,0)-IF(S344=1,计算结果!B$17,0)</f>
        <v>-2.3974720584020837E-2</v>
      </c>
      <c r="U344" s="2">
        <f t="shared" ca="1" si="64"/>
        <v>1.4237501723911796</v>
      </c>
      <c r="V344" s="3">
        <f ca="1">1-U344/MAX(U$2:U344)</f>
        <v>7.7660423615268148E-2</v>
      </c>
      <c r="W344" s="35">
        <f t="shared" ca="1" si="65"/>
        <v>225.22681818181786</v>
      </c>
    </row>
    <row r="345" spans="1:23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6">
        <v>15025359872</v>
      </c>
      <c r="G345" s="3">
        <f t="shared" si="55"/>
        <v>2.6889405728680593E-3</v>
      </c>
      <c r="H345" s="3">
        <f>1-E345/MAX(E$2:E345)</f>
        <v>7.5180307306365601E-2</v>
      </c>
      <c r="I345" s="35">
        <f ca="1">IF(ROW()&gt;计算结果!B$18+1,AVERAGE(OFFSET(C345,0,0,-计算结果!B$18,3)),AVERAGE(OFFSET(C345,0,0,-ROW(),3)))</f>
        <v>1245.7809090909091</v>
      </c>
      <c r="J345" s="35">
        <f ca="1">IF(ROW()&gt;计算结果!B$18+1,MAX(OFFSET(C345,0,0,-计算结果!B$18,1)),MAX(OFFSET(C345,0,0,-ROW(),1)))</f>
        <v>1413.11</v>
      </c>
      <c r="K345" s="35">
        <f ca="1">IF(ROW()&gt;计算结果!B$18+1,MIN(OFFSET(D345,0,0,-计算结果!B$18,1)),MIN(OFFSET(D345,0,0,-ROW(),1)))</f>
        <v>1089.55</v>
      </c>
      <c r="L345" s="35">
        <f t="shared" ca="1" si="56"/>
        <v>1402.0118181818182</v>
      </c>
      <c r="M345" s="35">
        <f t="shared" ca="1" si="57"/>
        <v>1569.3409090909092</v>
      </c>
      <c r="N345" s="35">
        <f t="shared" ca="1" si="58"/>
        <v>1736.6699999999998</v>
      </c>
      <c r="O345" s="35">
        <f t="shared" ca="1" si="59"/>
        <v>1078.4518181818182</v>
      </c>
      <c r="P345" s="35">
        <f t="shared" ca="1" si="60"/>
        <v>922.22090909090912</v>
      </c>
      <c r="Q345" s="35">
        <f t="shared" ca="1" si="61"/>
        <v>765.99</v>
      </c>
      <c r="R345" s="34" t="str">
        <f t="shared" ca="1" si="62"/>
        <v>买</v>
      </c>
      <c r="S345" s="4" t="str">
        <f t="shared" ca="1" si="63"/>
        <v/>
      </c>
      <c r="T345" s="3">
        <f ca="1">IF(R344="买",E345/E344-1,0)-IF(S345=1,计算结果!B$17,0)</f>
        <v>2.6889405728680593E-3</v>
      </c>
      <c r="U345" s="2">
        <f t="shared" ca="1" si="64"/>
        <v>1.4275785519953501</v>
      </c>
      <c r="V345" s="3">
        <f ca="1">1-U345/MAX(U$2:U345)</f>
        <v>7.5180307306365379E-2</v>
      </c>
      <c r="W345" s="35">
        <f t="shared" ca="1" si="65"/>
        <v>219.21818181818185</v>
      </c>
    </row>
    <row r="346" spans="1:23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6">
        <v>16716170240</v>
      </c>
      <c r="G346" s="3">
        <f t="shared" si="55"/>
        <v>4.7007328519566016E-4</v>
      </c>
      <c r="H346" s="3">
        <f>1-E346/MAX(E$2:E346)</f>
        <v>7.4745574275207449E-2</v>
      </c>
      <c r="I346" s="35">
        <f ca="1">IF(ROW()&gt;计算结果!B$18+1,AVERAGE(OFFSET(C346,0,0,-计算结果!B$18,3)),AVERAGE(OFFSET(C346,0,0,-ROW(),3)))</f>
        <v>1250.3638636363637</v>
      </c>
      <c r="J346" s="35">
        <f ca="1">IF(ROW()&gt;计算结果!B$18+1,MAX(OFFSET(C346,0,0,-计算结果!B$18,1)),MAX(OFFSET(C346,0,0,-ROW(),1)))</f>
        <v>1413.11</v>
      </c>
      <c r="K346" s="35">
        <f ca="1">IF(ROW()&gt;计算结果!B$18+1,MIN(OFFSET(D346,0,0,-计算结果!B$18,1)),MIN(OFFSET(D346,0,0,-ROW(),1)))</f>
        <v>1091.67</v>
      </c>
      <c r="L346" s="35">
        <f t="shared" ca="1" si="56"/>
        <v>1409.0577272727273</v>
      </c>
      <c r="M346" s="35">
        <f t="shared" ca="1" si="57"/>
        <v>1571.8038636363635</v>
      </c>
      <c r="N346" s="35">
        <f t="shared" ca="1" si="58"/>
        <v>1734.5499999999997</v>
      </c>
      <c r="O346" s="35">
        <f t="shared" ca="1" si="59"/>
        <v>1087.6177272727275</v>
      </c>
      <c r="P346" s="35">
        <f t="shared" ca="1" si="60"/>
        <v>928.92386363636388</v>
      </c>
      <c r="Q346" s="35">
        <f t="shared" ca="1" si="61"/>
        <v>770.23000000000025</v>
      </c>
      <c r="R346" s="34" t="str">
        <f t="shared" ca="1" si="62"/>
        <v>买</v>
      </c>
      <c r="S346" s="4" t="str">
        <f t="shared" ca="1" si="63"/>
        <v/>
      </c>
      <c r="T346" s="3">
        <f ca="1">IF(R345="买",E346/E345-1,0)-IF(S346=1,计算结果!B$17,0)</f>
        <v>4.7007328519566016E-4</v>
      </c>
      <c r="U346" s="2">
        <f t="shared" ca="1" si="64"/>
        <v>1.4282496185351614</v>
      </c>
      <c r="V346" s="3">
        <f ca="1">1-U346/MAX(U$2:U346)</f>
        <v>7.4745574275207227E-2</v>
      </c>
      <c r="W346" s="35">
        <f t="shared" ca="1" si="65"/>
        <v>210.66227272727247</v>
      </c>
    </row>
    <row r="347" spans="1:23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6">
        <v>15982326784</v>
      </c>
      <c r="G347" s="3">
        <f t="shared" si="55"/>
        <v>-1.1091598114428169E-2</v>
      </c>
      <c r="H347" s="3">
        <f>1-E347/MAX(E$2:E347)</f>
        <v>8.5008124518942907E-2</v>
      </c>
      <c r="I347" s="35">
        <f ca="1">IF(ROW()&gt;计算结果!B$18+1,AVERAGE(OFFSET(C347,0,0,-计算结果!B$18,3)),AVERAGE(OFFSET(C347,0,0,-ROW(),3)))</f>
        <v>1254.4157575757579</v>
      </c>
      <c r="J347" s="35">
        <f ca="1">IF(ROW()&gt;计算结果!B$18+1,MAX(OFFSET(C347,0,0,-计算结果!B$18,1)),MAX(OFFSET(C347,0,0,-ROW(),1)))</f>
        <v>1413.11</v>
      </c>
      <c r="K347" s="35">
        <f ca="1">IF(ROW()&gt;计算结果!B$18+1,MIN(OFFSET(D347,0,0,-计算结果!B$18,1)),MIN(OFFSET(D347,0,0,-ROW(),1)))</f>
        <v>1091.67</v>
      </c>
      <c r="L347" s="35">
        <f t="shared" ca="1" si="56"/>
        <v>1417.1615151515157</v>
      </c>
      <c r="M347" s="35">
        <f t="shared" ca="1" si="57"/>
        <v>1575.8557575757577</v>
      </c>
      <c r="N347" s="35">
        <f t="shared" ca="1" si="58"/>
        <v>1734.5499999999997</v>
      </c>
      <c r="O347" s="35">
        <f t="shared" ca="1" si="59"/>
        <v>1095.7215151515159</v>
      </c>
      <c r="P347" s="35">
        <f t="shared" ca="1" si="60"/>
        <v>932.97575757575805</v>
      </c>
      <c r="Q347" s="35">
        <f t="shared" ca="1" si="61"/>
        <v>770.23000000000025</v>
      </c>
      <c r="R347" s="34" t="str">
        <f t="shared" ca="1" si="62"/>
        <v>买</v>
      </c>
      <c r="S347" s="4" t="str">
        <f t="shared" ca="1" si="63"/>
        <v/>
      </c>
      <c r="T347" s="3">
        <f ca="1">IF(R346="买",E347/E346-1,0)-IF(S347=1,计算结果!B$17,0)</f>
        <v>-1.1091598114428169E-2</v>
      </c>
      <c r="U347" s="2">
        <f t="shared" ca="1" si="64"/>
        <v>1.412408047759284</v>
      </c>
      <c r="V347" s="3">
        <f ca="1">1-U347/MAX(U$2:U347)</f>
        <v>8.5008124518942796E-2</v>
      </c>
      <c r="W347" s="35">
        <f t="shared" ca="1" si="65"/>
        <v>188.15848484848425</v>
      </c>
    </row>
    <row r="348" spans="1:23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6">
        <v>12947893248</v>
      </c>
      <c r="G348" s="3">
        <f t="shared" si="55"/>
        <v>1.1761223790385245E-3</v>
      </c>
      <c r="H348" s="3">
        <f>1-E348/MAX(E$2:E348)</f>
        <v>8.3931982097551261E-2</v>
      </c>
      <c r="I348" s="35">
        <f ca="1">IF(ROW()&gt;计算结果!B$18+1,AVERAGE(OFFSET(C348,0,0,-计算结果!B$18,3)),AVERAGE(OFFSET(C348,0,0,-ROW(),3)))</f>
        <v>1258.7025757575761</v>
      </c>
      <c r="J348" s="35">
        <f ca="1">IF(ROW()&gt;计算结果!B$18+1,MAX(OFFSET(C348,0,0,-计算结果!B$18,1)),MAX(OFFSET(C348,0,0,-ROW(),1)))</f>
        <v>1413.11</v>
      </c>
      <c r="K348" s="35">
        <f ca="1">IF(ROW()&gt;计算结果!B$18+1,MIN(OFFSET(D348,0,0,-计算结果!B$18,1)),MIN(OFFSET(D348,0,0,-ROW(),1)))</f>
        <v>1091.67</v>
      </c>
      <c r="L348" s="35">
        <f t="shared" ca="1" si="56"/>
        <v>1425.7351515151522</v>
      </c>
      <c r="M348" s="35">
        <f t="shared" ca="1" si="57"/>
        <v>1580.1425757575762</v>
      </c>
      <c r="N348" s="35">
        <f t="shared" ca="1" si="58"/>
        <v>1734.5499999999997</v>
      </c>
      <c r="O348" s="35">
        <f t="shared" ca="1" si="59"/>
        <v>1104.2951515151524</v>
      </c>
      <c r="P348" s="35">
        <f t="shared" ca="1" si="60"/>
        <v>937.26257575757631</v>
      </c>
      <c r="Q348" s="35">
        <f t="shared" ca="1" si="61"/>
        <v>770.23000000000025</v>
      </c>
      <c r="R348" s="34" t="str">
        <f t="shared" ca="1" si="62"/>
        <v>买</v>
      </c>
      <c r="S348" s="4" t="str">
        <f t="shared" ca="1" si="63"/>
        <v/>
      </c>
      <c r="T348" s="3">
        <f ca="1">IF(R347="买",E348/E347-1,0)-IF(S348=1,计算结果!B$17,0)</f>
        <v>1.1761223790385245E-3</v>
      </c>
      <c r="U348" s="2">
        <f t="shared" ca="1" si="64"/>
        <v>1.4140692124725878</v>
      </c>
      <c r="V348" s="3">
        <f ca="1">1-U348/MAX(U$2:U348)</f>
        <v>8.3931982097551039E-2</v>
      </c>
      <c r="W348" s="35">
        <f t="shared" ca="1" si="65"/>
        <v>181.09484848484772</v>
      </c>
    </row>
    <row r="349" spans="1:23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6">
        <v>16152374272</v>
      </c>
      <c r="G349" s="3">
        <f t="shared" si="55"/>
        <v>2.5377511883552861E-2</v>
      </c>
      <c r="H349" s="3">
        <f>1-E349/MAX(E$2:E349)</f>
        <v>6.0684455087089195E-2</v>
      </c>
      <c r="I349" s="35">
        <f ca="1">IF(ROW()&gt;计算结果!B$18+1,AVERAGE(OFFSET(C349,0,0,-计算结果!B$18,3)),AVERAGE(OFFSET(C349,0,0,-ROW(),3)))</f>
        <v>1263.1673484848488</v>
      </c>
      <c r="J349" s="35">
        <f ca="1">IF(ROW()&gt;计算结果!B$18+1,MAX(OFFSET(C349,0,0,-计算结果!B$18,1)),MAX(OFFSET(C349,0,0,-ROW(),1)))</f>
        <v>1413.11</v>
      </c>
      <c r="K349" s="35">
        <f ca="1">IF(ROW()&gt;计算结果!B$18+1,MIN(OFFSET(D349,0,0,-计算结果!B$18,1)),MIN(OFFSET(D349,0,0,-ROW(),1)))</f>
        <v>1091.67</v>
      </c>
      <c r="L349" s="35">
        <f t="shared" ca="1" si="56"/>
        <v>1434.6646969696976</v>
      </c>
      <c r="M349" s="35">
        <f t="shared" ca="1" si="57"/>
        <v>1584.6073484848484</v>
      </c>
      <c r="N349" s="35">
        <f t="shared" ca="1" si="58"/>
        <v>1734.5499999999997</v>
      </c>
      <c r="O349" s="35">
        <f t="shared" ca="1" si="59"/>
        <v>1113.2246969696978</v>
      </c>
      <c r="P349" s="35">
        <f t="shared" ca="1" si="60"/>
        <v>941.72734848484902</v>
      </c>
      <c r="Q349" s="35">
        <f t="shared" ca="1" si="61"/>
        <v>770.23000000000025</v>
      </c>
      <c r="R349" s="34" t="str">
        <f t="shared" ca="1" si="62"/>
        <v>买</v>
      </c>
      <c r="S349" s="4" t="str">
        <f t="shared" ca="1" si="63"/>
        <v/>
      </c>
      <c r="T349" s="3">
        <f ca="1">IF(R348="买",E349/E348-1,0)-IF(S349=1,计算结果!B$17,0)</f>
        <v>2.5377511883552861E-2</v>
      </c>
      <c r="U349" s="2">
        <f t="shared" ca="1" si="64"/>
        <v>1.4499547707162772</v>
      </c>
      <c r="V349" s="3">
        <f ca="1">1-U349/MAX(U$2:U349)</f>
        <v>6.0684455087088862E-2</v>
      </c>
      <c r="W349" s="35">
        <f t="shared" ca="1" si="65"/>
        <v>204.7853030303022</v>
      </c>
    </row>
    <row r="350" spans="1:23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6">
        <v>18672646144</v>
      </c>
      <c r="G350" s="3">
        <f t="shared" si="55"/>
        <v>1.2807186591907493E-2</v>
      </c>
      <c r="H350" s="3">
        <f>1-E350/MAX(E$2:E350)</f>
        <v>4.8654465634710209E-2</v>
      </c>
      <c r="I350" s="35">
        <f ca="1">IF(ROW()&gt;计算结果!B$18+1,AVERAGE(OFFSET(C350,0,0,-计算结果!B$18,3)),AVERAGE(OFFSET(C350,0,0,-ROW(),3)))</f>
        <v>1267.7913636363639</v>
      </c>
      <c r="J350" s="35">
        <f ca="1">IF(ROW()&gt;计算结果!B$18+1,MAX(OFFSET(C350,0,0,-计算结果!B$18,1)),MAX(OFFSET(C350,0,0,-ROW(),1)))</f>
        <v>1413.11</v>
      </c>
      <c r="K350" s="35">
        <f ca="1">IF(ROW()&gt;计算结果!B$18+1,MIN(OFFSET(D350,0,0,-计算结果!B$18,1)),MIN(OFFSET(D350,0,0,-ROW(),1)))</f>
        <v>1091.67</v>
      </c>
      <c r="L350" s="35">
        <f t="shared" ca="1" si="56"/>
        <v>1443.9127272727278</v>
      </c>
      <c r="M350" s="35">
        <f t="shared" ca="1" si="57"/>
        <v>1589.2313636363638</v>
      </c>
      <c r="N350" s="35">
        <f t="shared" ca="1" si="58"/>
        <v>1734.5499999999997</v>
      </c>
      <c r="O350" s="35">
        <f t="shared" ca="1" si="59"/>
        <v>1122.472727272728</v>
      </c>
      <c r="P350" s="35">
        <f t="shared" ca="1" si="60"/>
        <v>946.35136363636411</v>
      </c>
      <c r="Q350" s="35">
        <f t="shared" ca="1" si="61"/>
        <v>770.23000000000025</v>
      </c>
      <c r="R350" s="34" t="str">
        <f t="shared" ca="1" si="62"/>
        <v>买</v>
      </c>
      <c r="S350" s="4" t="str">
        <f t="shared" ca="1" si="63"/>
        <v/>
      </c>
      <c r="T350" s="3">
        <f ca="1">IF(R349="买",E350/E349-1,0)-IF(S350=1,计算结果!B$17,0)</f>
        <v>1.2807186591907493E-2</v>
      </c>
      <c r="U350" s="2">
        <f t="shared" ca="1" si="64"/>
        <v>1.4685246120146671</v>
      </c>
      <c r="V350" s="3">
        <f ca="1">1-U350/MAX(U$2:U350)</f>
        <v>4.8654465634709876E-2</v>
      </c>
      <c r="W350" s="35">
        <f t="shared" ca="1" si="65"/>
        <v>212.41727272727212</v>
      </c>
    </row>
    <row r="351" spans="1:23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6">
        <v>16416714752</v>
      </c>
      <c r="G351" s="3">
        <f t="shared" si="55"/>
        <v>2.494587569013218E-3</v>
      </c>
      <c r="H351" s="3">
        <f>1-E351/MAX(E$2:E351)</f>
        <v>4.6281250890846448E-2</v>
      </c>
      <c r="I351" s="35">
        <f ca="1">IF(ROW()&gt;计算结果!B$18+1,AVERAGE(OFFSET(C351,0,0,-计算结果!B$18,3)),AVERAGE(OFFSET(C351,0,0,-ROW(),3)))</f>
        <v>1272.6871212121218</v>
      </c>
      <c r="J351" s="35">
        <f ca="1">IF(ROW()&gt;计算结果!B$18+1,MAX(OFFSET(C351,0,0,-计算结果!B$18,1)),MAX(OFFSET(C351,0,0,-ROW(),1)))</f>
        <v>1413.11</v>
      </c>
      <c r="K351" s="35">
        <f ca="1">IF(ROW()&gt;计算结果!B$18+1,MIN(OFFSET(D351,0,0,-计算结果!B$18,1)),MIN(OFFSET(D351,0,0,-ROW(),1)))</f>
        <v>1091.67</v>
      </c>
      <c r="L351" s="35">
        <f t="shared" ca="1" si="56"/>
        <v>1453.7042424242436</v>
      </c>
      <c r="M351" s="35">
        <f t="shared" ca="1" si="57"/>
        <v>1594.1271212121219</v>
      </c>
      <c r="N351" s="35">
        <f t="shared" ca="1" si="58"/>
        <v>1734.5499999999997</v>
      </c>
      <c r="O351" s="35">
        <f t="shared" ca="1" si="59"/>
        <v>1132.2642424242438</v>
      </c>
      <c r="P351" s="35">
        <f t="shared" ca="1" si="60"/>
        <v>951.24712121212201</v>
      </c>
      <c r="Q351" s="35">
        <f t="shared" ca="1" si="61"/>
        <v>770.23000000000025</v>
      </c>
      <c r="R351" s="34" t="str">
        <f t="shared" ca="1" si="62"/>
        <v>买</v>
      </c>
      <c r="S351" s="4" t="str">
        <f t="shared" ca="1" si="63"/>
        <v/>
      </c>
      <c r="T351" s="3">
        <f ca="1">IF(R350="买",E351/E350-1,0)-IF(S351=1,计算结果!B$17,0)</f>
        <v>2.494587569013218E-3</v>
      </c>
      <c r="U351" s="2">
        <f t="shared" ca="1" si="64"/>
        <v>1.472187975256589</v>
      </c>
      <c r="V351" s="3">
        <f ca="1">1-U351/MAX(U$2:U351)</f>
        <v>4.6281250890845893E-2</v>
      </c>
      <c r="W351" s="35">
        <f t="shared" ca="1" si="65"/>
        <v>205.95575757575625</v>
      </c>
    </row>
    <row r="352" spans="1:23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6">
        <v>18271592448</v>
      </c>
      <c r="G352" s="3">
        <f t="shared" si="55"/>
        <v>-3.5046554378204142E-3</v>
      </c>
      <c r="H352" s="3">
        <f>1-E352/MAX(E$2:E352)</f>
        <v>4.9623706491063069E-2</v>
      </c>
      <c r="I352" s="35">
        <f ca="1">IF(ROW()&gt;计算结果!B$18+1,AVERAGE(OFFSET(C352,0,0,-计算结果!B$18,3)),AVERAGE(OFFSET(C352,0,0,-ROW(),3)))</f>
        <v>1277.9228030303029</v>
      </c>
      <c r="J352" s="35">
        <f ca="1">IF(ROW()&gt;计算结果!B$18+1,MAX(OFFSET(C352,0,0,-计算结果!B$18,1)),MAX(OFFSET(C352,0,0,-ROW(),1)))</f>
        <v>1413.11</v>
      </c>
      <c r="K352" s="35">
        <f ca="1">IF(ROW()&gt;计算结果!B$18+1,MIN(OFFSET(D352,0,0,-计算结果!B$18,1)),MIN(OFFSET(D352,0,0,-ROW(),1)))</f>
        <v>1091.67</v>
      </c>
      <c r="L352" s="35">
        <f t="shared" ca="1" si="56"/>
        <v>1464.1756060606058</v>
      </c>
      <c r="M352" s="35">
        <f t="shared" ca="1" si="57"/>
        <v>1599.3628030303025</v>
      </c>
      <c r="N352" s="35">
        <f t="shared" ca="1" si="58"/>
        <v>1734.5499999999997</v>
      </c>
      <c r="O352" s="35">
        <f t="shared" ca="1" si="59"/>
        <v>1142.735606060606</v>
      </c>
      <c r="P352" s="35">
        <f t="shared" ca="1" si="60"/>
        <v>956.4828030303031</v>
      </c>
      <c r="Q352" s="35">
        <f t="shared" ca="1" si="61"/>
        <v>770.23000000000025</v>
      </c>
      <c r="R352" s="34" t="str">
        <f t="shared" ca="1" si="62"/>
        <v>买</v>
      </c>
      <c r="S352" s="4" t="str">
        <f t="shared" ca="1" si="63"/>
        <v/>
      </c>
      <c r="T352" s="3">
        <f ca="1">IF(R351="买",E352/E351-1,0)-IF(S352=1,计算结果!B$17,0)</f>
        <v>-3.5046554378204142E-3</v>
      </c>
      <c r="U352" s="2">
        <f t="shared" ca="1" si="64"/>
        <v>1.4670284636636122</v>
      </c>
      <c r="V352" s="3">
        <f ca="1">1-U352/MAX(U$2:U352)</f>
        <v>4.9623706491062625E-2</v>
      </c>
      <c r="W352" s="35">
        <f t="shared" ca="1" si="65"/>
        <v>190.79439393939401</v>
      </c>
    </row>
    <row r="353" spans="1:23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6">
        <v>14642393088</v>
      </c>
      <c r="G353" s="3">
        <f t="shared" si="55"/>
        <v>-1.4847809948033142E-3</v>
      </c>
      <c r="H353" s="3">
        <f>1-E353/MAX(E$2:E353)</f>
        <v>5.1034807149576755E-2</v>
      </c>
      <c r="I353" s="35">
        <f ca="1">IF(ROW()&gt;计算结果!B$18+1,AVERAGE(OFFSET(C353,0,0,-计算结果!B$18,3)),AVERAGE(OFFSET(C353,0,0,-ROW(),3)))</f>
        <v>1283.0021969696968</v>
      </c>
      <c r="J353" s="35">
        <f ca="1">IF(ROW()&gt;计算结果!B$18+1,MAX(OFFSET(C353,0,0,-计算结果!B$18,1)),MAX(OFFSET(C353,0,0,-ROW(),1)))</f>
        <v>1413.11</v>
      </c>
      <c r="K353" s="35">
        <f ca="1">IF(ROW()&gt;计算结果!B$18+1,MIN(OFFSET(D353,0,0,-计算结果!B$18,1)),MIN(OFFSET(D353,0,0,-ROW(),1)))</f>
        <v>1114.53</v>
      </c>
      <c r="L353" s="35">
        <f t="shared" ca="1" si="56"/>
        <v>1451.4743939393936</v>
      </c>
      <c r="M353" s="35">
        <f t="shared" ca="1" si="57"/>
        <v>1581.582196969697</v>
      </c>
      <c r="N353" s="35">
        <f t="shared" ca="1" si="58"/>
        <v>1711.6899999999998</v>
      </c>
      <c r="O353" s="35">
        <f t="shared" ca="1" si="59"/>
        <v>1152.8943939393937</v>
      </c>
      <c r="P353" s="35">
        <f t="shared" ca="1" si="60"/>
        <v>984.42219696969687</v>
      </c>
      <c r="Q353" s="35">
        <f t="shared" ca="1" si="61"/>
        <v>815.95</v>
      </c>
      <c r="R353" s="34" t="str">
        <f t="shared" ca="1" si="62"/>
        <v>买</v>
      </c>
      <c r="S353" s="4" t="str">
        <f t="shared" ca="1" si="63"/>
        <v/>
      </c>
      <c r="T353" s="3">
        <f ca="1">IF(R352="买",E353/E352-1,0)-IF(S353=1,计算结果!B$17,0)</f>
        <v>-1.4847809948033142E-3</v>
      </c>
      <c r="U353" s="2">
        <f t="shared" ca="1" si="64"/>
        <v>1.464850247681929</v>
      </c>
      <c r="V353" s="3">
        <f ca="1">1-U353/MAX(U$2:U353)</f>
        <v>5.1034807149576311E-2</v>
      </c>
      <c r="W353" s="35">
        <f t="shared" ca="1" si="65"/>
        <v>178.65560606060626</v>
      </c>
    </row>
    <row r="354" spans="1:23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6">
        <v>15125536768</v>
      </c>
      <c r="G354" s="3">
        <f t="shared" si="55"/>
        <v>5.9329353009651697E-3</v>
      </c>
      <c r="H354" s="3">
        <f>1-E354/MAX(E$2:E354)</f>
        <v>4.5404658057527358E-2</v>
      </c>
      <c r="I354" s="35">
        <f ca="1">IF(ROW()&gt;计算结果!B$18+1,AVERAGE(OFFSET(C354,0,0,-计算结果!B$18,3)),AVERAGE(OFFSET(C354,0,0,-ROW(),3)))</f>
        <v>1287.7835606060607</v>
      </c>
      <c r="J354" s="35">
        <f ca="1">IF(ROW()&gt;计算结果!B$18+1,MAX(OFFSET(C354,0,0,-计算结果!B$18,1)),MAX(OFFSET(C354,0,0,-ROW(),1)))</f>
        <v>1413.11</v>
      </c>
      <c r="K354" s="35">
        <f ca="1">IF(ROW()&gt;计算结果!B$18+1,MIN(OFFSET(D354,0,0,-计算结果!B$18,1)),MIN(OFFSET(D354,0,0,-ROW(),1)))</f>
        <v>1119.27</v>
      </c>
      <c r="L354" s="35">
        <f t="shared" ca="1" si="56"/>
        <v>1456.2971212121215</v>
      </c>
      <c r="M354" s="35">
        <f t="shared" ca="1" si="57"/>
        <v>1581.6235606060604</v>
      </c>
      <c r="N354" s="35">
        <f t="shared" ca="1" si="58"/>
        <v>1706.9499999999998</v>
      </c>
      <c r="O354" s="35">
        <f t="shared" ca="1" si="59"/>
        <v>1162.4571212121216</v>
      </c>
      <c r="P354" s="35">
        <f t="shared" ca="1" si="60"/>
        <v>993.94356060606083</v>
      </c>
      <c r="Q354" s="35">
        <f t="shared" ca="1" si="61"/>
        <v>825.43000000000006</v>
      </c>
      <c r="R354" s="34" t="str">
        <f t="shared" ca="1" si="62"/>
        <v>买</v>
      </c>
      <c r="S354" s="4" t="str">
        <f t="shared" ca="1" si="63"/>
        <v/>
      </c>
      <c r="T354" s="3">
        <f ca="1">IF(R353="买",E354/E353-1,0)-IF(S354=1,计算结果!B$17,0)</f>
        <v>5.9329353009651697E-3</v>
      </c>
      <c r="U354" s="2">
        <f t="shared" ca="1" si="64"/>
        <v>1.4735411094270285</v>
      </c>
      <c r="V354" s="3">
        <f ca="1">1-U354/MAX(U$2:U354)</f>
        <v>4.5404658057526803E-2</v>
      </c>
      <c r="W354" s="35">
        <f t="shared" ca="1" si="65"/>
        <v>176.99287878787845</v>
      </c>
    </row>
    <row r="355" spans="1:23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6">
        <v>18564767744</v>
      </c>
      <c r="G355" s="3">
        <f t="shared" si="55"/>
        <v>1.7887939079472837E-2</v>
      </c>
      <c r="H355" s="3">
        <f>1-E355/MAX(E$2:E355)</f>
        <v>2.8328914735311739E-2</v>
      </c>
      <c r="I355" s="35">
        <f ca="1">IF(ROW()&gt;计算结果!B$18+1,AVERAGE(OFFSET(C355,0,0,-计算结果!B$18,3)),AVERAGE(OFFSET(C355,0,0,-ROW(),3)))</f>
        <v>1292.9546969696967</v>
      </c>
      <c r="J355" s="35">
        <f ca="1">IF(ROW()&gt;计算结果!B$18+1,MAX(OFFSET(C355,0,0,-计算结果!B$18,1)),MAX(OFFSET(C355,0,0,-ROW(),1)))</f>
        <v>1413.11</v>
      </c>
      <c r="K355" s="35">
        <f ca="1">IF(ROW()&gt;计算结果!B$18+1,MIN(OFFSET(D355,0,0,-计算结果!B$18,1)),MIN(OFFSET(D355,0,0,-ROW(),1)))</f>
        <v>1123.0999999999999</v>
      </c>
      <c r="L355" s="35">
        <f t="shared" ca="1" si="56"/>
        <v>1462.8093939393934</v>
      </c>
      <c r="M355" s="35">
        <f t="shared" ca="1" si="57"/>
        <v>1582.9646969696964</v>
      </c>
      <c r="N355" s="35">
        <f t="shared" ca="1" si="58"/>
        <v>1703.12</v>
      </c>
      <c r="O355" s="35">
        <f t="shared" ca="1" si="59"/>
        <v>1172.7993939393934</v>
      </c>
      <c r="P355" s="35">
        <f t="shared" ca="1" si="60"/>
        <v>1002.9446969696967</v>
      </c>
      <c r="Q355" s="35">
        <f t="shared" ca="1" si="61"/>
        <v>833.08999999999992</v>
      </c>
      <c r="R355" s="34" t="str">
        <f t="shared" ca="1" si="62"/>
        <v>买</v>
      </c>
      <c r="S355" s="4" t="str">
        <f t="shared" ca="1" si="63"/>
        <v/>
      </c>
      <c r="T355" s="3">
        <f ca="1">IF(R354="买",E355/E354-1,0)-IF(S355=1,计算结果!B$17,0)</f>
        <v>1.7887939079472837E-2</v>
      </c>
      <c r="U355" s="2">
        <f t="shared" ca="1" si="64"/>
        <v>1.499899723023558</v>
      </c>
      <c r="V355" s="3">
        <f ca="1">1-U355/MAX(U$2:U355)</f>
        <v>2.8328914735311406E-2</v>
      </c>
      <c r="W355" s="35">
        <f t="shared" ca="1" si="65"/>
        <v>190.61060606060664</v>
      </c>
    </row>
    <row r="356" spans="1:23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6">
        <v>16022197248</v>
      </c>
      <c r="G356" s="3">
        <f t="shared" si="55"/>
        <v>3.5939299257004009E-4</v>
      </c>
      <c r="H356" s="3">
        <f>1-E356/MAX(E$2:E356)</f>
        <v>2.7979702956184571E-2</v>
      </c>
      <c r="I356" s="35">
        <f ca="1">IF(ROW()&gt;计算结果!B$18+1,AVERAGE(OFFSET(C356,0,0,-计算结果!B$18,3)),AVERAGE(OFFSET(C356,0,0,-ROW(),3)))</f>
        <v>1298.12553030303</v>
      </c>
      <c r="J356" s="35">
        <f ca="1">IF(ROW()&gt;计算结果!B$18+1,MAX(OFFSET(C356,0,0,-计算结果!B$18,1)),MAX(OFFSET(C356,0,0,-ROW(),1)))</f>
        <v>1413.11</v>
      </c>
      <c r="K356" s="35">
        <f ca="1">IF(ROW()&gt;计算结果!B$18+1,MIN(OFFSET(D356,0,0,-计算结果!B$18,1)),MIN(OFFSET(D356,0,0,-ROW(),1)))</f>
        <v>1123.0999999999999</v>
      </c>
      <c r="L356" s="35">
        <f t="shared" ca="1" si="56"/>
        <v>1473.1510606060601</v>
      </c>
      <c r="M356" s="35">
        <f t="shared" ca="1" si="57"/>
        <v>1588.13553030303</v>
      </c>
      <c r="N356" s="35">
        <f t="shared" ca="1" si="58"/>
        <v>1703.12</v>
      </c>
      <c r="O356" s="35">
        <f t="shared" ca="1" si="59"/>
        <v>1183.1410606060601</v>
      </c>
      <c r="P356" s="35">
        <f t="shared" ca="1" si="60"/>
        <v>1008.11553030303</v>
      </c>
      <c r="Q356" s="35">
        <f t="shared" ca="1" si="61"/>
        <v>833.08999999999992</v>
      </c>
      <c r="R356" s="34" t="str">
        <f t="shared" ca="1" si="62"/>
        <v>买</v>
      </c>
      <c r="S356" s="4" t="str">
        <f t="shared" ca="1" si="63"/>
        <v/>
      </c>
      <c r="T356" s="3">
        <f ca="1">IF(R355="买",E356/E355-1,0)-IF(S356=1,计算结果!B$17,0)</f>
        <v>3.5939299257004009E-4</v>
      </c>
      <c r="U356" s="2">
        <f t="shared" ca="1" si="64"/>
        <v>1.5004387764735705</v>
      </c>
      <c r="V356" s="3">
        <f ca="1">1-U356/MAX(U$2:U356)</f>
        <v>2.7979702956184238E-2</v>
      </c>
      <c r="W356" s="35">
        <f t="shared" ca="1" si="65"/>
        <v>180.75893939393995</v>
      </c>
    </row>
    <row r="357" spans="1:23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6">
        <v>14836163584</v>
      </c>
      <c r="G357" s="3">
        <f t="shared" si="55"/>
        <v>-7.4052349879027979E-4</v>
      </c>
      <c r="H357" s="3">
        <f>1-E357/MAX(E$2:E357)</f>
        <v>2.8699506827446597E-2</v>
      </c>
      <c r="I357" s="35">
        <f ca="1">IF(ROW()&gt;计算结果!B$18+1,AVERAGE(OFFSET(C357,0,0,-计算结果!B$18,3)),AVERAGE(OFFSET(C357,0,0,-ROW(),3)))</f>
        <v>1303.268333333333</v>
      </c>
      <c r="J357" s="35">
        <f ca="1">IF(ROW()&gt;计算结果!B$18+1,MAX(OFFSET(C357,0,0,-计算结果!B$18,1)),MAX(OFFSET(C357,0,0,-ROW(),1)))</f>
        <v>1413.11</v>
      </c>
      <c r="K357" s="35">
        <f ca="1">IF(ROW()&gt;计算结果!B$18+1,MIN(OFFSET(D357,0,0,-计算结果!B$18,1)),MIN(OFFSET(D357,0,0,-ROW(),1)))</f>
        <v>1123.0999999999999</v>
      </c>
      <c r="L357" s="35">
        <f t="shared" ca="1" si="56"/>
        <v>1483.436666666666</v>
      </c>
      <c r="M357" s="35">
        <f t="shared" ca="1" si="57"/>
        <v>1593.2783333333332</v>
      </c>
      <c r="N357" s="35">
        <f t="shared" ca="1" si="58"/>
        <v>1703.12</v>
      </c>
      <c r="O357" s="35">
        <f t="shared" ca="1" si="59"/>
        <v>1193.4266666666661</v>
      </c>
      <c r="P357" s="35">
        <f t="shared" ca="1" si="60"/>
        <v>1013.258333333333</v>
      </c>
      <c r="Q357" s="35">
        <f t="shared" ca="1" si="61"/>
        <v>833.08999999999992</v>
      </c>
      <c r="R357" s="34" t="str">
        <f t="shared" ca="1" si="62"/>
        <v>买</v>
      </c>
      <c r="S357" s="4" t="str">
        <f t="shared" ca="1" si="63"/>
        <v/>
      </c>
      <c r="T357" s="3">
        <f ca="1">IF(R356="买",E357/E356-1,0)-IF(S357=1,计算结果!B$17,0)</f>
        <v>-7.4052349879027979E-4</v>
      </c>
      <c r="U357" s="2">
        <f t="shared" ca="1" si="64"/>
        <v>1.4993276663010957</v>
      </c>
      <c r="V357" s="3">
        <f ca="1">1-U357/MAX(U$2:U357)</f>
        <v>2.8699506827446264E-2</v>
      </c>
      <c r="W357" s="35">
        <f t="shared" ca="1" si="65"/>
        <v>169.46333333333405</v>
      </c>
    </row>
    <row r="358" spans="1:23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6">
        <v>24225652736</v>
      </c>
      <c r="G358" s="3">
        <f t="shared" si="55"/>
        <v>2.3648276823514669E-2</v>
      </c>
      <c r="H358" s="3">
        <f>1-E358/MAX(E$2:E358)</f>
        <v>5.7299238860858415E-3</v>
      </c>
      <c r="I358" s="35">
        <f ca="1">IF(ROW()&gt;计算结果!B$18+1,AVERAGE(OFFSET(C358,0,0,-计算结果!B$18,3)),AVERAGE(OFFSET(C358,0,0,-ROW(),3)))</f>
        <v>1308.7676515151511</v>
      </c>
      <c r="J358" s="35">
        <f ca="1">IF(ROW()&gt;计算结果!B$18+1,MAX(OFFSET(C358,0,0,-计算结果!B$18,1)),MAX(OFFSET(C358,0,0,-ROW(),1)))</f>
        <v>1413.11</v>
      </c>
      <c r="K358" s="35">
        <f ca="1">IF(ROW()&gt;计算结果!B$18+1,MIN(OFFSET(D358,0,0,-计算结果!B$18,1)),MIN(OFFSET(D358,0,0,-ROW(),1)))</f>
        <v>1123.0999999999999</v>
      </c>
      <c r="L358" s="35">
        <f t="shared" ca="1" si="56"/>
        <v>1494.4353030303023</v>
      </c>
      <c r="M358" s="35">
        <f t="shared" ca="1" si="57"/>
        <v>1598.7776515151513</v>
      </c>
      <c r="N358" s="35">
        <f t="shared" ca="1" si="58"/>
        <v>1703.12</v>
      </c>
      <c r="O358" s="35">
        <f t="shared" ca="1" si="59"/>
        <v>1204.4253030303023</v>
      </c>
      <c r="P358" s="35">
        <f t="shared" ca="1" si="60"/>
        <v>1018.7576515151511</v>
      </c>
      <c r="Q358" s="35">
        <f t="shared" ca="1" si="61"/>
        <v>833.08999999999992</v>
      </c>
      <c r="R358" s="34" t="str">
        <f t="shared" ca="1" si="62"/>
        <v>买</v>
      </c>
      <c r="S358" s="4" t="str">
        <f t="shared" ca="1" si="63"/>
        <v/>
      </c>
      <c r="T358" s="3">
        <f ca="1">IF(R357="买",E358/E357-1,0)-IF(S358=1,计算结果!B$17,0)</f>
        <v>2.3648276823514669E-2</v>
      </c>
      <c r="U358" s="2">
        <f t="shared" ca="1" si="64"/>
        <v>1.5347841820029382</v>
      </c>
      <c r="V358" s="3">
        <f ca="1">1-U358/MAX(U$2:U358)</f>
        <v>5.7299238860853974E-3</v>
      </c>
      <c r="W358" s="35">
        <f t="shared" ca="1" si="65"/>
        <v>190.69469696969759</v>
      </c>
    </row>
    <row r="359" spans="1:23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6">
        <v>22942443520</v>
      </c>
      <c r="G359" s="3">
        <f t="shared" si="55"/>
        <v>-8.3146969436309615E-4</v>
      </c>
      <c r="H359" s="3">
        <f>1-E359/MAX(E$2:E359)</f>
        <v>6.5566293223866534E-3</v>
      </c>
      <c r="I359" s="35">
        <f ca="1">IF(ROW()&gt;计算结果!B$18+1,AVERAGE(OFFSET(C359,0,0,-计算结果!B$18,3)),AVERAGE(OFFSET(C359,0,0,-ROW(),3)))</f>
        <v>1314.4396969696966</v>
      </c>
      <c r="J359" s="35">
        <f ca="1">IF(ROW()&gt;计算结果!B$18+1,MAX(OFFSET(C359,0,0,-计算结果!B$18,1)),MAX(OFFSET(C359,0,0,-ROW(),1)))</f>
        <v>1413.11</v>
      </c>
      <c r="K359" s="35">
        <f ca="1">IF(ROW()&gt;计算结果!B$18+1,MIN(OFFSET(D359,0,0,-计算结果!B$18,1)),MIN(OFFSET(D359,0,0,-ROW(),1)))</f>
        <v>1123.0999999999999</v>
      </c>
      <c r="L359" s="35">
        <f t="shared" ca="1" si="56"/>
        <v>1505.7793939393932</v>
      </c>
      <c r="M359" s="35">
        <f t="shared" ca="1" si="57"/>
        <v>1604.4496969696966</v>
      </c>
      <c r="N359" s="35">
        <f t="shared" ca="1" si="58"/>
        <v>1703.12</v>
      </c>
      <c r="O359" s="35">
        <f t="shared" ca="1" si="59"/>
        <v>1215.7693939393932</v>
      </c>
      <c r="P359" s="35">
        <f t="shared" ca="1" si="60"/>
        <v>1024.4296969696966</v>
      </c>
      <c r="Q359" s="35">
        <f t="shared" ca="1" si="61"/>
        <v>833.08999999999992</v>
      </c>
      <c r="R359" s="34" t="str">
        <f t="shared" ca="1" si="62"/>
        <v>买</v>
      </c>
      <c r="S359" s="4" t="str">
        <f t="shared" ca="1" si="63"/>
        <v/>
      </c>
      <c r="T359" s="3">
        <f ca="1">IF(R358="买",E359/E358-1,0)-IF(S359=1,计算结果!B$17,0)</f>
        <v>-8.3146969436309615E-4</v>
      </c>
      <c r="U359" s="2">
        <f t="shared" ca="1" si="64"/>
        <v>1.533508055468215</v>
      </c>
      <c r="V359" s="3">
        <f ca="1">1-U359/MAX(U$2:U359)</f>
        <v>6.5566293223862093E-3</v>
      </c>
      <c r="W359" s="35">
        <f t="shared" ca="1" si="65"/>
        <v>178.1906060606068</v>
      </c>
    </row>
    <row r="360" spans="1:23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6">
        <v>24423131136</v>
      </c>
      <c r="G360" s="3">
        <f t="shared" si="55"/>
        <v>1.8917329048179221E-2</v>
      </c>
      <c r="H360" s="3">
        <f>1-E360/MAX(E$2:E360)</f>
        <v>0</v>
      </c>
      <c r="I360" s="35">
        <f ca="1">IF(ROW()&gt;计算结果!B$18+1,AVERAGE(OFFSET(C360,0,0,-计算结果!B$18,3)),AVERAGE(OFFSET(C360,0,0,-ROW(),3)))</f>
        <v>1320.6518939393936</v>
      </c>
      <c r="J360" s="35">
        <f ca="1">IF(ROW()&gt;计算结果!B$18+1,MAX(OFFSET(C360,0,0,-计算结果!B$18,1)),MAX(OFFSET(C360,0,0,-ROW(),1)))</f>
        <v>1420.33</v>
      </c>
      <c r="K360" s="35">
        <f ca="1">IF(ROW()&gt;计算结果!B$18+1,MIN(OFFSET(D360,0,0,-计算结果!B$18,1)),MIN(OFFSET(D360,0,0,-ROW(),1)))</f>
        <v>1133.19</v>
      </c>
      <c r="L360" s="35">
        <f t="shared" ca="1" si="56"/>
        <v>1508.1137878787872</v>
      </c>
      <c r="M360" s="35">
        <f t="shared" ca="1" si="57"/>
        <v>1607.7918939393935</v>
      </c>
      <c r="N360" s="35">
        <f t="shared" ca="1" si="58"/>
        <v>1707.4699999999998</v>
      </c>
      <c r="O360" s="35">
        <f t="shared" ca="1" si="59"/>
        <v>1220.9737878787873</v>
      </c>
      <c r="P360" s="35">
        <f t="shared" ca="1" si="60"/>
        <v>1033.5118939393938</v>
      </c>
      <c r="Q360" s="35">
        <f t="shared" ca="1" si="61"/>
        <v>846.05000000000018</v>
      </c>
      <c r="R360" s="34" t="str">
        <f t="shared" ca="1" si="62"/>
        <v>买</v>
      </c>
      <c r="S360" s="4" t="str">
        <f t="shared" ca="1" si="63"/>
        <v/>
      </c>
      <c r="T360" s="3">
        <f ca="1">IF(R359="买",E360/E359-1,0)-IF(S360=1,计算结果!B$17,0)</f>
        <v>1.8917329048179221E-2</v>
      </c>
      <c r="U360" s="2">
        <f t="shared" ca="1" si="64"/>
        <v>1.5625179319515408</v>
      </c>
      <c r="V360" s="3">
        <f ca="1">1-U360/MAX(U$2:U360)</f>
        <v>0</v>
      </c>
      <c r="W360" s="35">
        <f t="shared" ca="1" si="65"/>
        <v>199.35621212121259</v>
      </c>
    </row>
    <row r="361" spans="1:23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6">
        <v>28116074496</v>
      </c>
      <c r="G361" s="3">
        <f t="shared" si="55"/>
        <v>-6.5618553434764193E-3</v>
      </c>
      <c r="H361" s="3">
        <f>1-E361/MAX(E$2:E361)</f>
        <v>6.5618553434764193E-3</v>
      </c>
      <c r="I361" s="35">
        <f ca="1">IF(ROW()&gt;计算结果!B$18+1,AVERAGE(OFFSET(C361,0,0,-计算结果!B$18,3)),AVERAGE(OFFSET(C361,0,0,-ROW(),3)))</f>
        <v>1326.5491666666662</v>
      </c>
      <c r="J361" s="35">
        <f ca="1">IF(ROW()&gt;计算结果!B$18+1,MAX(OFFSET(C361,0,0,-计算结果!B$18,1)),MAX(OFFSET(C361,0,0,-ROW(),1)))</f>
        <v>1426.1</v>
      </c>
      <c r="K361" s="35">
        <f ca="1">IF(ROW()&gt;计算结果!B$18+1,MIN(OFFSET(D361,0,0,-计算结果!B$18,1)),MIN(OFFSET(D361,0,0,-ROW(),1)))</f>
        <v>1133.19</v>
      </c>
      <c r="L361" s="35">
        <f t="shared" ca="1" si="56"/>
        <v>1519.9083333333324</v>
      </c>
      <c r="M361" s="35">
        <f t="shared" ca="1" si="57"/>
        <v>1619.4591666666661</v>
      </c>
      <c r="N361" s="35">
        <f t="shared" ca="1" si="58"/>
        <v>1719.0099999999998</v>
      </c>
      <c r="O361" s="35">
        <f t="shared" ca="1" si="59"/>
        <v>1226.9983333333325</v>
      </c>
      <c r="P361" s="35">
        <f t="shared" ca="1" si="60"/>
        <v>1033.6391666666664</v>
      </c>
      <c r="Q361" s="35">
        <f t="shared" ca="1" si="61"/>
        <v>840.2800000000002</v>
      </c>
      <c r="R361" s="34" t="str">
        <f t="shared" ca="1" si="62"/>
        <v>买</v>
      </c>
      <c r="S361" s="4" t="str">
        <f t="shared" ca="1" si="63"/>
        <v/>
      </c>
      <c r="T361" s="3">
        <f ca="1">IF(R360="买",E361/E360-1,0)-IF(S361=1,计算结果!B$17,0)</f>
        <v>-6.5618553434764193E-3</v>
      </c>
      <c r="U361" s="2">
        <f t="shared" ca="1" si="64"/>
        <v>1.5522649153104868</v>
      </c>
      <c r="V361" s="3">
        <f ca="1">1-U361/MAX(U$2:U361)</f>
        <v>6.5618553434764193E-3</v>
      </c>
      <c r="W361" s="35">
        <f t="shared" ca="1" si="65"/>
        <v>184.01166666666745</v>
      </c>
    </row>
    <row r="362" spans="1:23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6">
        <v>21154127872</v>
      </c>
      <c r="G362" s="3">
        <f t="shared" si="55"/>
        <v>-1.2756819583135459E-2</v>
      </c>
      <c r="H362" s="3">
        <f>1-E362/MAX(E$2:E362)</f>
        <v>1.9234966521864627E-2</v>
      </c>
      <c r="I362" s="35">
        <f ca="1">IF(ROW()&gt;计算结果!B$18+1,AVERAGE(OFFSET(C362,0,0,-计算结果!B$18,3)),AVERAGE(OFFSET(C362,0,0,-ROW(),3)))</f>
        <v>1332.0014393939389</v>
      </c>
      <c r="J362" s="35">
        <f ca="1">IF(ROW()&gt;计算结果!B$18+1,MAX(OFFSET(C362,0,0,-计算结果!B$18,1)),MAX(OFFSET(C362,0,0,-ROW(),1)))</f>
        <v>1426.1</v>
      </c>
      <c r="K362" s="35">
        <f ca="1">IF(ROW()&gt;计算结果!B$18+1,MIN(OFFSET(D362,0,0,-计算结果!B$18,1)),MIN(OFFSET(D362,0,0,-ROW(),1)))</f>
        <v>1133.19</v>
      </c>
      <c r="L362" s="35">
        <f t="shared" ca="1" si="56"/>
        <v>1530.8128787878777</v>
      </c>
      <c r="M362" s="35">
        <f t="shared" ca="1" si="57"/>
        <v>1624.9114393939385</v>
      </c>
      <c r="N362" s="35">
        <f t="shared" ca="1" si="58"/>
        <v>1719.0099999999998</v>
      </c>
      <c r="O362" s="35">
        <f t="shared" ca="1" si="59"/>
        <v>1237.9028787878779</v>
      </c>
      <c r="P362" s="35">
        <f t="shared" ca="1" si="60"/>
        <v>1039.091439393939</v>
      </c>
      <c r="Q362" s="35">
        <f t="shared" ca="1" si="61"/>
        <v>840.2800000000002</v>
      </c>
      <c r="R362" s="34" t="str">
        <f t="shared" ca="1" si="62"/>
        <v>买</v>
      </c>
      <c r="S362" s="4" t="str">
        <f t="shared" ca="1" si="63"/>
        <v/>
      </c>
      <c r="T362" s="3">
        <f ca="1">IF(R361="买",E362/E361-1,0)-IF(S362=1,计算结果!B$17,0)</f>
        <v>-1.2756819583135459E-2</v>
      </c>
      <c r="U362" s="2">
        <f t="shared" ca="1" si="64"/>
        <v>1.5324629518406399</v>
      </c>
      <c r="V362" s="3">
        <f ca="1">1-U362/MAX(U$2:U362)</f>
        <v>1.9234966521864516E-2</v>
      </c>
      <c r="W362" s="35">
        <f t="shared" ca="1" si="65"/>
        <v>155.10712121212214</v>
      </c>
    </row>
    <row r="363" spans="1:23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6">
        <v>21637517312</v>
      </c>
      <c r="G363" s="3">
        <f t="shared" si="55"/>
        <v>1.8427721265461106E-2</v>
      </c>
      <c r="H363" s="3">
        <f>1-E363/MAX(E$2:E363)</f>
        <v>1.1617018580187821E-3</v>
      </c>
      <c r="I363" s="35">
        <f ca="1">IF(ROW()&gt;计算结果!B$18+1,AVERAGE(OFFSET(C363,0,0,-计算结果!B$18,3)),AVERAGE(OFFSET(C363,0,0,-ROW(),3)))</f>
        <v>1337.6696969696968</v>
      </c>
      <c r="J363" s="35">
        <f ca="1">IF(ROW()&gt;计算结果!B$18+1,MAX(OFFSET(C363,0,0,-计算结果!B$18,1)),MAX(OFFSET(C363,0,0,-ROW(),1)))</f>
        <v>1426.1</v>
      </c>
      <c r="K363" s="35">
        <f ca="1">IF(ROW()&gt;计算结果!B$18+1,MIN(OFFSET(D363,0,0,-计算结果!B$18,1)),MIN(OFFSET(D363,0,0,-ROW(),1)))</f>
        <v>1179.58</v>
      </c>
      <c r="L363" s="35">
        <f t="shared" ca="1" si="56"/>
        <v>1495.7593939393937</v>
      </c>
      <c r="M363" s="35">
        <f t="shared" ca="1" si="57"/>
        <v>1584.1896969696968</v>
      </c>
      <c r="N363" s="35">
        <f t="shared" ca="1" si="58"/>
        <v>1672.62</v>
      </c>
      <c r="O363" s="35">
        <f t="shared" ca="1" si="59"/>
        <v>1249.2393939393937</v>
      </c>
      <c r="P363" s="35">
        <f t="shared" ca="1" si="60"/>
        <v>1091.1496969696968</v>
      </c>
      <c r="Q363" s="35">
        <f t="shared" ca="1" si="61"/>
        <v>933.06</v>
      </c>
      <c r="R363" s="34" t="str">
        <f t="shared" ca="1" si="62"/>
        <v>买</v>
      </c>
      <c r="S363" s="4" t="str">
        <f t="shared" ca="1" si="63"/>
        <v/>
      </c>
      <c r="T363" s="3">
        <f ca="1">IF(R362="买",E363/E362-1,0)-IF(S363=1,计算结果!B$17,0)</f>
        <v>1.8427721265461106E-2</v>
      </c>
      <c r="U363" s="2">
        <f t="shared" ca="1" si="64"/>
        <v>1.5607027519668049</v>
      </c>
      <c r="V363" s="3">
        <f ca="1">1-U363/MAX(U$2:U363)</f>
        <v>1.1617018580188931E-3</v>
      </c>
      <c r="W363" s="35">
        <f t="shared" ca="1" si="65"/>
        <v>169.44060606060634</v>
      </c>
    </row>
    <row r="364" spans="1:23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6">
        <v>22529570816</v>
      </c>
      <c r="G364" s="3">
        <f t="shared" si="55"/>
        <v>-5.8152648941269813E-3</v>
      </c>
      <c r="H364" s="3">
        <f>1-E364/MAX(E$2:E364)</f>
        <v>6.9702111481133588E-3</v>
      </c>
      <c r="I364" s="35">
        <f ca="1">IF(ROW()&gt;计算结果!B$18+1,AVERAGE(OFFSET(C364,0,0,-计算结果!B$18,3)),AVERAGE(OFFSET(C364,0,0,-ROW(),3)))</f>
        <v>1342.4116666666662</v>
      </c>
      <c r="J364" s="35">
        <f ca="1">IF(ROW()&gt;计算结果!B$18+1,MAX(OFFSET(C364,0,0,-计算结果!B$18,1)),MAX(OFFSET(C364,0,0,-ROW(),1)))</f>
        <v>1426.4</v>
      </c>
      <c r="K364" s="35">
        <f ca="1">IF(ROW()&gt;计算结果!B$18+1,MIN(OFFSET(D364,0,0,-计算结果!B$18,1)),MIN(OFFSET(D364,0,0,-ROW(),1)))</f>
        <v>1222.68</v>
      </c>
      <c r="L364" s="35">
        <f t="shared" ca="1" si="56"/>
        <v>1462.1433333333323</v>
      </c>
      <c r="M364" s="35">
        <f t="shared" ca="1" si="57"/>
        <v>1546.1316666666664</v>
      </c>
      <c r="N364" s="35">
        <f t="shared" ca="1" si="58"/>
        <v>1630.1200000000001</v>
      </c>
      <c r="O364" s="35">
        <f t="shared" ca="1" si="59"/>
        <v>1258.4233333333323</v>
      </c>
      <c r="P364" s="35">
        <f t="shared" ca="1" si="60"/>
        <v>1138.6916666666662</v>
      </c>
      <c r="Q364" s="35">
        <f t="shared" ca="1" si="61"/>
        <v>1018.96</v>
      </c>
      <c r="R364" s="34" t="str">
        <f t="shared" ca="1" si="62"/>
        <v>买</v>
      </c>
      <c r="S364" s="4" t="str">
        <f t="shared" ca="1" si="63"/>
        <v/>
      </c>
      <c r="T364" s="3">
        <f ca="1">IF(R363="买",E364/E363-1,0)-IF(S364=1,计算结果!B$17,0)</f>
        <v>-5.8152648941269813E-3</v>
      </c>
      <c r="U364" s="2">
        <f t="shared" ca="1" si="64"/>
        <v>1.5516268520431249</v>
      </c>
      <c r="V364" s="3">
        <f ca="1">1-U364/MAX(U$2:U364)</f>
        <v>6.9702111481134699E-3</v>
      </c>
      <c r="W364" s="35">
        <f t="shared" ca="1" si="65"/>
        <v>152.0066666666678</v>
      </c>
    </row>
    <row r="365" spans="1:23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6">
        <v>18616784896</v>
      </c>
      <c r="G365" s="3">
        <f t="shared" si="55"/>
        <v>1.1982161468486741E-3</v>
      </c>
      <c r="H365" s="3">
        <f>1-E365/MAX(E$2:E365)</f>
        <v>5.7803468208093012E-3</v>
      </c>
      <c r="I365" s="35">
        <f ca="1">IF(ROW()&gt;计算结果!B$18+1,AVERAGE(OFFSET(C365,0,0,-计算结果!B$18,3)),AVERAGE(OFFSET(C365,0,0,-ROW(),3)))</f>
        <v>1346.1699242424238</v>
      </c>
      <c r="J365" s="35">
        <f ca="1">IF(ROW()&gt;计算结果!B$18+1,MAX(OFFSET(C365,0,0,-计算结果!B$18,1)),MAX(OFFSET(C365,0,0,-ROW(),1)))</f>
        <v>1426.4</v>
      </c>
      <c r="K365" s="35">
        <f ca="1">IF(ROW()&gt;计算结果!B$18+1,MIN(OFFSET(D365,0,0,-计算结果!B$18,1)),MIN(OFFSET(D365,0,0,-ROW(),1)))</f>
        <v>1243.47</v>
      </c>
      <c r="L365" s="35">
        <f t="shared" ca="1" si="56"/>
        <v>1448.8698484848476</v>
      </c>
      <c r="M365" s="35">
        <f t="shared" ca="1" si="57"/>
        <v>1529.0999242424239</v>
      </c>
      <c r="N365" s="35">
        <f t="shared" ca="1" si="58"/>
        <v>1609.3300000000002</v>
      </c>
      <c r="O365" s="35">
        <f t="shared" ca="1" si="59"/>
        <v>1265.9398484848475</v>
      </c>
      <c r="P365" s="35">
        <f t="shared" ca="1" si="60"/>
        <v>1163.2399242424237</v>
      </c>
      <c r="Q365" s="35">
        <f t="shared" ca="1" si="61"/>
        <v>1060.54</v>
      </c>
      <c r="R365" s="34" t="str">
        <f t="shared" ca="1" si="62"/>
        <v>买</v>
      </c>
      <c r="S365" s="4" t="str">
        <f t="shared" ca="1" si="63"/>
        <v/>
      </c>
      <c r="T365" s="3">
        <f ca="1">IF(R364="买",E365/E364-1,0)-IF(S365=1,计算结果!B$17,0)</f>
        <v>1.1982161468486741E-3</v>
      </c>
      <c r="U365" s="2">
        <f t="shared" ca="1" si="64"/>
        <v>1.5534860363911269</v>
      </c>
      <c r="V365" s="3">
        <f ca="1">1-U365/MAX(U$2:U365)</f>
        <v>5.7803468208094122E-3</v>
      </c>
      <c r="W365" s="35">
        <f t="shared" ca="1" si="65"/>
        <v>146.18015151515237</v>
      </c>
    </row>
    <row r="366" spans="1:23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6">
        <v>18958952448</v>
      </c>
      <c r="G366" s="3">
        <f t="shared" si="55"/>
        <v>4.5676004872108322E-3</v>
      </c>
      <c r="H366" s="3">
        <f>1-E366/MAX(E$2:E366)</f>
        <v>1.2391486485534564E-3</v>
      </c>
      <c r="I366" s="35">
        <f ca="1">IF(ROW()&gt;计算结果!B$18+1,AVERAGE(OFFSET(C366,0,0,-计算结果!B$18,3)),AVERAGE(OFFSET(C366,0,0,-ROW(),3)))</f>
        <v>1349.6609090909085</v>
      </c>
      <c r="J366" s="35">
        <f ca="1">IF(ROW()&gt;计算结果!B$18+1,MAX(OFFSET(C366,0,0,-计算结果!B$18,1)),MAX(OFFSET(C366,0,0,-ROW(),1)))</f>
        <v>1426.4</v>
      </c>
      <c r="K366" s="35">
        <f ca="1">IF(ROW()&gt;计算结果!B$18+1,MIN(OFFSET(D366,0,0,-计算结果!B$18,1)),MIN(OFFSET(D366,0,0,-ROW(),1)))</f>
        <v>1252.68</v>
      </c>
      <c r="L366" s="35">
        <f t="shared" ca="1" si="56"/>
        <v>1446.6418181818169</v>
      </c>
      <c r="M366" s="35">
        <f t="shared" ca="1" si="57"/>
        <v>1523.3809090909083</v>
      </c>
      <c r="N366" s="35">
        <f t="shared" ca="1" si="58"/>
        <v>1600.1200000000001</v>
      </c>
      <c r="O366" s="35">
        <f t="shared" ca="1" si="59"/>
        <v>1272.9218181818169</v>
      </c>
      <c r="P366" s="35">
        <f t="shared" ca="1" si="60"/>
        <v>1175.9409090909085</v>
      </c>
      <c r="Q366" s="35">
        <f t="shared" ca="1" si="61"/>
        <v>1078.96</v>
      </c>
      <c r="R366" s="34" t="str">
        <f t="shared" ca="1" si="62"/>
        <v>买</v>
      </c>
      <c r="S366" s="4" t="str">
        <f t="shared" ca="1" si="63"/>
        <v/>
      </c>
      <c r="T366" s="3">
        <f ca="1">IF(R365="买",E366/E365-1,0)-IF(S366=1,计算结果!B$17,0)</f>
        <v>4.5676004872108322E-3</v>
      </c>
      <c r="U366" s="2">
        <f t="shared" ca="1" si="64"/>
        <v>1.5605817399678223</v>
      </c>
      <c r="V366" s="3">
        <f ca="1">1-U366/MAX(U$2:U366)</f>
        <v>1.2391486485535674E-3</v>
      </c>
      <c r="W366" s="35">
        <f t="shared" ca="1" si="65"/>
        <v>145.64818181818305</v>
      </c>
    </row>
    <row r="367" spans="1:23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6">
        <v>24831172608</v>
      </c>
      <c r="G367" s="3">
        <f t="shared" si="55"/>
        <v>4.4410920856918779E-4</v>
      </c>
      <c r="H367" s="3">
        <f>1-E367/MAX(E$2:E367)</f>
        <v>7.9558975730986692E-4</v>
      </c>
      <c r="I367" s="35">
        <f ca="1">IF(ROW()&gt;计算结果!B$18+1,AVERAGE(OFFSET(C367,0,0,-计算结果!B$18,3)),AVERAGE(OFFSET(C367,0,0,-ROW(),3)))</f>
        <v>1353.1656060606058</v>
      </c>
      <c r="J367" s="35">
        <f ca="1">IF(ROW()&gt;计算结果!B$18+1,MAX(OFFSET(C367,0,0,-计算结果!B$18,1)),MAX(OFFSET(C367,0,0,-ROW(),1)))</f>
        <v>1430.94</v>
      </c>
      <c r="K367" s="35">
        <f ca="1">IF(ROW()&gt;计算结果!B$18+1,MIN(OFFSET(D367,0,0,-计算结果!B$18,1)),MIN(OFFSET(D367,0,0,-ROW(),1)))</f>
        <v>1252.68</v>
      </c>
      <c r="L367" s="35">
        <f t="shared" ca="1" si="56"/>
        <v>1453.6512121212115</v>
      </c>
      <c r="M367" s="35">
        <f t="shared" ca="1" si="57"/>
        <v>1531.425606060606</v>
      </c>
      <c r="N367" s="35">
        <f t="shared" ca="1" si="58"/>
        <v>1609.2</v>
      </c>
      <c r="O367" s="35">
        <f t="shared" ca="1" si="59"/>
        <v>1275.3912121212115</v>
      </c>
      <c r="P367" s="35">
        <f t="shared" ca="1" si="60"/>
        <v>1174.9056060606058</v>
      </c>
      <c r="Q367" s="35">
        <f t="shared" ca="1" si="61"/>
        <v>1074.42</v>
      </c>
      <c r="R367" s="34" t="str">
        <f t="shared" ca="1" si="62"/>
        <v>买</v>
      </c>
      <c r="S367" s="4" t="str">
        <f t="shared" ca="1" si="63"/>
        <v/>
      </c>
      <c r="T367" s="3">
        <f ca="1">IF(R366="买",E367/E366-1,0)-IF(S367=1,计算结果!B$17,0)</f>
        <v>4.4410920856918779E-4</v>
      </c>
      <c r="U367" s="2">
        <f t="shared" ca="1" si="64"/>
        <v>1.5612748086892669</v>
      </c>
      <c r="V367" s="3">
        <f ca="1">1-U367/MAX(U$2:U367)</f>
        <v>7.9558975730997794E-4</v>
      </c>
      <c r="W367" s="35">
        <f t="shared" ca="1" si="65"/>
        <v>143.80878787878851</v>
      </c>
    </row>
    <row r="368" spans="1:23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6">
        <v>31700086784</v>
      </c>
      <c r="G368" s="3">
        <f t="shared" si="55"/>
        <v>-5.1514937993235699E-2</v>
      </c>
      <c r="H368" s="3">
        <f>1-E368/MAX(E$2:E368)</f>
        <v>5.2269542993529705E-2</v>
      </c>
      <c r="I368" s="35">
        <f ca="1">IF(ROW()&gt;计算结果!B$18+1,AVERAGE(OFFSET(C368,0,0,-计算结果!B$18,3)),AVERAGE(OFFSET(C368,0,0,-ROW(),3)))</f>
        <v>1355.1585606060603</v>
      </c>
      <c r="J368" s="35">
        <f ca="1">IF(ROW()&gt;计算结果!B$18+1,MAX(OFFSET(C368,0,0,-计算结果!B$18,1)),MAX(OFFSET(C368,0,0,-ROW(),1)))</f>
        <v>1430.94</v>
      </c>
      <c r="K368" s="35">
        <f ca="1">IF(ROW()&gt;计算结果!B$18+1,MIN(OFFSET(D368,0,0,-计算结果!B$18,1)),MIN(OFFSET(D368,0,0,-ROW(),1)))</f>
        <v>1269.52</v>
      </c>
      <c r="L368" s="35">
        <f t="shared" ca="1" si="56"/>
        <v>1440.7971212121206</v>
      </c>
      <c r="M368" s="35">
        <f t="shared" ca="1" si="57"/>
        <v>1516.5785606060604</v>
      </c>
      <c r="N368" s="35">
        <f t="shared" ca="1" si="58"/>
        <v>1592.3600000000001</v>
      </c>
      <c r="O368" s="35">
        <f t="shared" ca="1" si="59"/>
        <v>1279.3771212121205</v>
      </c>
      <c r="P368" s="35">
        <f t="shared" ca="1" si="60"/>
        <v>1193.7385606060602</v>
      </c>
      <c r="Q368" s="35">
        <f t="shared" ca="1" si="61"/>
        <v>1108.0999999999999</v>
      </c>
      <c r="R368" s="34" t="str">
        <f t="shared" ca="1" si="62"/>
        <v>卖</v>
      </c>
      <c r="S368" s="4">
        <f t="shared" ca="1" si="63"/>
        <v>1</v>
      </c>
      <c r="T368" s="3">
        <f ca="1">IF(R367="买",E368/E367-1,0)-IF(S368=1,计算结果!B$17,0)</f>
        <v>-5.1514937993235699E-2</v>
      </c>
      <c r="U368" s="2">
        <f t="shared" ca="1" si="64"/>
        <v>1.4808458337292385</v>
      </c>
      <c r="V368" s="3">
        <f ca="1">1-U368/MAX(U$2:U368)</f>
        <v>5.2269542993529705E-2</v>
      </c>
      <c r="W368" s="35">
        <f t="shared" ca="1" si="65"/>
        <v>66.71287878787939</v>
      </c>
    </row>
    <row r="369" spans="1:23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6">
        <v>21065093120</v>
      </c>
      <c r="G369" s="3">
        <f t="shared" si="55"/>
        <v>8.2015318440817886E-3</v>
      </c>
      <c r="H369" s="3">
        <f>1-E369/MAX(E$2:E369)</f>
        <v>4.4496701470784883E-2</v>
      </c>
      <c r="I369" s="35">
        <f ca="1">IF(ROW()&gt;计算结果!B$18+1,AVERAGE(OFFSET(C369,0,0,-计算结果!B$18,3)),AVERAGE(OFFSET(C369,0,0,-ROW(),3)))</f>
        <v>1355.5077272727269</v>
      </c>
      <c r="J369" s="35">
        <f ca="1">IF(ROW()&gt;计算结果!B$18+1,MAX(OFFSET(C369,0,0,-计算结果!B$18,1)),MAX(OFFSET(C369,0,0,-ROW(),1)))</f>
        <v>1430.94</v>
      </c>
      <c r="K369" s="35">
        <f ca="1">IF(ROW()&gt;计算结果!B$18+1,MIN(OFFSET(D369,0,0,-计算结果!B$18,1)),MIN(OFFSET(D369,0,0,-ROW(),1)))</f>
        <v>1269.52</v>
      </c>
      <c r="L369" s="35">
        <f t="shared" ca="1" si="56"/>
        <v>1441.4954545454539</v>
      </c>
      <c r="M369" s="35">
        <f t="shared" ca="1" si="57"/>
        <v>1516.9277272727272</v>
      </c>
      <c r="N369" s="35">
        <f t="shared" ca="1" si="58"/>
        <v>1592.3600000000001</v>
      </c>
      <c r="O369" s="35">
        <f t="shared" ca="1" si="59"/>
        <v>1280.0754545454538</v>
      </c>
      <c r="P369" s="35">
        <f t="shared" ca="1" si="60"/>
        <v>1194.0877272727269</v>
      </c>
      <c r="Q369" s="35">
        <f t="shared" ca="1" si="61"/>
        <v>1108.0999999999999</v>
      </c>
      <c r="R369" s="34" t="str">
        <f t="shared" ca="1" si="62"/>
        <v>买</v>
      </c>
      <c r="S369" s="4">
        <f t="shared" ca="1" si="63"/>
        <v>1</v>
      </c>
      <c r="T369" s="3">
        <f ca="1">IF(R368="买",E369/E368-1,0)-IF(S369=1,计算结果!B$17,0)</f>
        <v>0</v>
      </c>
      <c r="U369" s="2">
        <f t="shared" ca="1" si="64"/>
        <v>1.4808458337292385</v>
      </c>
      <c r="V369" s="3">
        <f ca="1">1-U369/MAX(U$2:U369)</f>
        <v>5.2269542993529705E-2</v>
      </c>
      <c r="W369" s="35">
        <f t="shared" ca="1" si="65"/>
        <v>77.054545454546314</v>
      </c>
    </row>
    <row r="370" spans="1:23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6">
        <v>16046823424</v>
      </c>
      <c r="G370" s="3">
        <f t="shared" si="55"/>
        <v>1.1141158179393207E-2</v>
      </c>
      <c r="H370" s="3">
        <f>1-E370/MAX(E$2:E370)</f>
        <v>3.3851288080938846E-2</v>
      </c>
      <c r="I370" s="35">
        <f ca="1">IF(ROW()&gt;计算结果!B$18+1,AVERAGE(OFFSET(C370,0,0,-计算结果!B$18,3)),AVERAGE(OFFSET(C370,0,0,-ROW(),3)))</f>
        <v>1355.9036363636365</v>
      </c>
      <c r="J370" s="35">
        <f ca="1">IF(ROW()&gt;计算结果!B$18+1,MAX(OFFSET(C370,0,0,-计算结果!B$18,1)),MAX(OFFSET(C370,0,0,-ROW(),1)))</f>
        <v>1430.94</v>
      </c>
      <c r="K370" s="35">
        <f ca="1">IF(ROW()&gt;计算结果!B$18+1,MIN(OFFSET(D370,0,0,-计算结果!B$18,1)),MIN(OFFSET(D370,0,0,-ROW(),1)))</f>
        <v>1269.52</v>
      </c>
      <c r="L370" s="35">
        <f t="shared" ca="1" si="56"/>
        <v>1442.2872727272729</v>
      </c>
      <c r="M370" s="35">
        <f t="shared" ca="1" si="57"/>
        <v>1517.3236363636365</v>
      </c>
      <c r="N370" s="35">
        <f t="shared" ca="1" si="58"/>
        <v>1592.3600000000001</v>
      </c>
      <c r="O370" s="35">
        <f t="shared" ca="1" si="59"/>
        <v>1280.8672727272728</v>
      </c>
      <c r="P370" s="35">
        <f t="shared" ca="1" si="60"/>
        <v>1194.4836363636364</v>
      </c>
      <c r="Q370" s="35">
        <f t="shared" ca="1" si="61"/>
        <v>1108.0999999999999</v>
      </c>
      <c r="R370" s="34" t="str">
        <f t="shared" ca="1" si="62"/>
        <v>买</v>
      </c>
      <c r="S370" s="4" t="str">
        <f t="shared" ca="1" si="63"/>
        <v/>
      </c>
      <c r="T370" s="3">
        <f ca="1">IF(R369="买",E370/E369-1,0)-IF(S370=1,计算结果!B$17,0)</f>
        <v>1.1141158179393207E-2</v>
      </c>
      <c r="U370" s="2">
        <f t="shared" ca="1" si="64"/>
        <v>1.4973441714021114</v>
      </c>
      <c r="V370" s="3">
        <f ca="1">1-U370/MAX(U$2:U370)</f>
        <v>4.1710728060592062E-2</v>
      </c>
      <c r="W370" s="35">
        <f t="shared" ca="1" si="65"/>
        <v>91.382727272727152</v>
      </c>
    </row>
    <row r="371" spans="1:23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6">
        <v>14797115392</v>
      </c>
      <c r="G371" s="3">
        <f t="shared" si="55"/>
        <v>8.52614319548195E-4</v>
      </c>
      <c r="H371" s="3">
        <f>1-E371/MAX(E$2:E371)</f>
        <v>3.3027535854343593E-2</v>
      </c>
      <c r="I371" s="35">
        <f ca="1">IF(ROW()&gt;计算结果!B$18+1,AVERAGE(OFFSET(C371,0,0,-计算结果!B$18,3)),AVERAGE(OFFSET(C371,0,0,-ROW(),3)))</f>
        <v>1356.7248484848487</v>
      </c>
      <c r="J371" s="35">
        <f ca="1">IF(ROW()&gt;计算结果!B$18+1,MAX(OFFSET(C371,0,0,-计算结果!B$18,1)),MAX(OFFSET(C371,0,0,-ROW(),1)))</f>
        <v>1430.94</v>
      </c>
      <c r="K371" s="35">
        <f ca="1">IF(ROW()&gt;计算结果!B$18+1,MIN(OFFSET(D371,0,0,-计算结果!B$18,1)),MIN(OFFSET(D371,0,0,-ROW(),1)))</f>
        <v>1269.52</v>
      </c>
      <c r="L371" s="35">
        <f t="shared" ca="1" si="56"/>
        <v>1443.9296969696975</v>
      </c>
      <c r="M371" s="35">
        <f t="shared" ca="1" si="57"/>
        <v>1518.1448484848488</v>
      </c>
      <c r="N371" s="35">
        <f t="shared" ca="1" si="58"/>
        <v>1592.3600000000001</v>
      </c>
      <c r="O371" s="35">
        <f t="shared" ca="1" si="59"/>
        <v>1282.5096969696974</v>
      </c>
      <c r="P371" s="35">
        <f t="shared" ca="1" si="60"/>
        <v>1195.3048484848487</v>
      </c>
      <c r="Q371" s="35">
        <f t="shared" ca="1" si="61"/>
        <v>1108.0999999999999</v>
      </c>
      <c r="R371" s="34" t="str">
        <f t="shared" ca="1" si="62"/>
        <v>买</v>
      </c>
      <c r="S371" s="4" t="str">
        <f t="shared" ca="1" si="63"/>
        <v/>
      </c>
      <c r="T371" s="3">
        <f ca="1">IF(R370="买",E371/E370-1,0)-IF(S371=1,计算结果!B$17,0)</f>
        <v>8.52614319548195E-4</v>
      </c>
      <c r="U371" s="2">
        <f t="shared" ca="1" si="64"/>
        <v>1.4986208284839408</v>
      </c>
      <c r="V371" s="3">
        <f ca="1">1-U371/MAX(U$2:U371)</f>
        <v>4.0893676905067067E-2</v>
      </c>
      <c r="W371" s="35">
        <f t="shared" ca="1" si="65"/>
        <v>90.910303030302657</v>
      </c>
    </row>
    <row r="372" spans="1:23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6">
        <v>15923620864</v>
      </c>
      <c r="G372" s="3">
        <f t="shared" si="55"/>
        <v>-2.677986340667815E-2</v>
      </c>
      <c r="H372" s="3">
        <f>1-E372/MAX(E$2:E372)</f>
        <v>5.8922926362183325E-2</v>
      </c>
      <c r="I372" s="35">
        <f ca="1">IF(ROW()&gt;计算结果!B$18+1,AVERAGE(OFFSET(C372,0,0,-计算结果!B$18,3)),AVERAGE(OFFSET(C372,0,0,-ROW(),3)))</f>
        <v>1357.2125757575761</v>
      </c>
      <c r="J372" s="35">
        <f ca="1">IF(ROW()&gt;计算结果!B$18+1,MAX(OFFSET(C372,0,0,-计算结果!B$18,1)),MAX(OFFSET(C372,0,0,-ROW(),1)))</f>
        <v>1430.94</v>
      </c>
      <c r="K372" s="35">
        <f ca="1">IF(ROW()&gt;计算结果!B$18+1,MIN(OFFSET(D372,0,0,-计算结果!B$18,1)),MIN(OFFSET(D372,0,0,-ROW(),1)))</f>
        <v>1269.52</v>
      </c>
      <c r="L372" s="35">
        <f t="shared" ca="1" si="56"/>
        <v>1444.9051515151523</v>
      </c>
      <c r="M372" s="35">
        <f t="shared" ca="1" si="57"/>
        <v>1518.6325757575764</v>
      </c>
      <c r="N372" s="35">
        <f t="shared" ca="1" si="58"/>
        <v>1592.3600000000001</v>
      </c>
      <c r="O372" s="35">
        <f t="shared" ca="1" si="59"/>
        <v>1283.4851515151522</v>
      </c>
      <c r="P372" s="35">
        <f t="shared" ca="1" si="60"/>
        <v>1195.7925757575761</v>
      </c>
      <c r="Q372" s="35">
        <f t="shared" ca="1" si="61"/>
        <v>1108.0999999999999</v>
      </c>
      <c r="R372" s="34" t="str">
        <f t="shared" ca="1" si="62"/>
        <v>卖</v>
      </c>
      <c r="S372" s="4">
        <f t="shared" ca="1" si="63"/>
        <v>1</v>
      </c>
      <c r="T372" s="3">
        <f ca="1">IF(R371="买",E372/E371-1,0)-IF(S372=1,计算结果!B$17,0)</f>
        <v>-2.677986340667815E-2</v>
      </c>
      <c r="U372" s="2">
        <f t="shared" ca="1" si="64"/>
        <v>1.4584879673987381</v>
      </c>
      <c r="V372" s="3">
        <f ca="1">1-U372/MAX(U$2:U372)</f>
        <v>6.6578413230030664E-2</v>
      </c>
      <c r="W372" s="35">
        <f t="shared" ca="1" si="65"/>
        <v>53.154848484847889</v>
      </c>
    </row>
    <row r="373" spans="1:23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6">
        <v>11505538048</v>
      </c>
      <c r="G373" s="3">
        <f t="shared" si="55"/>
        <v>6.3966363418721528E-3</v>
      </c>
      <c r="H373" s="3">
        <f>1-E373/MAX(E$2:E373)</f>
        <v>5.290319855244896E-2</v>
      </c>
      <c r="I373" s="35">
        <f ca="1">IF(ROW()&gt;计算结果!B$18+1,AVERAGE(OFFSET(C373,0,0,-计算结果!B$18,3)),AVERAGE(OFFSET(C373,0,0,-ROW(),3)))</f>
        <v>1356.8684848484852</v>
      </c>
      <c r="J373" s="35">
        <f ca="1">IF(ROW()&gt;计算结果!B$18+1,MAX(OFFSET(C373,0,0,-计算结果!B$18,1)),MAX(OFFSET(C373,0,0,-ROW(),1)))</f>
        <v>1430.94</v>
      </c>
      <c r="K373" s="35">
        <f ca="1">IF(ROW()&gt;计算结果!B$18+1,MIN(OFFSET(D373,0,0,-计算结果!B$18,1)),MIN(OFFSET(D373,0,0,-ROW(),1)))</f>
        <v>1269.52</v>
      </c>
      <c r="L373" s="35">
        <f t="shared" ca="1" si="56"/>
        <v>1444.2169696969704</v>
      </c>
      <c r="M373" s="35">
        <f t="shared" ca="1" si="57"/>
        <v>1518.288484848485</v>
      </c>
      <c r="N373" s="35">
        <f t="shared" ca="1" si="58"/>
        <v>1592.3600000000001</v>
      </c>
      <c r="O373" s="35">
        <f t="shared" ca="1" si="59"/>
        <v>1282.7969696969703</v>
      </c>
      <c r="P373" s="35">
        <f t="shared" ca="1" si="60"/>
        <v>1195.4484848484851</v>
      </c>
      <c r="Q373" s="35">
        <f t="shared" ca="1" si="61"/>
        <v>1108.0999999999999</v>
      </c>
      <c r="R373" s="34" t="str">
        <f t="shared" ca="1" si="62"/>
        <v>卖</v>
      </c>
      <c r="S373" s="4" t="str">
        <f t="shared" ca="1" si="63"/>
        <v/>
      </c>
      <c r="T373" s="3">
        <f ca="1">IF(R372="买",E373/E372-1,0)-IF(S373=1,计算结果!B$17,0)</f>
        <v>0</v>
      </c>
      <c r="U373" s="2">
        <f t="shared" ca="1" si="64"/>
        <v>1.4584879673987381</v>
      </c>
      <c r="V373" s="3">
        <f ca="1">1-U373/MAX(U$2:U373)</f>
        <v>6.6578413230030664E-2</v>
      </c>
      <c r="W373" s="35">
        <f t="shared" ca="1" si="65"/>
        <v>62.393030303029718</v>
      </c>
    </row>
    <row r="374" spans="1:23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6">
        <v>12442432512</v>
      </c>
      <c r="G374" s="3">
        <f t="shared" si="55"/>
        <v>8.058341200871233E-3</v>
      </c>
      <c r="H374" s="3">
        <f>1-E374/MAX(E$2:E374)</f>
        <v>4.5271169376130849E-2</v>
      </c>
      <c r="I374" s="35">
        <f ca="1">IF(ROW()&gt;计算结果!B$18+1,AVERAGE(OFFSET(C374,0,0,-计算结果!B$18,3)),AVERAGE(OFFSET(C374,0,0,-ROW(),3)))</f>
        <v>1356.3862878787879</v>
      </c>
      <c r="J374" s="35">
        <f ca="1">IF(ROW()&gt;计算结果!B$18+1,MAX(OFFSET(C374,0,0,-计算结果!B$18,1)),MAX(OFFSET(C374,0,0,-ROW(),1)))</f>
        <v>1430.94</v>
      </c>
      <c r="K374" s="35">
        <f ca="1">IF(ROW()&gt;计算结果!B$18+1,MIN(OFFSET(D374,0,0,-计算结果!B$18,1)),MIN(OFFSET(D374,0,0,-ROW(),1)))</f>
        <v>1269.52</v>
      </c>
      <c r="L374" s="35">
        <f t="shared" ca="1" si="56"/>
        <v>1443.2525757575759</v>
      </c>
      <c r="M374" s="35">
        <f t="shared" ca="1" si="57"/>
        <v>1517.8062878787882</v>
      </c>
      <c r="N374" s="35">
        <f t="shared" ca="1" si="58"/>
        <v>1592.3600000000001</v>
      </c>
      <c r="O374" s="35">
        <f t="shared" ca="1" si="59"/>
        <v>1281.8325757575758</v>
      </c>
      <c r="P374" s="35">
        <f t="shared" ca="1" si="60"/>
        <v>1194.9662878787879</v>
      </c>
      <c r="Q374" s="35">
        <f t="shared" ca="1" si="61"/>
        <v>1108.0999999999999</v>
      </c>
      <c r="R374" s="34" t="str">
        <f t="shared" ca="1" si="62"/>
        <v>卖</v>
      </c>
      <c r="S374" s="4" t="str">
        <f t="shared" ca="1" si="63"/>
        <v/>
      </c>
      <c r="T374" s="3">
        <f ca="1">IF(R373="买",E374/E373-1,0)-IF(S374=1,计算结果!B$17,0)</f>
        <v>0</v>
      </c>
      <c r="U374" s="2">
        <f t="shared" ca="1" si="64"/>
        <v>1.4584879673987381</v>
      </c>
      <c r="V374" s="3">
        <f ca="1">1-U374/MAX(U$2:U374)</f>
        <v>6.6578413230030664E-2</v>
      </c>
      <c r="W374" s="35">
        <f t="shared" ca="1" si="65"/>
        <v>74.197424242424177</v>
      </c>
    </row>
    <row r="375" spans="1:23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6">
        <v>12517729280</v>
      </c>
      <c r="G375" s="3">
        <f t="shared" si="55"/>
        <v>1.5412638363456743E-3</v>
      </c>
      <c r="H375" s="3">
        <f>1-E375/MAX(E$2:E375)</f>
        <v>4.3799680355973591E-2</v>
      </c>
      <c r="I375" s="35">
        <f ca="1">IF(ROW()&gt;计算结果!B$18+1,AVERAGE(OFFSET(C375,0,0,-计算结果!B$18,3)),AVERAGE(OFFSET(C375,0,0,-ROW(),3)))</f>
        <v>1356.7368939393939</v>
      </c>
      <c r="J375" s="35">
        <f ca="1">IF(ROW()&gt;计算结果!B$18+1,MAX(OFFSET(C375,0,0,-计算结果!B$18,1)),MAX(OFFSET(C375,0,0,-ROW(),1)))</f>
        <v>1430.94</v>
      </c>
      <c r="K375" s="35">
        <f ca="1">IF(ROW()&gt;计算结果!B$18+1,MIN(OFFSET(D375,0,0,-计算结果!B$18,1)),MIN(OFFSET(D375,0,0,-ROW(),1)))</f>
        <v>1269.52</v>
      </c>
      <c r="L375" s="35">
        <f t="shared" ca="1" si="56"/>
        <v>1443.9537878787878</v>
      </c>
      <c r="M375" s="35">
        <f t="shared" ca="1" si="57"/>
        <v>1518.1568939393942</v>
      </c>
      <c r="N375" s="35">
        <f t="shared" ca="1" si="58"/>
        <v>1592.3600000000001</v>
      </c>
      <c r="O375" s="35">
        <f t="shared" ca="1" si="59"/>
        <v>1282.5337878787877</v>
      </c>
      <c r="P375" s="35">
        <f t="shared" ca="1" si="60"/>
        <v>1195.3168939393938</v>
      </c>
      <c r="Q375" s="35">
        <f t="shared" ca="1" si="61"/>
        <v>1108.0999999999999</v>
      </c>
      <c r="R375" s="34" t="str">
        <f t="shared" ca="1" si="62"/>
        <v>买</v>
      </c>
      <c r="S375" s="4">
        <f t="shared" ca="1" si="63"/>
        <v>1</v>
      </c>
      <c r="T375" s="3">
        <f ca="1">IF(R374="买",E375/E374-1,0)-IF(S375=1,计算结果!B$17,0)</f>
        <v>0</v>
      </c>
      <c r="U375" s="2">
        <f t="shared" ca="1" si="64"/>
        <v>1.4584879673987381</v>
      </c>
      <c r="V375" s="3">
        <f ca="1">1-U375/MAX(U$2:U375)</f>
        <v>6.6578413230030664E-2</v>
      </c>
      <c r="W375" s="35">
        <f t="shared" ca="1" si="65"/>
        <v>75.586212121212156</v>
      </c>
    </row>
    <row r="376" spans="1:23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6">
        <v>14089738240</v>
      </c>
      <c r="G376" s="3">
        <f t="shared" si="55"/>
        <v>1.1817806968456468E-2</v>
      </c>
      <c r="H376" s="3">
        <f>1-E376/MAX(E$2:E376)</f>
        <v>3.2499489555244065E-2</v>
      </c>
      <c r="I376" s="35">
        <f ca="1">IF(ROW()&gt;计算结果!B$18+1,AVERAGE(OFFSET(C376,0,0,-计算结果!B$18,3)),AVERAGE(OFFSET(C376,0,0,-ROW(),3)))</f>
        <v>1358.0660606060608</v>
      </c>
      <c r="J376" s="35">
        <f ca="1">IF(ROW()&gt;计算结果!B$18+1,MAX(OFFSET(C376,0,0,-计算结果!B$18,1)),MAX(OFFSET(C376,0,0,-ROW(),1)))</f>
        <v>1430.94</v>
      </c>
      <c r="K376" s="35">
        <f ca="1">IF(ROW()&gt;计算结果!B$18+1,MIN(OFFSET(D376,0,0,-计算结果!B$18,1)),MIN(OFFSET(D376,0,0,-ROW(),1)))</f>
        <v>1269.52</v>
      </c>
      <c r="L376" s="35">
        <f t="shared" ca="1" si="56"/>
        <v>1446.6121212121216</v>
      </c>
      <c r="M376" s="35">
        <f t="shared" ca="1" si="57"/>
        <v>1519.4860606060606</v>
      </c>
      <c r="N376" s="35">
        <f t="shared" ca="1" si="58"/>
        <v>1592.3600000000001</v>
      </c>
      <c r="O376" s="35">
        <f t="shared" ca="1" si="59"/>
        <v>1285.1921212121215</v>
      </c>
      <c r="P376" s="35">
        <f t="shared" ca="1" si="60"/>
        <v>1196.6460606060607</v>
      </c>
      <c r="Q376" s="35">
        <f t="shared" ca="1" si="61"/>
        <v>1108.0999999999999</v>
      </c>
      <c r="R376" s="34" t="str">
        <f t="shared" ca="1" si="62"/>
        <v>买</v>
      </c>
      <c r="S376" s="4" t="str">
        <f t="shared" ca="1" si="63"/>
        <v/>
      </c>
      <c r="T376" s="3">
        <f ca="1">IF(R375="买",E376/E375-1,0)-IF(S376=1,计算结果!B$17,0)</f>
        <v>1.1817806968456468E-2</v>
      </c>
      <c r="U376" s="2">
        <f t="shared" ca="1" si="64"/>
        <v>1.4757240966632728</v>
      </c>
      <c r="V376" s="3">
        <f ca="1">1-U376/MAX(U$2:U376)</f>
        <v>5.5547417097392859E-2</v>
      </c>
      <c r="W376" s="35">
        <f t="shared" ca="1" si="65"/>
        <v>88.977878787878581</v>
      </c>
    </row>
    <row r="377" spans="1:23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6">
        <v>12059952128</v>
      </c>
      <c r="G377" s="3">
        <f t="shared" si="55"/>
        <v>-2.0885334420051027E-3</v>
      </c>
      <c r="H377" s="3">
        <f>1-E377/MAX(E$2:E377)</f>
        <v>3.4520146726464973E-2</v>
      </c>
      <c r="I377" s="35">
        <f ca="1">IF(ROW()&gt;计算结果!B$18+1,AVERAGE(OFFSET(C377,0,0,-计算结果!B$18,3)),AVERAGE(OFFSET(C377,0,0,-ROW(),3)))</f>
        <v>1359.6512878787878</v>
      </c>
      <c r="J377" s="35">
        <f ca="1">IF(ROW()&gt;计算结果!B$18+1,MAX(OFFSET(C377,0,0,-计算结果!B$18,1)),MAX(OFFSET(C377,0,0,-ROW(),1)))</f>
        <v>1430.94</v>
      </c>
      <c r="K377" s="35">
        <f ca="1">IF(ROW()&gt;计算结果!B$18+1,MIN(OFFSET(D377,0,0,-计算结果!B$18,1)),MIN(OFFSET(D377,0,0,-ROW(),1)))</f>
        <v>1269.52</v>
      </c>
      <c r="L377" s="35">
        <f t="shared" ca="1" si="56"/>
        <v>1449.7825757575756</v>
      </c>
      <c r="M377" s="35">
        <f t="shared" ca="1" si="57"/>
        <v>1521.0712878787876</v>
      </c>
      <c r="N377" s="35">
        <f t="shared" ca="1" si="58"/>
        <v>1592.3600000000001</v>
      </c>
      <c r="O377" s="35">
        <f t="shared" ca="1" si="59"/>
        <v>1288.3625757575755</v>
      </c>
      <c r="P377" s="35">
        <f t="shared" ca="1" si="60"/>
        <v>1198.2312878787877</v>
      </c>
      <c r="Q377" s="35">
        <f t="shared" ca="1" si="61"/>
        <v>1108.0999999999999</v>
      </c>
      <c r="R377" s="34" t="str">
        <f t="shared" ca="1" si="62"/>
        <v>买</v>
      </c>
      <c r="S377" s="4" t="str">
        <f t="shared" ca="1" si="63"/>
        <v/>
      </c>
      <c r="T377" s="3">
        <f ca="1">IF(R376="买",E377/E376-1,0)-IF(S377=1,计算结果!B$17,0)</f>
        <v>-2.0885334420051027E-3</v>
      </c>
      <c r="U377" s="2">
        <f t="shared" ca="1" si="64"/>
        <v>1.4726419975362188</v>
      </c>
      <c r="V377" s="3">
        <f ca="1">1-U377/MAX(U$2:U377)</f>
        <v>5.7519937901173046E-2</v>
      </c>
      <c r="W377" s="35">
        <f t="shared" ca="1" si="65"/>
        <v>82.937424242424413</v>
      </c>
    </row>
    <row r="378" spans="1:23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6">
        <v>14751695872</v>
      </c>
      <c r="G378" s="3">
        <f t="shared" si="55"/>
        <v>-1.1485451761102605E-2</v>
      </c>
      <c r="H378" s="3">
        <f>1-E378/MAX(E$2:E378)</f>
        <v>4.5609119007554599E-2</v>
      </c>
      <c r="I378" s="35">
        <f ca="1">IF(ROW()&gt;计算结果!B$18+1,AVERAGE(OFFSET(C378,0,0,-计算结果!B$18,3)),AVERAGE(OFFSET(C378,0,0,-ROW(),3)))</f>
        <v>1360.4858333333334</v>
      </c>
      <c r="J378" s="35">
        <f ca="1">IF(ROW()&gt;计算结果!B$18+1,MAX(OFFSET(C378,0,0,-计算结果!B$18,1)),MAX(OFFSET(C378,0,0,-ROW(),1)))</f>
        <v>1430.94</v>
      </c>
      <c r="K378" s="35">
        <f ca="1">IF(ROW()&gt;计算结果!B$18+1,MIN(OFFSET(D378,0,0,-计算结果!B$18,1)),MIN(OFFSET(D378,0,0,-ROW(),1)))</f>
        <v>1269.52</v>
      </c>
      <c r="L378" s="35">
        <f t="shared" ca="1" si="56"/>
        <v>1451.4516666666668</v>
      </c>
      <c r="M378" s="35">
        <f t="shared" ca="1" si="57"/>
        <v>1521.9058333333337</v>
      </c>
      <c r="N378" s="35">
        <f t="shared" ca="1" si="58"/>
        <v>1592.3600000000001</v>
      </c>
      <c r="O378" s="35">
        <f t="shared" ca="1" si="59"/>
        <v>1290.0316666666668</v>
      </c>
      <c r="P378" s="35">
        <f t="shared" ca="1" si="60"/>
        <v>1199.0658333333333</v>
      </c>
      <c r="Q378" s="35">
        <f t="shared" ca="1" si="61"/>
        <v>1108.0999999999999</v>
      </c>
      <c r="R378" s="34" t="str">
        <f t="shared" ca="1" si="62"/>
        <v>卖</v>
      </c>
      <c r="S378" s="4">
        <f t="shared" ca="1" si="63"/>
        <v>1</v>
      </c>
      <c r="T378" s="3">
        <f ca="1">IF(R377="买",E378/E377-1,0)-IF(S378=1,计算结果!B$17,0)</f>
        <v>-1.1485451761102605E-2</v>
      </c>
      <c r="U378" s="2">
        <f t="shared" ca="1" si="64"/>
        <v>1.4557280389121428</v>
      </c>
      <c r="V378" s="3">
        <f ca="1">1-U378/MAX(U$2:U378)</f>
        <v>6.8344747190210109E-2</v>
      </c>
      <c r="W378" s="35">
        <f t="shared" ca="1" si="65"/>
        <v>65.518333333333203</v>
      </c>
    </row>
    <row r="379" spans="1:23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6">
        <v>13809393664</v>
      </c>
      <c r="G379" s="3">
        <f t="shared" si="55"/>
        <v>-1.0445944450591882E-2</v>
      </c>
      <c r="H379" s="3">
        <f>1-E379/MAX(E$2:E379)</f>
        <v>5.5578633134553135E-2</v>
      </c>
      <c r="I379" s="35">
        <f ca="1">IF(ROW()&gt;计算结果!B$18+1,AVERAGE(OFFSET(C379,0,0,-计算结果!B$18,3)),AVERAGE(OFFSET(C379,0,0,-ROW(),3)))</f>
        <v>1360.2209090909091</v>
      </c>
      <c r="J379" s="35">
        <f ca="1">IF(ROW()&gt;计算结果!B$18+1,MAX(OFFSET(C379,0,0,-计算结果!B$18,1)),MAX(OFFSET(C379,0,0,-ROW(),1)))</f>
        <v>1430.94</v>
      </c>
      <c r="K379" s="35">
        <f ca="1">IF(ROW()&gt;计算结果!B$18+1,MIN(OFFSET(D379,0,0,-计算结果!B$18,1)),MIN(OFFSET(D379,0,0,-ROW(),1)))</f>
        <v>1269.52</v>
      </c>
      <c r="L379" s="35">
        <f t="shared" ca="1" si="56"/>
        <v>1450.9218181818183</v>
      </c>
      <c r="M379" s="35">
        <f t="shared" ca="1" si="57"/>
        <v>1521.6409090909092</v>
      </c>
      <c r="N379" s="35">
        <f t="shared" ca="1" si="58"/>
        <v>1592.3600000000001</v>
      </c>
      <c r="O379" s="35">
        <f t="shared" ca="1" si="59"/>
        <v>1289.5018181818182</v>
      </c>
      <c r="P379" s="35">
        <f t="shared" ca="1" si="60"/>
        <v>1198.800909090909</v>
      </c>
      <c r="Q379" s="35">
        <f t="shared" ca="1" si="61"/>
        <v>1108.0999999999999</v>
      </c>
      <c r="R379" s="34" t="str">
        <f t="shared" ca="1" si="62"/>
        <v>卖</v>
      </c>
      <c r="S379" s="4" t="str">
        <f t="shared" ca="1" si="63"/>
        <v/>
      </c>
      <c r="T379" s="3">
        <f ca="1">IF(R378="买",E379/E378-1,0)-IF(S379=1,计算结果!B$17,0)</f>
        <v>0</v>
      </c>
      <c r="U379" s="2">
        <f t="shared" ca="1" si="64"/>
        <v>1.4557280389121428</v>
      </c>
      <c r="V379" s="3">
        <f ca="1">1-U379/MAX(U$2:U379)</f>
        <v>6.8344747190210109E-2</v>
      </c>
      <c r="W379" s="35">
        <f t="shared" ca="1" si="65"/>
        <v>51.88818181818192</v>
      </c>
    </row>
    <row r="380" spans="1:23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6">
        <v>13115401216</v>
      </c>
      <c r="G380" s="3">
        <f t="shared" si="55"/>
        <v>-3.5083010906597045E-2</v>
      </c>
      <c r="H380" s="3">
        <f>1-E380/MAX(E$2:E380)</f>
        <v>8.8711778248716899E-2</v>
      </c>
      <c r="I380" s="35">
        <f ca="1">IF(ROW()&gt;计算结果!B$18+1,AVERAGE(OFFSET(C380,0,0,-计算结果!B$18,3)),AVERAGE(OFFSET(C380,0,0,-ROW(),3)))</f>
        <v>1358.7202272727272</v>
      </c>
      <c r="J380" s="35">
        <f ca="1">IF(ROW()&gt;计算结果!B$18+1,MAX(OFFSET(C380,0,0,-计算结果!B$18,1)),MAX(OFFSET(C380,0,0,-ROW(),1)))</f>
        <v>1430.94</v>
      </c>
      <c r="K380" s="35">
        <f ca="1">IF(ROW()&gt;计算结果!B$18+1,MIN(OFFSET(D380,0,0,-计算结果!B$18,1)),MIN(OFFSET(D380,0,0,-ROW(),1)))</f>
        <v>1269.52</v>
      </c>
      <c r="L380" s="35">
        <f t="shared" ca="1" si="56"/>
        <v>1447.9204545454545</v>
      </c>
      <c r="M380" s="35">
        <f t="shared" ca="1" si="57"/>
        <v>1520.1402272727273</v>
      </c>
      <c r="N380" s="35">
        <f t="shared" ca="1" si="58"/>
        <v>1592.3600000000001</v>
      </c>
      <c r="O380" s="35">
        <f t="shared" ca="1" si="59"/>
        <v>1286.5004545454544</v>
      </c>
      <c r="P380" s="35">
        <f t="shared" ca="1" si="60"/>
        <v>1197.3002272727272</v>
      </c>
      <c r="Q380" s="35">
        <f t="shared" ca="1" si="61"/>
        <v>1108.0999999999999</v>
      </c>
      <c r="R380" s="34" t="str">
        <f t="shared" ca="1" si="62"/>
        <v>卖</v>
      </c>
      <c r="S380" s="4" t="str">
        <f t="shared" ca="1" si="63"/>
        <v/>
      </c>
      <c r="T380" s="3">
        <f ca="1">IF(R379="买",E380/E379-1,0)-IF(S380=1,计算结果!B$17,0)</f>
        <v>0</v>
      </c>
      <c r="U380" s="2">
        <f t="shared" ca="1" si="64"/>
        <v>1.4557280389121428</v>
      </c>
      <c r="V380" s="3">
        <f ca="1">1-U380/MAX(U$2:U380)</f>
        <v>6.8344747190210109E-2</v>
      </c>
      <c r="W380" s="35">
        <f t="shared" ca="1" si="65"/>
        <v>7.8295454545454959</v>
      </c>
    </row>
    <row r="381" spans="1:23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6">
        <v>10137959424</v>
      </c>
      <c r="G381" s="3">
        <f t="shared" si="55"/>
        <v>-9.4798080860367673E-3</v>
      </c>
      <c r="H381" s="3">
        <f>1-E381/MAX(E$2:E381)</f>
        <v>9.7350615701984777E-2</v>
      </c>
      <c r="I381" s="35">
        <f ca="1">IF(ROW()&gt;计算结果!B$18+1,AVERAGE(OFFSET(C381,0,0,-计算结果!B$18,3)),AVERAGE(OFFSET(C381,0,0,-ROW(),3)))</f>
        <v>1356.8724242424244</v>
      </c>
      <c r="J381" s="35">
        <f ca="1">IF(ROW()&gt;计算结果!B$18+1,MAX(OFFSET(C381,0,0,-计算结果!B$18,1)),MAX(OFFSET(C381,0,0,-ROW(),1)))</f>
        <v>1430.94</v>
      </c>
      <c r="K381" s="35">
        <f ca="1">IF(ROW()&gt;计算结果!B$18+1,MIN(OFFSET(D381,0,0,-计算结果!B$18,1)),MIN(OFFSET(D381,0,0,-ROW(),1)))</f>
        <v>1269.52</v>
      </c>
      <c r="L381" s="35">
        <f t="shared" ca="1" si="56"/>
        <v>1444.2248484848487</v>
      </c>
      <c r="M381" s="35">
        <f t="shared" ca="1" si="57"/>
        <v>1518.2924242424247</v>
      </c>
      <c r="N381" s="35">
        <f t="shared" ca="1" si="58"/>
        <v>1592.3600000000001</v>
      </c>
      <c r="O381" s="35">
        <f t="shared" ca="1" si="59"/>
        <v>1282.8048484848487</v>
      </c>
      <c r="P381" s="35">
        <f t="shared" ca="1" si="60"/>
        <v>1195.4524242424243</v>
      </c>
      <c r="Q381" s="35">
        <f t="shared" ca="1" si="61"/>
        <v>1108.0999999999999</v>
      </c>
      <c r="R381" s="34" t="str">
        <f t="shared" ca="1" si="62"/>
        <v>卖</v>
      </c>
      <c r="S381" s="4" t="str">
        <f t="shared" ca="1" si="63"/>
        <v/>
      </c>
      <c r="T381" s="3">
        <f ca="1">IF(R380="买",E381/E380-1,0)-IF(S381=1,计算结果!B$17,0)</f>
        <v>0</v>
      </c>
      <c r="U381" s="2">
        <f t="shared" ca="1" si="64"/>
        <v>1.4557280389121428</v>
      </c>
      <c r="V381" s="3">
        <f ca="1">1-U381/MAX(U$2:U381)</f>
        <v>6.8344747190210109E-2</v>
      </c>
      <c r="W381" s="35">
        <f t="shared" ca="1" si="65"/>
        <v>-0.74484848484871691</v>
      </c>
    </row>
    <row r="382" spans="1:23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6">
        <v>10180840448</v>
      </c>
      <c r="G382" s="3">
        <f t="shared" si="55"/>
        <v>-5.4365630313714108E-3</v>
      </c>
      <c r="H382" s="3">
        <f>1-E382/MAX(E$2:E382)</f>
        <v>0.10225792597494954</v>
      </c>
      <c r="I382" s="35">
        <f ca="1">IF(ROW()&gt;计算结果!B$18+1,AVERAGE(OFFSET(C382,0,0,-计算结果!B$18,3)),AVERAGE(OFFSET(C382,0,0,-ROW(),3)))</f>
        <v>1354.2407575757575</v>
      </c>
      <c r="J382" s="35">
        <f ca="1">IF(ROW()&gt;计算结果!B$18+1,MAX(OFFSET(C382,0,0,-计算结果!B$18,1)),MAX(OFFSET(C382,0,0,-ROW(),1)))</f>
        <v>1430.94</v>
      </c>
      <c r="K382" s="35">
        <f ca="1">IF(ROW()&gt;计算结果!B$18+1,MIN(OFFSET(D382,0,0,-计算结果!B$18,1)),MIN(OFFSET(D382,0,0,-ROW(),1)))</f>
        <v>1258.01</v>
      </c>
      <c r="L382" s="35">
        <f t="shared" ca="1" si="56"/>
        <v>1450.471515151515</v>
      </c>
      <c r="M382" s="35">
        <f t="shared" ca="1" si="57"/>
        <v>1527.1707575757575</v>
      </c>
      <c r="N382" s="35">
        <f t="shared" ca="1" si="58"/>
        <v>1603.8700000000001</v>
      </c>
      <c r="O382" s="35">
        <f t="shared" ca="1" si="59"/>
        <v>1277.5415151515149</v>
      </c>
      <c r="P382" s="35">
        <f t="shared" ca="1" si="60"/>
        <v>1181.3107575757574</v>
      </c>
      <c r="Q382" s="35">
        <f t="shared" ca="1" si="61"/>
        <v>1085.08</v>
      </c>
      <c r="R382" s="34" t="str">
        <f t="shared" ca="1" si="62"/>
        <v>卖</v>
      </c>
      <c r="S382" s="4" t="str">
        <f t="shared" ca="1" si="63"/>
        <v/>
      </c>
      <c r="T382" s="3">
        <f ca="1">IF(R381="买",E382/E381-1,0)-IF(S382=1,计算结果!B$17,0)</f>
        <v>0</v>
      </c>
      <c r="U382" s="2">
        <f t="shared" ca="1" si="64"/>
        <v>1.4557280389121428</v>
      </c>
      <c r="V382" s="3">
        <f ca="1">1-U382/MAX(U$2:U382)</f>
        <v>6.8344747190210109E-2</v>
      </c>
      <c r="W382" s="35">
        <f t="shared" ca="1" si="65"/>
        <v>-2.4515151515149682</v>
      </c>
    </row>
    <row r="383" spans="1:23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6">
        <v>8115992064</v>
      </c>
      <c r="G383" s="3">
        <f t="shared" si="55"/>
        <v>-2.6272655263549494E-3</v>
      </c>
      <c r="H383" s="3">
        <f>1-E383/MAX(E$2:E383)</f>
        <v>0.10461653277759386</v>
      </c>
      <c r="I383" s="35">
        <f ca="1">IF(ROW()&gt;计算结果!B$18+1,AVERAGE(OFFSET(C383,0,0,-计算结果!B$18,3)),AVERAGE(OFFSET(C383,0,0,-ROW(),3)))</f>
        <v>1351.4477272727272</v>
      </c>
      <c r="J383" s="35">
        <f ca="1">IF(ROW()&gt;计算结果!B$18+1,MAX(OFFSET(C383,0,0,-计算结果!B$18,1)),MAX(OFFSET(C383,0,0,-ROW(),1)))</f>
        <v>1430.94</v>
      </c>
      <c r="K383" s="35">
        <f ca="1">IF(ROW()&gt;计算结果!B$18+1,MIN(OFFSET(D383,0,0,-计算结果!B$18,1)),MIN(OFFSET(D383,0,0,-ROW(),1)))</f>
        <v>1258.01</v>
      </c>
      <c r="L383" s="35">
        <f t="shared" ca="1" si="56"/>
        <v>1444.8854545454544</v>
      </c>
      <c r="M383" s="35">
        <f t="shared" ca="1" si="57"/>
        <v>1524.3777272727273</v>
      </c>
      <c r="N383" s="35">
        <f t="shared" ca="1" si="58"/>
        <v>1603.8700000000001</v>
      </c>
      <c r="O383" s="35">
        <f t="shared" ca="1" si="59"/>
        <v>1271.9554545454544</v>
      </c>
      <c r="P383" s="35">
        <f t="shared" ca="1" si="60"/>
        <v>1178.5177272727271</v>
      </c>
      <c r="Q383" s="35">
        <f t="shared" ca="1" si="61"/>
        <v>1085.08</v>
      </c>
      <c r="R383" s="34" t="str">
        <f t="shared" ca="1" si="62"/>
        <v>卖</v>
      </c>
      <c r="S383" s="4" t="str">
        <f t="shared" ca="1" si="63"/>
        <v/>
      </c>
      <c r="T383" s="3">
        <f ca="1">IF(R382="买",E383/E382-1,0)-IF(S383=1,计算结果!B$17,0)</f>
        <v>0</v>
      </c>
      <c r="U383" s="2">
        <f t="shared" ca="1" si="64"/>
        <v>1.4557280389121428</v>
      </c>
      <c r="V383" s="3">
        <f ca="1">1-U383/MAX(U$2:U383)</f>
        <v>6.8344747190210109E-2</v>
      </c>
      <c r="W383" s="35">
        <f t="shared" ca="1" si="65"/>
        <v>-0.2154545454543495</v>
      </c>
    </row>
    <row r="384" spans="1:23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6">
        <v>9762333696</v>
      </c>
      <c r="G384" s="3">
        <f t="shared" si="55"/>
        <v>-2.3456052337741951E-2</v>
      </c>
      <c r="H384" s="3">
        <f>1-E384/MAX(E$2:E384)</f>
        <v>0.12561869424711147</v>
      </c>
      <c r="I384" s="35">
        <f ca="1">IF(ROW()&gt;计算结果!B$18+1,AVERAGE(OFFSET(C384,0,0,-计算结果!B$18,3)),AVERAGE(OFFSET(C384,0,0,-ROW(),3)))</f>
        <v>1348.3443939393937</v>
      </c>
      <c r="J384" s="35">
        <f ca="1">IF(ROW()&gt;计算结果!B$18+1,MAX(OFFSET(C384,0,0,-计算结果!B$18,1)),MAX(OFFSET(C384,0,0,-ROW(),1)))</f>
        <v>1430.94</v>
      </c>
      <c r="K384" s="35">
        <f ca="1">IF(ROW()&gt;计算结果!B$18+1,MIN(OFFSET(D384,0,0,-计算结果!B$18,1)),MIN(OFFSET(D384,0,0,-ROW(),1)))</f>
        <v>1239.3800000000001</v>
      </c>
      <c r="L384" s="35">
        <f t="shared" ca="1" si="56"/>
        <v>1457.3087878787874</v>
      </c>
      <c r="M384" s="35">
        <f t="shared" ca="1" si="57"/>
        <v>1539.9043939393937</v>
      </c>
      <c r="N384" s="35">
        <f t="shared" ca="1" si="58"/>
        <v>1622.5</v>
      </c>
      <c r="O384" s="35">
        <f t="shared" ca="1" si="59"/>
        <v>1265.7487878787874</v>
      </c>
      <c r="P384" s="35">
        <f t="shared" ca="1" si="60"/>
        <v>1156.7843939393938</v>
      </c>
      <c r="Q384" s="35">
        <f t="shared" ca="1" si="61"/>
        <v>1047.8200000000002</v>
      </c>
      <c r="R384" s="34" t="str">
        <f t="shared" ca="1" si="62"/>
        <v>卖</v>
      </c>
      <c r="S384" s="4" t="str">
        <f t="shared" ca="1" si="63"/>
        <v/>
      </c>
      <c r="T384" s="3">
        <f ca="1">IF(R383="买",E384/E383-1,0)-IF(S384=1,计算结果!B$17,0)</f>
        <v>0</v>
      </c>
      <c r="U384" s="2">
        <f t="shared" ca="1" si="64"/>
        <v>1.4557280389121428</v>
      </c>
      <c r="V384" s="3">
        <f ca="1">1-U384/MAX(U$2:U384)</f>
        <v>6.8344747190210109E-2</v>
      </c>
      <c r="W384" s="35">
        <f t="shared" ca="1" si="65"/>
        <v>-23.838787878787343</v>
      </c>
    </row>
    <row r="385" spans="1:23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6">
        <v>8515702784</v>
      </c>
      <c r="G385" s="3">
        <f t="shared" si="55"/>
        <v>-1.4340813746567926E-2</v>
      </c>
      <c r="H385" s="3">
        <f>1-E385/MAX(E$2:E385)</f>
        <v>0.13815803369639457</v>
      </c>
      <c r="I385" s="35">
        <f ca="1">IF(ROW()&gt;计算结果!B$18+1,AVERAGE(OFFSET(C385,0,0,-计算结果!B$18,3)),AVERAGE(OFFSET(C385,0,0,-ROW(),3)))</f>
        <v>1344.433712121212</v>
      </c>
      <c r="J385" s="35">
        <f ca="1">IF(ROW()&gt;计算结果!B$18+1,MAX(OFFSET(C385,0,0,-计算结果!B$18,1)),MAX(OFFSET(C385,0,0,-ROW(),1)))</f>
        <v>1430.94</v>
      </c>
      <c r="K385" s="35">
        <f ca="1">IF(ROW()&gt;计算结果!B$18+1,MIN(OFFSET(D385,0,0,-计算结果!B$18,1)),MIN(OFFSET(D385,0,0,-ROW(),1)))</f>
        <v>1221.99</v>
      </c>
      <c r="L385" s="35">
        <f t="shared" ca="1" si="56"/>
        <v>1466.877424242424</v>
      </c>
      <c r="M385" s="35">
        <f t="shared" ca="1" si="57"/>
        <v>1553.3837121212121</v>
      </c>
      <c r="N385" s="35">
        <f t="shared" ca="1" si="58"/>
        <v>1639.89</v>
      </c>
      <c r="O385" s="35">
        <f t="shared" ca="1" si="59"/>
        <v>1257.927424242424</v>
      </c>
      <c r="P385" s="35">
        <f t="shared" ca="1" si="60"/>
        <v>1135.483712121212</v>
      </c>
      <c r="Q385" s="35">
        <f t="shared" ca="1" si="61"/>
        <v>1013.04</v>
      </c>
      <c r="R385" s="34" t="str">
        <f t="shared" ca="1" si="62"/>
        <v>卖</v>
      </c>
      <c r="S385" s="4" t="str">
        <f t="shared" ca="1" si="63"/>
        <v/>
      </c>
      <c r="T385" s="3">
        <f ca="1">IF(R384="买",E385/E384-1,0)-IF(S385=1,计算结果!B$17,0)</f>
        <v>0</v>
      </c>
      <c r="U385" s="2">
        <f t="shared" ca="1" si="64"/>
        <v>1.4557280389121428</v>
      </c>
      <c r="V385" s="3">
        <f ca="1">1-U385/MAX(U$2:U385)</f>
        <v>6.8344747190210109E-2</v>
      </c>
      <c r="W385" s="35">
        <f t="shared" ca="1" si="65"/>
        <v>-33.827424242424058</v>
      </c>
    </row>
    <row r="386" spans="1:23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6">
        <v>8387431424</v>
      </c>
      <c r="G386" s="3">
        <f t="shared" si="55"/>
        <v>2.3110856956131132E-2</v>
      </c>
      <c r="H386" s="3">
        <f>1-E386/MAX(E$2:E386)</f>
        <v>0.11824012729436106</v>
      </c>
      <c r="I386" s="35">
        <f ca="1">IF(ROW()&gt;计算结果!B$18+1,AVERAGE(OFFSET(C386,0,0,-计算结果!B$18,3)),AVERAGE(OFFSET(C386,0,0,-ROW(),3)))</f>
        <v>1342.098181818182</v>
      </c>
      <c r="J386" s="35">
        <f ca="1">IF(ROW()&gt;计算结果!B$18+1,MAX(OFFSET(C386,0,0,-计算结果!B$18,1)),MAX(OFFSET(C386,0,0,-ROW(),1)))</f>
        <v>1430.94</v>
      </c>
      <c r="K386" s="35">
        <f ca="1">IF(ROW()&gt;计算结果!B$18+1,MIN(OFFSET(D386,0,0,-计算结果!B$18,1)),MIN(OFFSET(D386,0,0,-ROW(),1)))</f>
        <v>1221.99</v>
      </c>
      <c r="L386" s="35">
        <f t="shared" ca="1" si="56"/>
        <v>1462.2063636363639</v>
      </c>
      <c r="M386" s="35">
        <f t="shared" ca="1" si="57"/>
        <v>1551.0481818181822</v>
      </c>
      <c r="N386" s="35">
        <f t="shared" ca="1" si="58"/>
        <v>1639.89</v>
      </c>
      <c r="O386" s="35">
        <f t="shared" ca="1" si="59"/>
        <v>1253.2563636363639</v>
      </c>
      <c r="P386" s="35">
        <f t="shared" ca="1" si="60"/>
        <v>1133.1481818181819</v>
      </c>
      <c r="Q386" s="35">
        <f t="shared" ca="1" si="61"/>
        <v>1013.04</v>
      </c>
      <c r="R386" s="34" t="str">
        <f t="shared" ca="1" si="62"/>
        <v>卖</v>
      </c>
      <c r="S386" s="4" t="str">
        <f t="shared" ca="1" si="63"/>
        <v/>
      </c>
      <c r="T386" s="3">
        <f ca="1">IF(R385="买",E386/E385-1,0)-IF(S386=1,计算结果!B$17,0)</f>
        <v>0</v>
      </c>
      <c r="U386" s="2">
        <f t="shared" ca="1" si="64"/>
        <v>1.4557280389121428</v>
      </c>
      <c r="V386" s="3">
        <f ca="1">1-U386/MAX(U$2:U386)</f>
        <v>6.8344747190210109E-2</v>
      </c>
      <c r="W386" s="35">
        <f t="shared" ca="1" si="65"/>
        <v>-0.86636363636375791</v>
      </c>
    </row>
    <row r="387" spans="1:23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6">
        <v>7485120512</v>
      </c>
      <c r="G387" s="3">
        <f t="shared" ref="G387:G450" si="66">E387/E386-1</f>
        <v>-8.7033591772545105E-4</v>
      </c>
      <c r="H387" s="3">
        <f>1-E387/MAX(E$2:E387)</f>
        <v>0.11900755458238577</v>
      </c>
      <c r="I387" s="35">
        <f ca="1">IF(ROW()&gt;计算结果!B$18+1,AVERAGE(OFFSET(C387,0,0,-计算结果!B$18,3)),AVERAGE(OFFSET(C387,0,0,-ROW(),3)))</f>
        <v>1340.6597727272729</v>
      </c>
      <c r="J387" s="35">
        <f ca="1">IF(ROW()&gt;计算结果!B$18+1,MAX(OFFSET(C387,0,0,-计算结果!B$18,1)),MAX(OFFSET(C387,0,0,-ROW(),1)))</f>
        <v>1430.94</v>
      </c>
      <c r="K387" s="35">
        <f ca="1">IF(ROW()&gt;计算结果!B$18+1,MIN(OFFSET(D387,0,0,-计算结果!B$18,1)),MIN(OFFSET(D387,0,0,-ROW(),1)))</f>
        <v>1221.99</v>
      </c>
      <c r="L387" s="35">
        <f t="shared" ref="L387:L450" ca="1" si="67">I387+I387-K387</f>
        <v>1459.3295454545457</v>
      </c>
      <c r="M387" s="35">
        <f t="shared" ref="M387:M450" ca="1" si="68">I387+J387-K387</f>
        <v>1549.6097727272729</v>
      </c>
      <c r="N387" s="35">
        <f t="shared" ref="N387:N450" ca="1" si="69">2*J387-K387</f>
        <v>1639.89</v>
      </c>
      <c r="O387" s="35">
        <f t="shared" ref="O387:O450" ca="1" si="70">I387-(J387-I387)</f>
        <v>1250.3795454545457</v>
      </c>
      <c r="P387" s="35">
        <f t="shared" ref="P387:P450" ca="1" si="71">I387-(J387-K387)</f>
        <v>1131.7097727272728</v>
      </c>
      <c r="Q387" s="35">
        <f t="shared" ref="Q387:Q450" ca="1" si="72">2*K387-J387</f>
        <v>1013.04</v>
      </c>
      <c r="R387" s="34" t="str">
        <f t="shared" ca="1" si="62"/>
        <v>卖</v>
      </c>
      <c r="S387" s="4" t="str">
        <f t="shared" ca="1" si="63"/>
        <v/>
      </c>
      <c r="T387" s="3">
        <f ca="1">IF(R386="买",E387/E386-1,0)-IF(S387=1,计算结果!B$17,0)</f>
        <v>0</v>
      </c>
      <c r="U387" s="2">
        <f t="shared" ca="1" si="64"/>
        <v>1.4557280389121428</v>
      </c>
      <c r="V387" s="3">
        <f ca="1">1-U387/MAX(U$2:U387)</f>
        <v>6.8344747190210109E-2</v>
      </c>
      <c r="W387" s="35">
        <f t="shared" ca="1" si="65"/>
        <v>0.92045454545427674</v>
      </c>
    </row>
    <row r="388" spans="1:23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6">
        <v>10020038656</v>
      </c>
      <c r="G388" s="3">
        <f t="shared" si="66"/>
        <v>1.6119235994565662E-2</v>
      </c>
      <c r="H388" s="3">
        <f>1-E388/MAX(E$2:E388)</f>
        <v>0.10480662944526975</v>
      </c>
      <c r="I388" s="35">
        <f ca="1">IF(ROW()&gt;计算结果!B$18+1,AVERAGE(OFFSET(C388,0,0,-计算结果!B$18,3)),AVERAGE(OFFSET(C388,0,0,-ROW(),3)))</f>
        <v>1339.7275757575756</v>
      </c>
      <c r="J388" s="35">
        <f ca="1">IF(ROW()&gt;计算结果!B$18+1,MAX(OFFSET(C388,0,0,-计算结果!B$18,1)),MAX(OFFSET(C388,0,0,-ROW(),1)))</f>
        <v>1430.94</v>
      </c>
      <c r="K388" s="35">
        <f ca="1">IF(ROW()&gt;计算结果!B$18+1,MIN(OFFSET(D388,0,0,-计算结果!B$18,1)),MIN(OFFSET(D388,0,0,-ROW(),1)))</f>
        <v>1221.99</v>
      </c>
      <c r="L388" s="35">
        <f t="shared" ca="1" si="67"/>
        <v>1457.4651515151511</v>
      </c>
      <c r="M388" s="35">
        <f t="shared" ca="1" si="68"/>
        <v>1548.6775757575758</v>
      </c>
      <c r="N388" s="35">
        <f t="shared" ca="1" si="69"/>
        <v>1639.89</v>
      </c>
      <c r="O388" s="35">
        <f t="shared" ca="1" si="70"/>
        <v>1248.515151515151</v>
      </c>
      <c r="P388" s="35">
        <f t="shared" ca="1" si="71"/>
        <v>1130.7775757575755</v>
      </c>
      <c r="Q388" s="35">
        <f t="shared" ca="1" si="72"/>
        <v>1013.04</v>
      </c>
      <c r="R388" s="34" t="str">
        <f t="shared" ref="R388:R451" ca="1" si="73">IF(OR(AND(E388&lt;N388,E388&gt;I388),E388&lt;Q388),"买","卖")</f>
        <v>卖</v>
      </c>
      <c r="S388" s="4" t="str">
        <f t="shared" ref="S388:S451" ca="1" si="74">IF(R387&lt;&gt;R388,1,"")</f>
        <v/>
      </c>
      <c r="T388" s="3">
        <f ca="1">IF(R387="买",E388/E387-1,0)-IF(S388=1,计算结果!B$17,0)</f>
        <v>0</v>
      </c>
      <c r="U388" s="2">
        <f t="shared" ref="U388:U451" ca="1" si="75">IFERROR(U387*(1+T388),U387)</f>
        <v>1.4557280389121428</v>
      </c>
      <c r="V388" s="3">
        <f ca="1">1-U388/MAX(U$2:U388)</f>
        <v>6.8344747190210109E-2</v>
      </c>
      <c r="W388" s="35">
        <f t="shared" ref="W388:W451" ca="1" si="76">E388-O388</f>
        <v>22.954848484848981</v>
      </c>
    </row>
    <row r="389" spans="1:23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6">
        <v>9033367552</v>
      </c>
      <c r="G389" s="3">
        <f t="shared" si="66"/>
        <v>3.2875333275657059E-3</v>
      </c>
      <c r="H389" s="3">
        <f>1-E389/MAX(E$2:E389)</f>
        <v>0.10186365140495512</v>
      </c>
      <c r="I389" s="35">
        <f ca="1">IF(ROW()&gt;计算结果!B$18+1,AVERAGE(OFFSET(C389,0,0,-计算结果!B$18,3)),AVERAGE(OFFSET(C389,0,0,-ROW(),3)))</f>
        <v>1339.2575000000002</v>
      </c>
      <c r="J389" s="35">
        <f ca="1">IF(ROW()&gt;计算结果!B$18+1,MAX(OFFSET(C389,0,0,-计算结果!B$18,1)),MAX(OFFSET(C389,0,0,-ROW(),1)))</f>
        <v>1430.94</v>
      </c>
      <c r="K389" s="35">
        <f ca="1">IF(ROW()&gt;计算结果!B$18+1,MIN(OFFSET(D389,0,0,-计算结果!B$18,1)),MIN(OFFSET(D389,0,0,-ROW(),1)))</f>
        <v>1221.99</v>
      </c>
      <c r="L389" s="35">
        <f t="shared" ca="1" si="67"/>
        <v>1456.5250000000003</v>
      </c>
      <c r="M389" s="35">
        <f t="shared" ca="1" si="68"/>
        <v>1548.2075000000002</v>
      </c>
      <c r="N389" s="35">
        <f t="shared" ca="1" si="69"/>
        <v>1639.89</v>
      </c>
      <c r="O389" s="35">
        <f t="shared" ca="1" si="70"/>
        <v>1247.5750000000003</v>
      </c>
      <c r="P389" s="35">
        <f t="shared" ca="1" si="71"/>
        <v>1130.3075000000001</v>
      </c>
      <c r="Q389" s="35">
        <f t="shared" ca="1" si="72"/>
        <v>1013.04</v>
      </c>
      <c r="R389" s="34" t="str">
        <f t="shared" ca="1" si="73"/>
        <v>卖</v>
      </c>
      <c r="S389" s="4" t="str">
        <f t="shared" ca="1" si="74"/>
        <v/>
      </c>
      <c r="T389" s="3">
        <f ca="1">IF(R388="买",E389/E388-1,0)-IF(S389=1,计算结果!B$17,0)</f>
        <v>0</v>
      </c>
      <c r="U389" s="2">
        <f t="shared" ca="1" si="75"/>
        <v>1.4557280389121428</v>
      </c>
      <c r="V389" s="3">
        <f ca="1">1-U389/MAX(U$2:U389)</f>
        <v>6.8344747190210109E-2</v>
      </c>
      <c r="W389" s="35">
        <f t="shared" ca="1" si="76"/>
        <v>28.074999999999818</v>
      </c>
    </row>
    <row r="390" spans="1:23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6">
        <v>9870530560</v>
      </c>
      <c r="G390" s="3">
        <f t="shared" si="66"/>
        <v>-2.3462548504683989E-2</v>
      </c>
      <c r="H390" s="3">
        <f>1-E390/MAX(E$2:E390)</f>
        <v>0.12293621904768604</v>
      </c>
      <c r="I390" s="35">
        <f ca="1">IF(ROW()&gt;计算结果!B$18+1,AVERAGE(OFFSET(C390,0,0,-计算结果!B$18,3)),AVERAGE(OFFSET(C390,0,0,-ROW(),3)))</f>
        <v>1338.2874242424245</v>
      </c>
      <c r="J390" s="35">
        <f ca="1">IF(ROW()&gt;计算结果!B$18+1,MAX(OFFSET(C390,0,0,-计算结果!B$18,1)),MAX(OFFSET(C390,0,0,-ROW(),1)))</f>
        <v>1430.94</v>
      </c>
      <c r="K390" s="35">
        <f ca="1">IF(ROW()&gt;计算结果!B$18+1,MIN(OFFSET(D390,0,0,-计算结果!B$18,1)),MIN(OFFSET(D390,0,0,-ROW(),1)))</f>
        <v>1221.99</v>
      </c>
      <c r="L390" s="35">
        <f t="shared" ca="1" si="67"/>
        <v>1454.5848484848491</v>
      </c>
      <c r="M390" s="35">
        <f t="shared" ca="1" si="68"/>
        <v>1547.2374242424246</v>
      </c>
      <c r="N390" s="35">
        <f t="shared" ca="1" si="69"/>
        <v>1639.89</v>
      </c>
      <c r="O390" s="35">
        <f t="shared" ca="1" si="70"/>
        <v>1245.634848484849</v>
      </c>
      <c r="P390" s="35">
        <f t="shared" ca="1" si="71"/>
        <v>1129.3374242424245</v>
      </c>
      <c r="Q390" s="35">
        <f t="shared" ca="1" si="72"/>
        <v>1013.04</v>
      </c>
      <c r="R390" s="34" t="str">
        <f t="shared" ca="1" si="73"/>
        <v>卖</v>
      </c>
      <c r="S390" s="4" t="str">
        <f t="shared" ca="1" si="74"/>
        <v/>
      </c>
      <c r="T390" s="3">
        <f ca="1">IF(R389="买",E390/E389-1,0)-IF(S390=1,计算结果!B$17,0)</f>
        <v>0</v>
      </c>
      <c r="U390" s="2">
        <f t="shared" ca="1" si="75"/>
        <v>1.4557280389121428</v>
      </c>
      <c r="V390" s="3">
        <f ca="1">1-U390/MAX(U$2:U390)</f>
        <v>6.8344747190210109E-2</v>
      </c>
      <c r="W390" s="35">
        <f t="shared" ca="1" si="76"/>
        <v>8.5151515150982959E-2</v>
      </c>
    </row>
    <row r="391" spans="1:23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6">
        <v>8592503808</v>
      </c>
      <c r="G391" s="3">
        <f t="shared" si="66"/>
        <v>1.616735703047234E-2</v>
      </c>
      <c r="H391" s="3">
        <f>1-E391/MAX(E$2:E391)</f>
        <v>0.10875641576253403</v>
      </c>
      <c r="I391" s="35">
        <f ca="1">IF(ROW()&gt;计算结果!B$18+1,AVERAGE(OFFSET(C391,0,0,-计算结果!B$18,3)),AVERAGE(OFFSET(C391,0,0,-ROW(),3)))</f>
        <v>1337.7309090909091</v>
      </c>
      <c r="J391" s="35">
        <f ca="1">IF(ROW()&gt;计算结果!B$18+1,MAX(OFFSET(C391,0,0,-计算结果!B$18,1)),MAX(OFFSET(C391,0,0,-ROW(),1)))</f>
        <v>1430.94</v>
      </c>
      <c r="K391" s="35">
        <f ca="1">IF(ROW()&gt;计算结果!B$18+1,MIN(OFFSET(D391,0,0,-计算结果!B$18,1)),MIN(OFFSET(D391,0,0,-ROW(),1)))</f>
        <v>1221.99</v>
      </c>
      <c r="L391" s="35">
        <f t="shared" ca="1" si="67"/>
        <v>1453.4718181818182</v>
      </c>
      <c r="M391" s="35">
        <f t="shared" ca="1" si="68"/>
        <v>1546.6809090909089</v>
      </c>
      <c r="N391" s="35">
        <f t="shared" ca="1" si="69"/>
        <v>1639.89</v>
      </c>
      <c r="O391" s="35">
        <f t="shared" ca="1" si="70"/>
        <v>1244.5218181818182</v>
      </c>
      <c r="P391" s="35">
        <f t="shared" ca="1" si="71"/>
        <v>1128.7809090909091</v>
      </c>
      <c r="Q391" s="35">
        <f t="shared" ca="1" si="72"/>
        <v>1013.04</v>
      </c>
      <c r="R391" s="34" t="str">
        <f t="shared" ca="1" si="73"/>
        <v>卖</v>
      </c>
      <c r="S391" s="4" t="str">
        <f t="shared" ca="1" si="74"/>
        <v/>
      </c>
      <c r="T391" s="3">
        <f ca="1">IF(R390="买",E391/E390-1,0)-IF(S391=1,计算结果!B$17,0)</f>
        <v>0</v>
      </c>
      <c r="U391" s="2">
        <f t="shared" ca="1" si="75"/>
        <v>1.4557280389121428</v>
      </c>
      <c r="V391" s="3">
        <f ca="1">1-U391/MAX(U$2:U391)</f>
        <v>6.8344747190210109E-2</v>
      </c>
      <c r="W391" s="35">
        <f t="shared" ca="1" si="76"/>
        <v>21.338181818181738</v>
      </c>
    </row>
    <row r="392" spans="1:23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6">
        <v>12267020288</v>
      </c>
      <c r="G392" s="3">
        <f t="shared" si="66"/>
        <v>1.3990488679632929E-2</v>
      </c>
      <c r="H392" s="3">
        <f>1-E392/MAX(E$2:E392)</f>
        <v>9.628748248646446E-2</v>
      </c>
      <c r="I392" s="35">
        <f ca="1">IF(ROW()&gt;计算结果!B$18+1,AVERAGE(OFFSET(C392,0,0,-计算结果!B$18,3)),AVERAGE(OFFSET(C392,0,0,-ROW(),3)))</f>
        <v>1337.4557575757578</v>
      </c>
      <c r="J392" s="35">
        <f ca="1">IF(ROW()&gt;计算结果!B$18+1,MAX(OFFSET(C392,0,0,-计算结果!B$18,1)),MAX(OFFSET(C392,0,0,-ROW(),1)))</f>
        <v>1430.94</v>
      </c>
      <c r="K392" s="35">
        <f ca="1">IF(ROW()&gt;计算结果!B$18+1,MIN(OFFSET(D392,0,0,-计算结果!B$18,1)),MIN(OFFSET(D392,0,0,-ROW(),1)))</f>
        <v>1221.99</v>
      </c>
      <c r="L392" s="35">
        <f t="shared" ca="1" si="67"/>
        <v>1452.9215151515157</v>
      </c>
      <c r="M392" s="35">
        <f t="shared" ca="1" si="68"/>
        <v>1546.4057575757577</v>
      </c>
      <c r="N392" s="35">
        <f t="shared" ca="1" si="69"/>
        <v>1639.89</v>
      </c>
      <c r="O392" s="35">
        <f t="shared" ca="1" si="70"/>
        <v>1243.9715151515156</v>
      </c>
      <c r="P392" s="35">
        <f t="shared" ca="1" si="71"/>
        <v>1128.5057575757578</v>
      </c>
      <c r="Q392" s="35">
        <f t="shared" ca="1" si="72"/>
        <v>1013.04</v>
      </c>
      <c r="R392" s="34" t="str">
        <f t="shared" ca="1" si="73"/>
        <v>卖</v>
      </c>
      <c r="S392" s="4" t="str">
        <f t="shared" ca="1" si="74"/>
        <v/>
      </c>
      <c r="T392" s="3">
        <f ca="1">IF(R391="买",E392/E391-1,0)-IF(S392=1,计算结果!B$17,0)</f>
        <v>0</v>
      </c>
      <c r="U392" s="2">
        <f t="shared" ca="1" si="75"/>
        <v>1.4557280389121428</v>
      </c>
      <c r="V392" s="3">
        <f ca="1">1-U392/MAX(U$2:U392)</f>
        <v>6.8344747190210109E-2</v>
      </c>
      <c r="W392" s="35">
        <f t="shared" ca="1" si="76"/>
        <v>39.598484848484304</v>
      </c>
    </row>
    <row r="393" spans="1:23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6">
        <v>8843866112</v>
      </c>
      <c r="G393" s="3">
        <f t="shared" si="66"/>
        <v>-9.3021806368175364E-3</v>
      </c>
      <c r="H393" s="3">
        <f>1-E393/MAX(E$2:E393)</f>
        <v>0.10469397956812843</v>
      </c>
      <c r="I393" s="35">
        <f ca="1">IF(ROW()&gt;计算结果!B$18+1,AVERAGE(OFFSET(C393,0,0,-计算结果!B$18,3)),AVERAGE(OFFSET(C393,0,0,-ROW(),3)))</f>
        <v>1336.620984848485</v>
      </c>
      <c r="J393" s="35">
        <f ca="1">IF(ROW()&gt;计算结果!B$18+1,MAX(OFFSET(C393,0,0,-计算结果!B$18,1)),MAX(OFFSET(C393,0,0,-ROW(),1)))</f>
        <v>1430.94</v>
      </c>
      <c r="K393" s="35">
        <f ca="1">IF(ROW()&gt;计算结果!B$18+1,MIN(OFFSET(D393,0,0,-计算结果!B$18,1)),MIN(OFFSET(D393,0,0,-ROW(),1)))</f>
        <v>1221.99</v>
      </c>
      <c r="L393" s="35">
        <f t="shared" ca="1" si="67"/>
        <v>1451.25196969697</v>
      </c>
      <c r="M393" s="35">
        <f t="shared" ca="1" si="68"/>
        <v>1545.5709848484851</v>
      </c>
      <c r="N393" s="35">
        <f t="shared" ca="1" si="69"/>
        <v>1639.89</v>
      </c>
      <c r="O393" s="35">
        <f t="shared" ca="1" si="70"/>
        <v>1242.30196969697</v>
      </c>
      <c r="P393" s="35">
        <f t="shared" ca="1" si="71"/>
        <v>1127.670984848485</v>
      </c>
      <c r="Q393" s="35">
        <f t="shared" ca="1" si="72"/>
        <v>1013.04</v>
      </c>
      <c r="R393" s="34" t="str">
        <f t="shared" ca="1" si="73"/>
        <v>卖</v>
      </c>
      <c r="S393" s="4" t="str">
        <f t="shared" ca="1" si="74"/>
        <v/>
      </c>
      <c r="T393" s="3">
        <f ca="1">IF(R392="买",E393/E392-1,0)-IF(S393=1,计算结果!B$17,0)</f>
        <v>0</v>
      </c>
      <c r="U393" s="2">
        <f t="shared" ca="1" si="75"/>
        <v>1.4557280389121428</v>
      </c>
      <c r="V393" s="3">
        <f ca="1">1-U393/MAX(U$2:U393)</f>
        <v>6.8344747190210109E-2</v>
      </c>
      <c r="W393" s="35">
        <f t="shared" ca="1" si="76"/>
        <v>29.328030303030118</v>
      </c>
    </row>
    <row r="394" spans="1:23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6">
        <v>7951341056</v>
      </c>
      <c r="G394" s="3">
        <f t="shared" si="66"/>
        <v>-2.9568349283991546E-3</v>
      </c>
      <c r="H394" s="3">
        <f>1-E394/MAX(E$2:E394)</f>
        <v>0.10734125168094744</v>
      </c>
      <c r="I394" s="35">
        <f ca="1">IF(ROW()&gt;计算结果!B$18+1,AVERAGE(OFFSET(C394,0,0,-计算结果!B$18,3)),AVERAGE(OFFSET(C394,0,0,-ROW(),3)))</f>
        <v>1335.4296212121212</v>
      </c>
      <c r="J394" s="35">
        <f ca="1">IF(ROW()&gt;计算结果!B$18+1,MAX(OFFSET(C394,0,0,-计算结果!B$18,1)),MAX(OFFSET(C394,0,0,-ROW(),1)))</f>
        <v>1430.94</v>
      </c>
      <c r="K394" s="35">
        <f ca="1">IF(ROW()&gt;计算结果!B$18+1,MIN(OFFSET(D394,0,0,-计算结果!B$18,1)),MIN(OFFSET(D394,0,0,-ROW(),1)))</f>
        <v>1221.99</v>
      </c>
      <c r="L394" s="35">
        <f t="shared" ca="1" si="67"/>
        <v>1448.8692424242424</v>
      </c>
      <c r="M394" s="35">
        <f t="shared" ca="1" si="68"/>
        <v>1544.3796212121213</v>
      </c>
      <c r="N394" s="35">
        <f t="shared" ca="1" si="69"/>
        <v>1639.89</v>
      </c>
      <c r="O394" s="35">
        <f t="shared" ca="1" si="70"/>
        <v>1239.9192424242424</v>
      </c>
      <c r="P394" s="35">
        <f t="shared" ca="1" si="71"/>
        <v>1126.4796212121212</v>
      </c>
      <c r="Q394" s="35">
        <f t="shared" ca="1" si="72"/>
        <v>1013.04</v>
      </c>
      <c r="R394" s="34" t="str">
        <f t="shared" ca="1" si="73"/>
        <v>卖</v>
      </c>
      <c r="S394" s="4" t="str">
        <f t="shared" ca="1" si="74"/>
        <v/>
      </c>
      <c r="T394" s="3">
        <f ca="1">IF(R393="买",E394/E393-1,0)-IF(S394=1,计算结果!B$17,0)</f>
        <v>0</v>
      </c>
      <c r="U394" s="2">
        <f t="shared" ca="1" si="75"/>
        <v>1.4557280389121428</v>
      </c>
      <c r="V394" s="3">
        <f ca="1">1-U394/MAX(U$2:U394)</f>
        <v>6.8344747190210109E-2</v>
      </c>
      <c r="W394" s="35">
        <f t="shared" ca="1" si="76"/>
        <v>27.950757575757507</v>
      </c>
    </row>
    <row r="395" spans="1:23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6">
        <v>8661630976</v>
      </c>
      <c r="G395" s="3">
        <f t="shared" si="66"/>
        <v>2.1216686253322514E-3</v>
      </c>
      <c r="H395" s="3">
        <f>1-E395/MAX(E$2:E395)</f>
        <v>0.10544732562151049</v>
      </c>
      <c r="I395" s="35">
        <f ca="1">IF(ROW()&gt;计算结果!B$18+1,AVERAGE(OFFSET(C395,0,0,-计算结果!B$18,3)),AVERAGE(OFFSET(C395,0,0,-ROW(),3)))</f>
        <v>1333.6656818181821</v>
      </c>
      <c r="J395" s="35">
        <f ca="1">IF(ROW()&gt;计算结果!B$18+1,MAX(OFFSET(C395,0,0,-计算结果!B$18,1)),MAX(OFFSET(C395,0,0,-ROW(),1)))</f>
        <v>1430.94</v>
      </c>
      <c r="K395" s="35">
        <f ca="1">IF(ROW()&gt;计算结果!B$18+1,MIN(OFFSET(D395,0,0,-计算结果!B$18,1)),MIN(OFFSET(D395,0,0,-ROW(),1)))</f>
        <v>1221.99</v>
      </c>
      <c r="L395" s="35">
        <f t="shared" ca="1" si="67"/>
        <v>1445.3413636363641</v>
      </c>
      <c r="M395" s="35">
        <f t="shared" ca="1" si="68"/>
        <v>1542.6156818181823</v>
      </c>
      <c r="N395" s="35">
        <f t="shared" ca="1" si="69"/>
        <v>1639.89</v>
      </c>
      <c r="O395" s="35">
        <f t="shared" ca="1" si="70"/>
        <v>1236.3913636363641</v>
      </c>
      <c r="P395" s="35">
        <f t="shared" ca="1" si="71"/>
        <v>1124.715681818182</v>
      </c>
      <c r="Q395" s="35">
        <f t="shared" ca="1" si="72"/>
        <v>1013.04</v>
      </c>
      <c r="R395" s="34" t="str">
        <f t="shared" ca="1" si="73"/>
        <v>卖</v>
      </c>
      <c r="S395" s="4" t="str">
        <f t="shared" ca="1" si="74"/>
        <v/>
      </c>
      <c r="T395" s="3">
        <f ca="1">IF(R394="买",E395/E394-1,0)-IF(S395=1,计算结果!B$17,0)</f>
        <v>0</v>
      </c>
      <c r="U395" s="2">
        <f t="shared" ca="1" si="75"/>
        <v>1.4557280389121428</v>
      </c>
      <c r="V395" s="3">
        <f ca="1">1-U395/MAX(U$2:U395)</f>
        <v>6.8344747190210109E-2</v>
      </c>
      <c r="W395" s="35">
        <f t="shared" ca="1" si="76"/>
        <v>34.168636363635869</v>
      </c>
    </row>
    <row r="396" spans="1:23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6">
        <v>11224121344</v>
      </c>
      <c r="G396" s="3">
        <f t="shared" si="66"/>
        <v>1.1577572094194633E-2</v>
      </c>
      <c r="H396" s="3">
        <f>1-E396/MAX(E$2:E396)</f>
        <v>9.5090577541838806E-2</v>
      </c>
      <c r="I396" s="35">
        <f ca="1">IF(ROW()&gt;计算结果!B$18+1,AVERAGE(OFFSET(C396,0,0,-计算结果!B$18,3)),AVERAGE(OFFSET(C396,0,0,-ROW(),3)))</f>
        <v>1332.4721212121212</v>
      </c>
      <c r="J396" s="35">
        <f ca="1">IF(ROW()&gt;计算结果!B$18+1,MAX(OFFSET(C396,0,0,-计算结果!B$18,1)),MAX(OFFSET(C396,0,0,-ROW(),1)))</f>
        <v>1430.94</v>
      </c>
      <c r="K396" s="35">
        <f ca="1">IF(ROW()&gt;计算结果!B$18+1,MIN(OFFSET(D396,0,0,-计算结果!B$18,1)),MIN(OFFSET(D396,0,0,-ROW(),1)))</f>
        <v>1221.99</v>
      </c>
      <c r="L396" s="35">
        <f t="shared" ca="1" si="67"/>
        <v>1442.9542424242425</v>
      </c>
      <c r="M396" s="35">
        <f t="shared" ca="1" si="68"/>
        <v>1541.4221212121213</v>
      </c>
      <c r="N396" s="35">
        <f t="shared" ca="1" si="69"/>
        <v>1639.89</v>
      </c>
      <c r="O396" s="35">
        <f t="shared" ca="1" si="70"/>
        <v>1234.0042424242424</v>
      </c>
      <c r="P396" s="35">
        <f t="shared" ca="1" si="71"/>
        <v>1123.5221212121212</v>
      </c>
      <c r="Q396" s="35">
        <f t="shared" ca="1" si="72"/>
        <v>1013.04</v>
      </c>
      <c r="R396" s="34" t="str">
        <f t="shared" ca="1" si="73"/>
        <v>卖</v>
      </c>
      <c r="S396" s="4" t="str">
        <f t="shared" ca="1" si="74"/>
        <v/>
      </c>
      <c r="T396" s="3">
        <f ca="1">IF(R395="买",E396/E395-1,0)-IF(S396=1,计算结果!B$17,0)</f>
        <v>0</v>
      </c>
      <c r="U396" s="2">
        <f t="shared" ca="1" si="75"/>
        <v>1.4557280389121428</v>
      </c>
      <c r="V396" s="3">
        <f ca="1">1-U396/MAX(U$2:U396)</f>
        <v>6.8344747190210109E-2</v>
      </c>
      <c r="W396" s="35">
        <f t="shared" ca="1" si="76"/>
        <v>51.265757575757561</v>
      </c>
    </row>
    <row r="397" spans="1:23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6">
        <v>12215590912</v>
      </c>
      <c r="G397" s="3">
        <f t="shared" si="66"/>
        <v>3.1899912080746162E-4</v>
      </c>
      <c r="H397" s="3">
        <f>1-E397/MAX(E$2:E397)</f>
        <v>9.4801912231664343E-2</v>
      </c>
      <c r="I397" s="35">
        <f ca="1">IF(ROW()&gt;计算结果!B$18+1,AVERAGE(OFFSET(C397,0,0,-计算结果!B$18,3)),AVERAGE(OFFSET(C397,0,0,-ROW(),3)))</f>
        <v>1331.4411363636364</v>
      </c>
      <c r="J397" s="35">
        <f ca="1">IF(ROW()&gt;计算结果!B$18+1,MAX(OFFSET(C397,0,0,-计算结果!B$18,1)),MAX(OFFSET(C397,0,0,-ROW(),1)))</f>
        <v>1430.94</v>
      </c>
      <c r="K397" s="35">
        <f ca="1">IF(ROW()&gt;计算结果!B$18+1,MIN(OFFSET(D397,0,0,-计算结果!B$18,1)),MIN(OFFSET(D397,0,0,-ROW(),1)))</f>
        <v>1221.99</v>
      </c>
      <c r="L397" s="35">
        <f t="shared" ca="1" si="67"/>
        <v>1440.8922727272727</v>
      </c>
      <c r="M397" s="35">
        <f t="shared" ca="1" si="68"/>
        <v>1540.3911363636364</v>
      </c>
      <c r="N397" s="35">
        <f t="shared" ca="1" si="69"/>
        <v>1639.89</v>
      </c>
      <c r="O397" s="35">
        <f t="shared" ca="1" si="70"/>
        <v>1231.9422727272727</v>
      </c>
      <c r="P397" s="35">
        <f t="shared" ca="1" si="71"/>
        <v>1122.4911363636363</v>
      </c>
      <c r="Q397" s="35">
        <f t="shared" ca="1" si="72"/>
        <v>1013.04</v>
      </c>
      <c r="R397" s="34" t="str">
        <f t="shared" ca="1" si="73"/>
        <v>卖</v>
      </c>
      <c r="S397" s="4" t="str">
        <f t="shared" ca="1" si="74"/>
        <v/>
      </c>
      <c r="T397" s="3">
        <f ca="1">IF(R396="买",E397/E396-1,0)-IF(S397=1,计算结果!B$17,0)</f>
        <v>0</v>
      </c>
      <c r="U397" s="2">
        <f t="shared" ca="1" si="75"/>
        <v>1.4557280389121428</v>
      </c>
      <c r="V397" s="3">
        <f ca="1">1-U397/MAX(U$2:U397)</f>
        <v>6.8344747190210109E-2</v>
      </c>
      <c r="W397" s="35">
        <f t="shared" ca="1" si="76"/>
        <v>53.737727272727398</v>
      </c>
    </row>
    <row r="398" spans="1:23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6">
        <v>9416605696</v>
      </c>
      <c r="G398" s="3">
        <f t="shared" si="66"/>
        <v>5.226806048161281E-3</v>
      </c>
      <c r="H398" s="3">
        <f>1-E398/MAX(E$2:E398)</f>
        <v>9.0070617391732832E-2</v>
      </c>
      <c r="I398" s="35">
        <f ca="1">IF(ROW()&gt;计算结果!B$18+1,AVERAGE(OFFSET(C398,0,0,-计算结果!B$18,3)),AVERAGE(OFFSET(C398,0,0,-ROW(),3)))</f>
        <v>1330.3815151515148</v>
      </c>
      <c r="J398" s="35">
        <f ca="1">IF(ROW()&gt;计算结果!B$18+1,MAX(OFFSET(C398,0,0,-计算结果!B$18,1)),MAX(OFFSET(C398,0,0,-ROW(),1)))</f>
        <v>1430.94</v>
      </c>
      <c r="K398" s="35">
        <f ca="1">IF(ROW()&gt;计算结果!B$18+1,MIN(OFFSET(D398,0,0,-计算结果!B$18,1)),MIN(OFFSET(D398,0,0,-ROW(),1)))</f>
        <v>1221.99</v>
      </c>
      <c r="L398" s="35">
        <f t="shared" ca="1" si="67"/>
        <v>1438.7730303030296</v>
      </c>
      <c r="M398" s="35">
        <f t="shared" ca="1" si="68"/>
        <v>1539.3315151515151</v>
      </c>
      <c r="N398" s="35">
        <f t="shared" ca="1" si="69"/>
        <v>1639.89</v>
      </c>
      <c r="O398" s="35">
        <f t="shared" ca="1" si="70"/>
        <v>1229.8230303030296</v>
      </c>
      <c r="P398" s="35">
        <f t="shared" ca="1" si="71"/>
        <v>1121.4315151515148</v>
      </c>
      <c r="Q398" s="35">
        <f t="shared" ca="1" si="72"/>
        <v>1013.04</v>
      </c>
      <c r="R398" s="34" t="str">
        <f t="shared" ca="1" si="73"/>
        <v>卖</v>
      </c>
      <c r="S398" s="4" t="str">
        <f t="shared" ca="1" si="74"/>
        <v/>
      </c>
      <c r="T398" s="3">
        <f ca="1">IF(R397="买",E398/E397-1,0)-IF(S398=1,计算结果!B$17,0)</f>
        <v>0</v>
      </c>
      <c r="U398" s="2">
        <f t="shared" ca="1" si="75"/>
        <v>1.4557280389121428</v>
      </c>
      <c r="V398" s="3">
        <f ca="1">1-U398/MAX(U$2:U398)</f>
        <v>6.8344747190210109E-2</v>
      </c>
      <c r="W398" s="35">
        <f t="shared" ca="1" si="76"/>
        <v>62.576969696970536</v>
      </c>
    </row>
    <row r="399" spans="1:23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6">
        <v>11586280448</v>
      </c>
      <c r="G399" s="3">
        <f t="shared" si="66"/>
        <v>2.3522129371711387E-3</v>
      </c>
      <c r="H399" s="3">
        <f>1-E399/MAX(E$2:E399)</f>
        <v>8.7930269726049448E-2</v>
      </c>
      <c r="I399" s="35">
        <f ca="1">IF(ROW()&gt;计算结果!B$18+1,AVERAGE(OFFSET(C399,0,0,-计算结果!B$18,3)),AVERAGE(OFFSET(C399,0,0,-ROW(),3)))</f>
        <v>1329.0258333333331</v>
      </c>
      <c r="J399" s="35">
        <f ca="1">IF(ROW()&gt;计算结果!B$18+1,MAX(OFFSET(C399,0,0,-计算结果!B$18,1)),MAX(OFFSET(C399,0,0,-ROW(),1)))</f>
        <v>1430.94</v>
      </c>
      <c r="K399" s="35">
        <f ca="1">IF(ROW()&gt;计算结果!B$18+1,MIN(OFFSET(D399,0,0,-计算结果!B$18,1)),MIN(OFFSET(D399,0,0,-ROW(),1)))</f>
        <v>1221.99</v>
      </c>
      <c r="L399" s="35">
        <f t="shared" ca="1" si="67"/>
        <v>1436.0616666666663</v>
      </c>
      <c r="M399" s="35">
        <f t="shared" ca="1" si="68"/>
        <v>1537.9758333333332</v>
      </c>
      <c r="N399" s="35">
        <f t="shared" ca="1" si="69"/>
        <v>1639.89</v>
      </c>
      <c r="O399" s="35">
        <f t="shared" ca="1" si="70"/>
        <v>1227.1116666666662</v>
      </c>
      <c r="P399" s="35">
        <f t="shared" ca="1" si="71"/>
        <v>1120.0758333333331</v>
      </c>
      <c r="Q399" s="35">
        <f t="shared" ca="1" si="72"/>
        <v>1013.04</v>
      </c>
      <c r="R399" s="34" t="str">
        <f t="shared" ca="1" si="73"/>
        <v>卖</v>
      </c>
      <c r="S399" s="4" t="str">
        <f t="shared" ca="1" si="74"/>
        <v/>
      </c>
      <c r="T399" s="3">
        <f ca="1">IF(R398="买",E399/E398-1,0)-IF(S399=1,计算结果!B$17,0)</f>
        <v>0</v>
      </c>
      <c r="U399" s="2">
        <f t="shared" ca="1" si="75"/>
        <v>1.4557280389121428</v>
      </c>
      <c r="V399" s="3">
        <f ca="1">1-U399/MAX(U$2:U399)</f>
        <v>6.8344747190210109E-2</v>
      </c>
      <c r="W399" s="35">
        <f t="shared" ca="1" si="76"/>
        <v>68.328333333333831</v>
      </c>
    </row>
    <row r="400" spans="1:23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6">
        <v>16640986112</v>
      </c>
      <c r="G400" s="3">
        <f t="shared" si="66"/>
        <v>2.3505527079602295E-2</v>
      </c>
      <c r="H400" s="3">
        <f>1-E400/MAX(E$2:E400)</f>
        <v>6.6491589982609511E-2</v>
      </c>
      <c r="I400" s="35">
        <f ca="1">IF(ROW()&gt;计算结果!B$18+1,AVERAGE(OFFSET(C400,0,0,-计算结果!B$18,3)),AVERAGE(OFFSET(C400,0,0,-ROW(),3)))</f>
        <v>1327.9935606060608</v>
      </c>
      <c r="J400" s="35">
        <f ca="1">IF(ROW()&gt;计算结果!B$18+1,MAX(OFFSET(C400,0,0,-计算结果!B$18,1)),MAX(OFFSET(C400,0,0,-ROW(),1)))</f>
        <v>1430.94</v>
      </c>
      <c r="K400" s="35">
        <f ca="1">IF(ROW()&gt;计算结果!B$18+1,MIN(OFFSET(D400,0,0,-计算结果!B$18,1)),MIN(OFFSET(D400,0,0,-ROW(),1)))</f>
        <v>1221.99</v>
      </c>
      <c r="L400" s="35">
        <f t="shared" ca="1" si="67"/>
        <v>1433.9971212121216</v>
      </c>
      <c r="M400" s="35">
        <f t="shared" ca="1" si="68"/>
        <v>1536.9435606060608</v>
      </c>
      <c r="N400" s="35">
        <f t="shared" ca="1" si="69"/>
        <v>1639.89</v>
      </c>
      <c r="O400" s="35">
        <f t="shared" ca="1" si="70"/>
        <v>1225.0471212121215</v>
      </c>
      <c r="P400" s="35">
        <f t="shared" ca="1" si="71"/>
        <v>1119.0435606060607</v>
      </c>
      <c r="Q400" s="35">
        <f t="shared" ca="1" si="72"/>
        <v>1013.04</v>
      </c>
      <c r="R400" s="34" t="str">
        <f t="shared" ca="1" si="73"/>
        <v>卖</v>
      </c>
      <c r="S400" s="4" t="str">
        <f t="shared" ca="1" si="74"/>
        <v/>
      </c>
      <c r="T400" s="3">
        <f ca="1">IF(R399="买",E400/E399-1,0)-IF(S400=1,计算结果!B$17,0)</f>
        <v>0</v>
      </c>
      <c r="U400" s="2">
        <f t="shared" ca="1" si="75"/>
        <v>1.4557280389121428</v>
      </c>
      <c r="V400" s="3">
        <f ca="1">1-U400/MAX(U$2:U400)</f>
        <v>6.8344747190210109E-2</v>
      </c>
      <c r="W400" s="35">
        <f t="shared" ca="1" si="76"/>
        <v>100.84287878787859</v>
      </c>
    </row>
    <row r="401" spans="1:23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6">
        <v>20558598144</v>
      </c>
      <c r="G401" s="3">
        <f t="shared" si="66"/>
        <v>3.2204783202225418E-3</v>
      </c>
      <c r="H401" s="3">
        <f>1-E401/MAX(E$2:E401)</f>
        <v>6.3485246386403071E-2</v>
      </c>
      <c r="I401" s="35">
        <f ca="1">IF(ROW()&gt;计算结果!B$18+1,AVERAGE(OFFSET(C401,0,0,-计算结果!B$18,3)),AVERAGE(OFFSET(C401,0,0,-ROW(),3)))</f>
        <v>1327.4140151515153</v>
      </c>
      <c r="J401" s="35">
        <f ca="1">IF(ROW()&gt;计算结果!B$18+1,MAX(OFFSET(C401,0,0,-计算结果!B$18,1)),MAX(OFFSET(C401,0,0,-ROW(),1)))</f>
        <v>1430.94</v>
      </c>
      <c r="K401" s="35">
        <f ca="1">IF(ROW()&gt;计算结果!B$18+1,MIN(OFFSET(D401,0,0,-计算结果!B$18,1)),MIN(OFFSET(D401,0,0,-ROW(),1)))</f>
        <v>1221.99</v>
      </c>
      <c r="L401" s="35">
        <f t="shared" ca="1" si="67"/>
        <v>1432.8380303030306</v>
      </c>
      <c r="M401" s="35">
        <f t="shared" ca="1" si="68"/>
        <v>1536.3640151515153</v>
      </c>
      <c r="N401" s="35">
        <f t="shared" ca="1" si="69"/>
        <v>1639.89</v>
      </c>
      <c r="O401" s="35">
        <f t="shared" ca="1" si="70"/>
        <v>1223.8880303030305</v>
      </c>
      <c r="P401" s="35">
        <f t="shared" ca="1" si="71"/>
        <v>1118.4640151515152</v>
      </c>
      <c r="Q401" s="35">
        <f t="shared" ca="1" si="72"/>
        <v>1013.04</v>
      </c>
      <c r="R401" s="34" t="str">
        <f t="shared" ca="1" si="73"/>
        <v>买</v>
      </c>
      <c r="S401" s="4">
        <f t="shared" ca="1" si="74"/>
        <v>1</v>
      </c>
      <c r="T401" s="3">
        <f ca="1">IF(R400="买",E401/E400-1,0)-IF(S401=1,计算结果!B$17,0)</f>
        <v>0</v>
      </c>
      <c r="U401" s="2">
        <f t="shared" ca="1" si="75"/>
        <v>1.4557280389121428</v>
      </c>
      <c r="V401" s="3">
        <f ca="1">1-U401/MAX(U$2:U401)</f>
        <v>6.8344747190210109E-2</v>
      </c>
      <c r="W401" s="35">
        <f t="shared" ca="1" si="76"/>
        <v>106.27196969696956</v>
      </c>
    </row>
    <row r="402" spans="1:23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6">
        <v>12994582528</v>
      </c>
      <c r="G402" s="3">
        <f t="shared" si="66"/>
        <v>3.3905695555422888E-3</v>
      </c>
      <c r="H402" s="3">
        <f>1-E402/MAX(E$2:E402)</f>
        <v>6.0309927974484756E-2</v>
      </c>
      <c r="I402" s="35">
        <f ca="1">IF(ROW()&gt;计算结果!B$18+1,AVERAGE(OFFSET(C402,0,0,-计算结果!B$18,3)),AVERAGE(OFFSET(C402,0,0,-ROW(),3)))</f>
        <v>1326.1660606060609</v>
      </c>
      <c r="J402" s="35">
        <f ca="1">IF(ROW()&gt;计算结果!B$18+1,MAX(OFFSET(C402,0,0,-计算结果!B$18,1)),MAX(OFFSET(C402,0,0,-ROW(),1)))</f>
        <v>1430.94</v>
      </c>
      <c r="K402" s="35">
        <f ca="1">IF(ROW()&gt;计算结果!B$18+1,MIN(OFFSET(D402,0,0,-计算结果!B$18,1)),MIN(OFFSET(D402,0,0,-ROW(),1)))</f>
        <v>1221.99</v>
      </c>
      <c r="L402" s="35">
        <f t="shared" ca="1" si="67"/>
        <v>1430.3421212121218</v>
      </c>
      <c r="M402" s="35">
        <f t="shared" ca="1" si="68"/>
        <v>1535.116060606061</v>
      </c>
      <c r="N402" s="35">
        <f t="shared" ca="1" si="69"/>
        <v>1639.89</v>
      </c>
      <c r="O402" s="35">
        <f t="shared" ca="1" si="70"/>
        <v>1221.3921212121218</v>
      </c>
      <c r="P402" s="35">
        <f t="shared" ca="1" si="71"/>
        <v>1117.2160606060609</v>
      </c>
      <c r="Q402" s="35">
        <f t="shared" ca="1" si="72"/>
        <v>1013.04</v>
      </c>
      <c r="R402" s="34" t="str">
        <f t="shared" ca="1" si="73"/>
        <v>买</v>
      </c>
      <c r="S402" s="4" t="str">
        <f t="shared" ca="1" si="74"/>
        <v/>
      </c>
      <c r="T402" s="3">
        <f ca="1">IF(R401="买",E402/E401-1,0)-IF(S402=1,计算结果!B$17,0)</f>
        <v>3.3905695555422888E-3</v>
      </c>
      <c r="U402" s="2">
        <f t="shared" ca="1" si="75"/>
        <v>1.4606637860820275</v>
      </c>
      <c r="V402" s="3">
        <f ca="1">1-U402/MAX(U$2:U402)</f>
        <v>6.5185905253772214E-2</v>
      </c>
      <c r="W402" s="35">
        <f t="shared" ca="1" si="76"/>
        <v>113.27787878787831</v>
      </c>
    </row>
    <row r="403" spans="1:23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6">
        <v>13932001280</v>
      </c>
      <c r="G403" s="3">
        <f t="shared" si="66"/>
        <v>3.0119804895591962E-3</v>
      </c>
      <c r="H403" s="3">
        <f>1-E403/MAX(E$2:E403)</f>
        <v>5.7479599811311344E-2</v>
      </c>
      <c r="I403" s="35">
        <f ca="1">IF(ROW()&gt;计算结果!B$18+1,AVERAGE(OFFSET(C403,0,0,-计算结果!B$18,3)),AVERAGE(OFFSET(C403,0,0,-ROW(),3)))</f>
        <v>1324.8405303030308</v>
      </c>
      <c r="J403" s="35">
        <f ca="1">IF(ROW()&gt;计算结果!B$18+1,MAX(OFFSET(C403,0,0,-计算结果!B$18,1)),MAX(OFFSET(C403,0,0,-ROW(),1)))</f>
        <v>1430.94</v>
      </c>
      <c r="K403" s="35">
        <f ca="1">IF(ROW()&gt;计算结果!B$18+1,MIN(OFFSET(D403,0,0,-计算结果!B$18,1)),MIN(OFFSET(D403,0,0,-ROW(),1)))</f>
        <v>1221.99</v>
      </c>
      <c r="L403" s="35">
        <f t="shared" ca="1" si="67"/>
        <v>1427.6910606060617</v>
      </c>
      <c r="M403" s="35">
        <f t="shared" ca="1" si="68"/>
        <v>1533.7905303030309</v>
      </c>
      <c r="N403" s="35">
        <f t="shared" ca="1" si="69"/>
        <v>1639.89</v>
      </c>
      <c r="O403" s="35">
        <f t="shared" ca="1" si="70"/>
        <v>1218.7410606060616</v>
      </c>
      <c r="P403" s="35">
        <f t="shared" ca="1" si="71"/>
        <v>1115.8905303030308</v>
      </c>
      <c r="Q403" s="35">
        <f t="shared" ca="1" si="72"/>
        <v>1013.04</v>
      </c>
      <c r="R403" s="34" t="str">
        <f t="shared" ca="1" si="73"/>
        <v>买</v>
      </c>
      <c r="S403" s="4" t="str">
        <f t="shared" ca="1" si="74"/>
        <v/>
      </c>
      <c r="T403" s="3">
        <f ca="1">IF(R402="买",E403/E402-1,0)-IF(S403=1,计算结果!B$17,0)</f>
        <v>3.0119804895591962E-3</v>
      </c>
      <c r="U403" s="2">
        <f t="shared" ca="1" si="75"/>
        <v>1.4650632769075123</v>
      </c>
      <c r="V403" s="3">
        <f ca="1">1-U403/MAX(U$2:U403)</f>
        <v>6.2370263439031626E-2</v>
      </c>
      <c r="W403" s="35">
        <f t="shared" ca="1" si="76"/>
        <v>119.94893939393842</v>
      </c>
    </row>
    <row r="404" spans="1:23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6">
        <v>14832251904</v>
      </c>
      <c r="G404" s="3">
        <f t="shared" si="66"/>
        <v>-1.5380708005587662E-2</v>
      </c>
      <c r="H404" s="3">
        <f>1-E404/MAX(E$2:E404)</f>
        <v>7.1976230875923197E-2</v>
      </c>
      <c r="I404" s="35">
        <f ca="1">IF(ROW()&gt;计算结果!B$18+1,AVERAGE(OFFSET(C404,0,0,-计算结果!B$18,3)),AVERAGE(OFFSET(C404,0,0,-ROW(),3)))</f>
        <v>1322.8573484848494</v>
      </c>
      <c r="J404" s="35">
        <f ca="1">IF(ROW()&gt;计算结果!B$18+1,MAX(OFFSET(C404,0,0,-计算结果!B$18,1)),MAX(OFFSET(C404,0,0,-ROW(),1)))</f>
        <v>1430.94</v>
      </c>
      <c r="K404" s="35">
        <f ca="1">IF(ROW()&gt;计算结果!B$18+1,MIN(OFFSET(D404,0,0,-计算结果!B$18,1)),MIN(OFFSET(D404,0,0,-ROW(),1)))</f>
        <v>1221.99</v>
      </c>
      <c r="L404" s="35">
        <f t="shared" ca="1" si="67"/>
        <v>1423.7246969696987</v>
      </c>
      <c r="M404" s="35">
        <f t="shared" ca="1" si="68"/>
        <v>1531.8073484848494</v>
      </c>
      <c r="N404" s="35">
        <f t="shared" ca="1" si="69"/>
        <v>1639.89</v>
      </c>
      <c r="O404" s="35">
        <f t="shared" ca="1" si="70"/>
        <v>1214.7746969696987</v>
      </c>
      <c r="P404" s="35">
        <f t="shared" ca="1" si="71"/>
        <v>1113.9073484848493</v>
      </c>
      <c r="Q404" s="35">
        <f t="shared" ca="1" si="72"/>
        <v>1013.04</v>
      </c>
      <c r="R404" s="34" t="str">
        <f t="shared" ca="1" si="73"/>
        <v>卖</v>
      </c>
      <c r="S404" s="4">
        <f t="shared" ca="1" si="74"/>
        <v>1</v>
      </c>
      <c r="T404" s="3">
        <f ca="1">IF(R403="买",E404/E403-1,0)-IF(S404=1,计算结果!B$17,0)</f>
        <v>-1.5380708005587662E-2</v>
      </c>
      <c r="U404" s="2">
        <f t="shared" ca="1" si="75"/>
        <v>1.4425295664356883</v>
      </c>
      <c r="V404" s="3">
        <f ca="1">1-U404/MAX(U$2:U404)</f>
        <v>7.6791672634431984E-2</v>
      </c>
      <c r="W404" s="35">
        <f t="shared" ca="1" si="76"/>
        <v>103.32530303030126</v>
      </c>
    </row>
    <row r="405" spans="1:23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6">
        <v>12470373376</v>
      </c>
      <c r="G405" s="3">
        <f t="shared" si="66"/>
        <v>1.4520901297321975E-2</v>
      </c>
      <c r="H405" s="3">
        <f>1-E405/MAX(E$2:E405)</f>
        <v>5.8500489322903748E-2</v>
      </c>
      <c r="I405" s="35">
        <f ca="1">IF(ROW()&gt;计算结果!B$18+1,AVERAGE(OFFSET(C405,0,0,-计算结果!B$18,3)),AVERAGE(OFFSET(C405,0,0,-ROW(),3)))</f>
        <v>1320.9772727272734</v>
      </c>
      <c r="J405" s="35">
        <f ca="1">IF(ROW()&gt;计算结果!B$18+1,MAX(OFFSET(C405,0,0,-计算结果!B$18,1)),MAX(OFFSET(C405,0,0,-ROW(),1)))</f>
        <v>1430.94</v>
      </c>
      <c r="K405" s="35">
        <f ca="1">IF(ROW()&gt;计算结果!B$18+1,MIN(OFFSET(D405,0,0,-计算结果!B$18,1)),MIN(OFFSET(D405,0,0,-ROW(),1)))</f>
        <v>1221.99</v>
      </c>
      <c r="L405" s="35">
        <f t="shared" ca="1" si="67"/>
        <v>1419.9645454545469</v>
      </c>
      <c r="M405" s="35">
        <f t="shared" ca="1" si="68"/>
        <v>1529.9272727272735</v>
      </c>
      <c r="N405" s="35">
        <f t="shared" ca="1" si="69"/>
        <v>1639.89</v>
      </c>
      <c r="O405" s="35">
        <f t="shared" ca="1" si="70"/>
        <v>1211.0145454545468</v>
      </c>
      <c r="P405" s="35">
        <f t="shared" ca="1" si="71"/>
        <v>1112.0272727272734</v>
      </c>
      <c r="Q405" s="35">
        <f t="shared" ca="1" si="72"/>
        <v>1013.04</v>
      </c>
      <c r="R405" s="34" t="str">
        <f t="shared" ca="1" si="73"/>
        <v>买</v>
      </c>
      <c r="S405" s="4">
        <f t="shared" ca="1" si="74"/>
        <v>1</v>
      </c>
      <c r="T405" s="3">
        <f ca="1">IF(R404="买",E405/E404-1,0)-IF(S405=1,计算结果!B$17,0)</f>
        <v>0</v>
      </c>
      <c r="U405" s="2">
        <f t="shared" ca="1" si="75"/>
        <v>1.4425295664356883</v>
      </c>
      <c r="V405" s="3">
        <f ca="1">1-U405/MAX(U$2:U405)</f>
        <v>7.6791672634431984E-2</v>
      </c>
      <c r="W405" s="35">
        <f t="shared" ca="1" si="76"/>
        <v>126.2254545454532</v>
      </c>
    </row>
    <row r="406" spans="1:23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6">
        <v>15959669760</v>
      </c>
      <c r="G406" s="3">
        <f t="shared" si="66"/>
        <v>2.5724626843348641E-3</v>
      </c>
      <c r="H406" s="3">
        <f>1-E406/MAX(E$2:E406)</f>
        <v>5.6078516964367386E-2</v>
      </c>
      <c r="I406" s="35">
        <f ca="1">IF(ROW()&gt;计算结果!B$18+1,AVERAGE(OFFSET(C406,0,0,-计算结果!B$18,3)),AVERAGE(OFFSET(C406,0,0,-ROW(),3)))</f>
        <v>1319.7725757575763</v>
      </c>
      <c r="J406" s="35">
        <f ca="1">IF(ROW()&gt;计算结果!B$18+1,MAX(OFFSET(C406,0,0,-计算结果!B$18,1)),MAX(OFFSET(C406,0,0,-ROW(),1)))</f>
        <v>1430.94</v>
      </c>
      <c r="K406" s="35">
        <f ca="1">IF(ROW()&gt;计算结果!B$18+1,MIN(OFFSET(D406,0,0,-计算结果!B$18,1)),MIN(OFFSET(D406,0,0,-ROW(),1)))</f>
        <v>1221.99</v>
      </c>
      <c r="L406" s="35">
        <f t="shared" ca="1" si="67"/>
        <v>1417.5551515151526</v>
      </c>
      <c r="M406" s="35">
        <f t="shared" ca="1" si="68"/>
        <v>1528.7225757575764</v>
      </c>
      <c r="N406" s="35">
        <f t="shared" ca="1" si="69"/>
        <v>1639.89</v>
      </c>
      <c r="O406" s="35">
        <f t="shared" ca="1" si="70"/>
        <v>1208.6051515151526</v>
      </c>
      <c r="P406" s="35">
        <f t="shared" ca="1" si="71"/>
        <v>1110.8225757575763</v>
      </c>
      <c r="Q406" s="35">
        <f t="shared" ca="1" si="72"/>
        <v>1013.04</v>
      </c>
      <c r="R406" s="34" t="str">
        <f t="shared" ca="1" si="73"/>
        <v>买</v>
      </c>
      <c r="S406" s="4" t="str">
        <f t="shared" ca="1" si="74"/>
        <v/>
      </c>
      <c r="T406" s="3">
        <f ca="1">IF(R405="买",E406/E405-1,0)-IF(S406=1,计算结果!B$17,0)</f>
        <v>2.5724626843348641E-3</v>
      </c>
      <c r="U406" s="2">
        <f t="shared" ca="1" si="75"/>
        <v>1.4462404199163938</v>
      </c>
      <c r="V406" s="3">
        <f ca="1">1-U406/MAX(U$2:U406)</f>
        <v>7.4416753662416957E-2</v>
      </c>
      <c r="W406" s="35">
        <f t="shared" ca="1" si="76"/>
        <v>132.07484848484751</v>
      </c>
    </row>
    <row r="407" spans="1:23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6">
        <v>13799604224</v>
      </c>
      <c r="G407" s="3">
        <f t="shared" si="66"/>
        <v>4.2441149267533618E-3</v>
      </c>
      <c r="H407" s="3">
        <f>1-E407/MAX(E$2:E407)</f>
        <v>5.2072405708532554E-2</v>
      </c>
      <c r="I407" s="35">
        <f ca="1">IF(ROW()&gt;计算结果!B$18+1,AVERAGE(OFFSET(C407,0,0,-计算结果!B$18,3)),AVERAGE(OFFSET(C407,0,0,-ROW(),3)))</f>
        <v>1318.2343939393943</v>
      </c>
      <c r="J407" s="35">
        <f ca="1">IF(ROW()&gt;计算结果!B$18+1,MAX(OFFSET(C407,0,0,-计算结果!B$18,1)),MAX(OFFSET(C407,0,0,-ROW(),1)))</f>
        <v>1430.94</v>
      </c>
      <c r="K407" s="35">
        <f ca="1">IF(ROW()&gt;计算结果!B$18+1,MIN(OFFSET(D407,0,0,-计算结果!B$18,1)),MIN(OFFSET(D407,0,0,-ROW(),1)))</f>
        <v>1221.99</v>
      </c>
      <c r="L407" s="35">
        <f t="shared" ca="1" si="67"/>
        <v>1414.4787878787886</v>
      </c>
      <c r="M407" s="35">
        <f t="shared" ca="1" si="68"/>
        <v>1527.1843939393946</v>
      </c>
      <c r="N407" s="35">
        <f t="shared" ca="1" si="69"/>
        <v>1639.89</v>
      </c>
      <c r="O407" s="35">
        <f t="shared" ca="1" si="70"/>
        <v>1205.5287878787885</v>
      </c>
      <c r="P407" s="35">
        <f t="shared" ca="1" si="71"/>
        <v>1109.2843939393942</v>
      </c>
      <c r="Q407" s="35">
        <f t="shared" ca="1" si="72"/>
        <v>1013.04</v>
      </c>
      <c r="R407" s="34" t="str">
        <f t="shared" ca="1" si="73"/>
        <v>买</v>
      </c>
      <c r="S407" s="4" t="str">
        <f t="shared" ca="1" si="74"/>
        <v/>
      </c>
      <c r="T407" s="3">
        <f ca="1">IF(R406="买",E407/E406-1,0)-IF(S407=1,计算结果!B$17,0)</f>
        <v>4.2441149267533618E-3</v>
      </c>
      <c r="U407" s="2">
        <f t="shared" ca="1" si="75"/>
        <v>1.452378430470235</v>
      </c>
      <c r="V407" s="3">
        <f ca="1">1-U407/MAX(U$2:U407)</f>
        <v>7.0488471990682755E-2</v>
      </c>
      <c r="W407" s="35">
        <f t="shared" ca="1" si="76"/>
        <v>140.84121212121136</v>
      </c>
    </row>
    <row r="408" spans="1:23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6">
        <v>13054999552</v>
      </c>
      <c r="G408" s="3">
        <f t="shared" si="66"/>
        <v>-1.3361854467939582E-2</v>
      </c>
      <c r="H408" s="3">
        <f>1-E408/MAX(E$2:E408)</f>
        <v>6.4738476269599166E-2</v>
      </c>
      <c r="I408" s="35">
        <f ca="1">IF(ROW()&gt;计算结果!B$18+1,AVERAGE(OFFSET(C408,0,0,-计算结果!B$18,3)),AVERAGE(OFFSET(C408,0,0,-ROW(),3)))</f>
        <v>1316.3996969696977</v>
      </c>
      <c r="J408" s="35">
        <f ca="1">IF(ROW()&gt;计算结果!B$18+1,MAX(OFFSET(C408,0,0,-计算结果!B$18,1)),MAX(OFFSET(C408,0,0,-ROW(),1)))</f>
        <v>1430.94</v>
      </c>
      <c r="K408" s="35">
        <f ca="1">IF(ROW()&gt;计算结果!B$18+1,MIN(OFFSET(D408,0,0,-计算结果!B$18,1)),MIN(OFFSET(D408,0,0,-ROW(),1)))</f>
        <v>1221.99</v>
      </c>
      <c r="L408" s="35">
        <f t="shared" ca="1" si="67"/>
        <v>1410.8093939393955</v>
      </c>
      <c r="M408" s="35">
        <f t="shared" ca="1" si="68"/>
        <v>1525.3496969696978</v>
      </c>
      <c r="N408" s="35">
        <f t="shared" ca="1" si="69"/>
        <v>1639.89</v>
      </c>
      <c r="O408" s="35">
        <f t="shared" ca="1" si="70"/>
        <v>1201.8593939393954</v>
      </c>
      <c r="P408" s="35">
        <f t="shared" ca="1" si="71"/>
        <v>1107.4496969696977</v>
      </c>
      <c r="Q408" s="35">
        <f t="shared" ca="1" si="72"/>
        <v>1013.04</v>
      </c>
      <c r="R408" s="34" t="str">
        <f t="shared" ca="1" si="73"/>
        <v>买</v>
      </c>
      <c r="S408" s="4" t="str">
        <f t="shared" ca="1" si="74"/>
        <v/>
      </c>
      <c r="T408" s="3">
        <f ca="1">IF(R407="买",E408/E407-1,0)-IF(S408=1,计算结果!B$17,0)</f>
        <v>-1.3361854467939582E-2</v>
      </c>
      <c r="U408" s="2">
        <f t="shared" ca="1" si="75"/>
        <v>1.4329719612499172</v>
      </c>
      <c r="V408" s="3">
        <f ca="1">1-U408/MAX(U$2:U408)</f>
        <v>8.2908469754215397E-2</v>
      </c>
      <c r="W408" s="35">
        <f t="shared" ca="1" si="76"/>
        <v>126.52060606060468</v>
      </c>
    </row>
    <row r="409" spans="1:23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6">
        <v>10157794304</v>
      </c>
      <c r="G409" s="3">
        <f t="shared" si="66"/>
        <v>2.8380433309744824E-3</v>
      </c>
      <c r="H409" s="3">
        <f>1-E409/MAX(E$2:E409)</f>
        <v>6.2084163539459003E-2</v>
      </c>
      <c r="I409" s="35">
        <f ca="1">IF(ROW()&gt;计算结果!B$18+1,AVERAGE(OFFSET(C409,0,0,-计算结果!B$18,3)),AVERAGE(OFFSET(C409,0,0,-ROW(),3)))</f>
        <v>1314.6571969696977</v>
      </c>
      <c r="J409" s="35">
        <f ca="1">IF(ROW()&gt;计算结果!B$18+1,MAX(OFFSET(C409,0,0,-计算结果!B$18,1)),MAX(OFFSET(C409,0,0,-ROW(),1)))</f>
        <v>1430.94</v>
      </c>
      <c r="K409" s="35">
        <f ca="1">IF(ROW()&gt;计算结果!B$18+1,MIN(OFFSET(D409,0,0,-计算结果!B$18,1)),MIN(OFFSET(D409,0,0,-ROW(),1)))</f>
        <v>1221.99</v>
      </c>
      <c r="L409" s="35">
        <f t="shared" ca="1" si="67"/>
        <v>1407.3243939393953</v>
      </c>
      <c r="M409" s="35">
        <f t="shared" ca="1" si="68"/>
        <v>1523.6071969696975</v>
      </c>
      <c r="N409" s="35">
        <f t="shared" ca="1" si="69"/>
        <v>1639.89</v>
      </c>
      <c r="O409" s="35">
        <f t="shared" ca="1" si="70"/>
        <v>1198.3743939393953</v>
      </c>
      <c r="P409" s="35">
        <f t="shared" ca="1" si="71"/>
        <v>1105.7071969696976</v>
      </c>
      <c r="Q409" s="35">
        <f t="shared" ca="1" si="72"/>
        <v>1013.04</v>
      </c>
      <c r="R409" s="34" t="str">
        <f t="shared" ca="1" si="73"/>
        <v>买</v>
      </c>
      <c r="S409" s="4" t="str">
        <f t="shared" ca="1" si="74"/>
        <v/>
      </c>
      <c r="T409" s="3">
        <f ca="1">IF(R408="买",E409/E408-1,0)-IF(S409=1,计算结果!B$17,0)</f>
        <v>2.8380433309744824E-3</v>
      </c>
      <c r="U409" s="2">
        <f t="shared" ca="1" si="75"/>
        <v>1.4370387977680159</v>
      </c>
      <c r="V409" s="3">
        <f ca="1">1-U409/MAX(U$2:U409)</f>
        <v>8.0305724252908273E-2</v>
      </c>
      <c r="W409" s="35">
        <f t="shared" ca="1" si="76"/>
        <v>133.77560606060479</v>
      </c>
    </row>
    <row r="410" spans="1:23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6">
        <v>12839285760</v>
      </c>
      <c r="G410" s="3">
        <f t="shared" si="66"/>
        <v>4.9619036895243163E-3</v>
      </c>
      <c r="H410" s="3">
        <f>1-E410/MAX(E$2:E410)</f>
        <v>5.7430315490062167E-2</v>
      </c>
      <c r="I410" s="35">
        <f ca="1">IF(ROW()&gt;计算结果!B$18+1,AVERAGE(OFFSET(C410,0,0,-计算结果!B$18,3)),AVERAGE(OFFSET(C410,0,0,-ROW(),3)))</f>
        <v>1312.7847727272735</v>
      </c>
      <c r="J410" s="35">
        <f ca="1">IF(ROW()&gt;计算结果!B$18+1,MAX(OFFSET(C410,0,0,-计算结果!B$18,1)),MAX(OFFSET(C410,0,0,-ROW(),1)))</f>
        <v>1430.94</v>
      </c>
      <c r="K410" s="35">
        <f ca="1">IF(ROW()&gt;计算结果!B$18+1,MIN(OFFSET(D410,0,0,-计算结果!B$18,1)),MIN(OFFSET(D410,0,0,-ROW(),1)))</f>
        <v>1221.99</v>
      </c>
      <c r="L410" s="35">
        <f t="shared" ca="1" si="67"/>
        <v>1403.5795454545471</v>
      </c>
      <c r="M410" s="35">
        <f t="shared" ca="1" si="68"/>
        <v>1521.7347727272734</v>
      </c>
      <c r="N410" s="35">
        <f t="shared" ca="1" si="69"/>
        <v>1639.89</v>
      </c>
      <c r="O410" s="35">
        <f t="shared" ca="1" si="70"/>
        <v>1194.629545454547</v>
      </c>
      <c r="P410" s="35">
        <f t="shared" ca="1" si="71"/>
        <v>1103.8347727272735</v>
      </c>
      <c r="Q410" s="35">
        <f t="shared" ca="1" si="72"/>
        <v>1013.04</v>
      </c>
      <c r="R410" s="34" t="str">
        <f t="shared" ca="1" si="73"/>
        <v>买</v>
      </c>
      <c r="S410" s="4" t="str">
        <f t="shared" ca="1" si="74"/>
        <v/>
      </c>
      <c r="T410" s="3">
        <f ca="1">IF(R409="买",E410/E409-1,0)-IF(S410=1,计算结果!B$17,0)</f>
        <v>4.9619036895243163E-3</v>
      </c>
      <c r="U410" s="2">
        <f t="shared" ca="1" si="75"/>
        <v>1.4441692458806505</v>
      </c>
      <c r="V410" s="3">
        <f ca="1">1-U410/MAX(U$2:U410)</f>
        <v>7.5742289832844367E-2</v>
      </c>
      <c r="W410" s="35">
        <f t="shared" ca="1" si="76"/>
        <v>144.13045454545295</v>
      </c>
    </row>
    <row r="411" spans="1:23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6">
        <v>15787257856</v>
      </c>
      <c r="G411" s="3">
        <f t="shared" si="66"/>
        <v>6.6330036750426036E-3</v>
      </c>
      <c r="H411" s="3">
        <f>1-E411/MAX(E$2:E411)</f>
        <v>5.117824730872389E-2</v>
      </c>
      <c r="I411" s="35">
        <f ca="1">IF(ROW()&gt;计算结果!B$18+1,AVERAGE(OFFSET(C411,0,0,-计算结果!B$18,3)),AVERAGE(OFFSET(C411,0,0,-ROW(),3)))</f>
        <v>1311.0316666666674</v>
      </c>
      <c r="J411" s="35">
        <f ca="1">IF(ROW()&gt;计算结果!B$18+1,MAX(OFFSET(C411,0,0,-计算结果!B$18,1)),MAX(OFFSET(C411,0,0,-ROW(),1)))</f>
        <v>1418.14</v>
      </c>
      <c r="K411" s="35">
        <f ca="1">IF(ROW()&gt;计算结果!B$18+1,MIN(OFFSET(D411,0,0,-计算结果!B$18,1)),MIN(OFFSET(D411,0,0,-ROW(),1)))</f>
        <v>1221.99</v>
      </c>
      <c r="L411" s="35">
        <f t="shared" ca="1" si="67"/>
        <v>1400.0733333333349</v>
      </c>
      <c r="M411" s="35">
        <f t="shared" ca="1" si="68"/>
        <v>1507.1816666666675</v>
      </c>
      <c r="N411" s="35">
        <f t="shared" ca="1" si="69"/>
        <v>1614.2900000000002</v>
      </c>
      <c r="O411" s="35">
        <f t="shared" ca="1" si="70"/>
        <v>1203.9233333333348</v>
      </c>
      <c r="P411" s="35">
        <f t="shared" ca="1" si="71"/>
        <v>1114.8816666666673</v>
      </c>
      <c r="Q411" s="35">
        <f t="shared" ca="1" si="72"/>
        <v>1025.8399999999999</v>
      </c>
      <c r="R411" s="34" t="str">
        <f t="shared" ca="1" si="73"/>
        <v>买</v>
      </c>
      <c r="S411" s="4" t="str">
        <f t="shared" ca="1" si="74"/>
        <v/>
      </c>
      <c r="T411" s="3">
        <f ca="1">IF(R410="买",E411/E410-1,0)-IF(S411=1,计算结果!B$17,0)</f>
        <v>6.6330036750426036E-3</v>
      </c>
      <c r="U411" s="2">
        <f t="shared" ca="1" si="75"/>
        <v>1.4537484257959603</v>
      </c>
      <c r="V411" s="3">
        <f ca="1">1-U411/MAX(U$2:U411)</f>
        <v>6.9611685044619231E-2</v>
      </c>
      <c r="W411" s="35">
        <f t="shared" ca="1" si="76"/>
        <v>143.71666666666533</v>
      </c>
    </row>
    <row r="412" spans="1:23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6">
        <v>18701750272</v>
      </c>
      <c r="G412" s="3">
        <f t="shared" si="66"/>
        <v>-6.8638508800570319E-3</v>
      </c>
      <c r="H412" s="3">
        <f>1-E412/MAX(E$2:E412)</f>
        <v>5.7690818330951132E-2</v>
      </c>
      <c r="I412" s="35">
        <f ca="1">IF(ROW()&gt;计算结果!B$18+1,AVERAGE(OFFSET(C412,0,0,-计算结果!B$18,3)),AVERAGE(OFFSET(C412,0,0,-ROW(),3)))</f>
        <v>1310.4583333333335</v>
      </c>
      <c r="J412" s="35">
        <f ca="1">IF(ROW()&gt;计算结果!B$18+1,MAX(OFFSET(C412,0,0,-计算结果!B$18,1)),MAX(OFFSET(C412,0,0,-ROW(),1)))</f>
        <v>1380.8</v>
      </c>
      <c r="K412" s="35">
        <f ca="1">IF(ROW()&gt;计算结果!B$18+1,MIN(OFFSET(D412,0,0,-计算结果!B$18,1)),MIN(OFFSET(D412,0,0,-ROW(),1)))</f>
        <v>1221.99</v>
      </c>
      <c r="L412" s="35">
        <f t="shared" ca="1" si="67"/>
        <v>1398.926666666667</v>
      </c>
      <c r="M412" s="35">
        <f t="shared" ca="1" si="68"/>
        <v>1469.2683333333332</v>
      </c>
      <c r="N412" s="35">
        <f t="shared" ca="1" si="69"/>
        <v>1539.61</v>
      </c>
      <c r="O412" s="35">
        <f t="shared" ca="1" si="70"/>
        <v>1240.116666666667</v>
      </c>
      <c r="P412" s="35">
        <f t="shared" ca="1" si="71"/>
        <v>1151.6483333333335</v>
      </c>
      <c r="Q412" s="35">
        <f t="shared" ca="1" si="72"/>
        <v>1063.18</v>
      </c>
      <c r="R412" s="34" t="str">
        <f t="shared" ca="1" si="73"/>
        <v>买</v>
      </c>
      <c r="S412" s="4" t="str">
        <f t="shared" ca="1" si="74"/>
        <v/>
      </c>
      <c r="T412" s="3">
        <f ca="1">IF(R411="买",E412/E411-1,0)-IF(S412=1,计算结果!B$17,0)</f>
        <v>-6.8638508800570319E-3</v>
      </c>
      <c r="U412" s="2">
        <f t="shared" ca="1" si="75"/>
        <v>1.4437701133841792</v>
      </c>
      <c r="V412" s="3">
        <f ca="1">1-U412/MAX(U$2:U412)</f>
        <v>7.5997731699020576E-2</v>
      </c>
      <c r="W412" s="35">
        <f t="shared" ca="1" si="76"/>
        <v>98.273333333333085</v>
      </c>
    </row>
    <row r="413" spans="1:23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6">
        <v>13679517696</v>
      </c>
      <c r="G413" s="3">
        <f t="shared" si="66"/>
        <v>-8.2188300869034947E-5</v>
      </c>
      <c r="H413" s="3">
        <f>1-E413/MAX(E$2:E413)</f>
        <v>5.7768265121485807E-2</v>
      </c>
      <c r="I413" s="35">
        <f ca="1">IF(ROW()&gt;计算结果!B$18+1,AVERAGE(OFFSET(C413,0,0,-计算结果!B$18,3)),AVERAGE(OFFSET(C413,0,0,-ROW(),3)))</f>
        <v>1310.119015151515</v>
      </c>
      <c r="J413" s="35">
        <f ca="1">IF(ROW()&gt;计算结果!B$18+1,MAX(OFFSET(C413,0,0,-计算结果!B$18,1)),MAX(OFFSET(C413,0,0,-ROW(),1)))</f>
        <v>1380.8</v>
      </c>
      <c r="K413" s="35">
        <f ca="1">IF(ROW()&gt;计算结果!B$18+1,MIN(OFFSET(D413,0,0,-计算结果!B$18,1)),MIN(OFFSET(D413,0,0,-ROW(),1)))</f>
        <v>1221.99</v>
      </c>
      <c r="L413" s="35">
        <f t="shared" ca="1" si="67"/>
        <v>1398.24803030303</v>
      </c>
      <c r="M413" s="35">
        <f t="shared" ca="1" si="68"/>
        <v>1468.9290151515149</v>
      </c>
      <c r="N413" s="35">
        <f t="shared" ca="1" si="69"/>
        <v>1539.61</v>
      </c>
      <c r="O413" s="35">
        <f t="shared" ca="1" si="70"/>
        <v>1239.43803030303</v>
      </c>
      <c r="P413" s="35">
        <f t="shared" ca="1" si="71"/>
        <v>1151.309015151515</v>
      </c>
      <c r="Q413" s="35">
        <f t="shared" ca="1" si="72"/>
        <v>1063.18</v>
      </c>
      <c r="R413" s="34" t="str">
        <f t="shared" ca="1" si="73"/>
        <v>买</v>
      </c>
      <c r="S413" s="4" t="str">
        <f t="shared" ca="1" si="74"/>
        <v/>
      </c>
      <c r="T413" s="3">
        <f ca="1">IF(R412="买",E413/E412-1,0)-IF(S413=1,计算结果!B$17,0)</f>
        <v>-8.2188300869034947E-5</v>
      </c>
      <c r="U413" s="2">
        <f t="shared" ca="1" si="75"/>
        <v>1.4436514523717145</v>
      </c>
      <c r="V413" s="3">
        <f ca="1">1-U413/MAX(U$2:U413)</f>
        <v>7.6073673875451386E-2</v>
      </c>
      <c r="W413" s="35">
        <f t="shared" ca="1" si="76"/>
        <v>98.841969696969954</v>
      </c>
    </row>
    <row r="414" spans="1:23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6">
        <v>19594629120</v>
      </c>
      <c r="G414" s="3">
        <f t="shared" si="66"/>
        <v>1.7963355949427662E-2</v>
      </c>
      <c r="H414" s="3">
        <f>1-E414/MAX(E$2:E414)</f>
        <v>4.0842621081016328E-2</v>
      </c>
      <c r="I414" s="35">
        <f ca="1">IF(ROW()&gt;计算结果!B$18+1,AVERAGE(OFFSET(C414,0,0,-计算结果!B$18,3)),AVERAGE(OFFSET(C414,0,0,-ROW(),3)))</f>
        <v>1309.891212121212</v>
      </c>
      <c r="J414" s="35">
        <f ca="1">IF(ROW()&gt;计算结果!B$18+1,MAX(OFFSET(C414,0,0,-计算结果!B$18,1)),MAX(OFFSET(C414,0,0,-ROW(),1)))</f>
        <v>1380.8</v>
      </c>
      <c r="K414" s="35">
        <f ca="1">IF(ROW()&gt;计算结果!B$18+1,MIN(OFFSET(D414,0,0,-计算结果!B$18,1)),MIN(OFFSET(D414,0,0,-ROW(),1)))</f>
        <v>1221.99</v>
      </c>
      <c r="L414" s="35">
        <f t="shared" ca="1" si="67"/>
        <v>1397.792424242424</v>
      </c>
      <c r="M414" s="35">
        <f t="shared" ca="1" si="68"/>
        <v>1468.7012121212117</v>
      </c>
      <c r="N414" s="35">
        <f t="shared" ca="1" si="69"/>
        <v>1539.61</v>
      </c>
      <c r="O414" s="35">
        <f t="shared" ca="1" si="70"/>
        <v>1238.982424242424</v>
      </c>
      <c r="P414" s="35">
        <f t="shared" ca="1" si="71"/>
        <v>1151.081212121212</v>
      </c>
      <c r="Q414" s="35">
        <f t="shared" ca="1" si="72"/>
        <v>1063.18</v>
      </c>
      <c r="R414" s="34" t="str">
        <f t="shared" ca="1" si="73"/>
        <v>买</v>
      </c>
      <c r="S414" s="4" t="str">
        <f t="shared" ca="1" si="74"/>
        <v/>
      </c>
      <c r="T414" s="3">
        <f ca="1">IF(R413="买",E414/E413-1,0)-IF(S414=1,计算结果!B$17,0)</f>
        <v>1.7963355949427662E-2</v>
      </c>
      <c r="U414" s="2">
        <f t="shared" ca="1" si="75"/>
        <v>1.4695842772775758</v>
      </c>
      <c r="V414" s="3">
        <f ca="1">1-U414/MAX(U$2:U414)</f>
        <v>5.9476856408229195E-2</v>
      </c>
      <c r="W414" s="35">
        <f t="shared" ca="1" si="76"/>
        <v>123.33757575757591</v>
      </c>
    </row>
    <row r="415" spans="1:23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6">
        <v>18187622400</v>
      </c>
      <c r="G415" s="3">
        <f t="shared" si="66"/>
        <v>9.718715133008482E-3</v>
      </c>
      <c r="H415" s="3">
        <f>1-E415/MAX(E$2:E415)</f>
        <v>3.1520843747579796E-2</v>
      </c>
      <c r="I415" s="35">
        <f ca="1">IF(ROW()&gt;计算结果!B$18+1,AVERAGE(OFFSET(C415,0,0,-计算结果!B$18,3)),AVERAGE(OFFSET(C415,0,0,-ROW(),3)))</f>
        <v>1309.939393939394</v>
      </c>
      <c r="J415" s="35">
        <f ca="1">IF(ROW()&gt;计算结果!B$18+1,MAX(OFFSET(C415,0,0,-计算结果!B$18,1)),MAX(OFFSET(C415,0,0,-ROW(),1)))</f>
        <v>1380.8</v>
      </c>
      <c r="K415" s="35">
        <f ca="1">IF(ROW()&gt;计算结果!B$18+1,MIN(OFFSET(D415,0,0,-计算结果!B$18,1)),MIN(OFFSET(D415,0,0,-ROW(),1)))</f>
        <v>1221.99</v>
      </c>
      <c r="L415" s="35">
        <f t="shared" ca="1" si="67"/>
        <v>1397.888787878788</v>
      </c>
      <c r="M415" s="35">
        <f t="shared" ca="1" si="68"/>
        <v>1468.7493939393942</v>
      </c>
      <c r="N415" s="35">
        <f t="shared" ca="1" si="69"/>
        <v>1539.61</v>
      </c>
      <c r="O415" s="35">
        <f t="shared" ca="1" si="70"/>
        <v>1239.078787878788</v>
      </c>
      <c r="P415" s="35">
        <f t="shared" ca="1" si="71"/>
        <v>1151.129393939394</v>
      </c>
      <c r="Q415" s="35">
        <f t="shared" ca="1" si="72"/>
        <v>1063.18</v>
      </c>
      <c r="R415" s="34" t="str">
        <f t="shared" ca="1" si="73"/>
        <v>买</v>
      </c>
      <c r="S415" s="4" t="str">
        <f t="shared" ca="1" si="74"/>
        <v/>
      </c>
      <c r="T415" s="3">
        <f ca="1">IF(R414="买",E415/E414-1,0)-IF(S415=1,计算结果!B$17,0)</f>
        <v>9.718715133008482E-3</v>
      </c>
      <c r="U415" s="2">
        <f t="shared" ca="1" si="75"/>
        <v>1.4838667482323846</v>
      </c>
      <c r="V415" s="3">
        <f ca="1">1-U415/MAX(U$2:U415)</f>
        <v>5.0336179899659106E-2</v>
      </c>
      <c r="W415" s="35">
        <f t="shared" ca="1" si="76"/>
        <v>136.48121212121191</v>
      </c>
    </row>
    <row r="416" spans="1:23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6">
        <v>15942860800</v>
      </c>
      <c r="G416" s="3">
        <f t="shared" si="66"/>
        <v>1.9991857861525464E-3</v>
      </c>
      <c r="H416" s="3">
        <f>1-E416/MAX(E$2:E416)</f>
        <v>2.9584673984214938E-2</v>
      </c>
      <c r="I416" s="35">
        <f ca="1">IF(ROW()&gt;计算结果!B$18+1,AVERAGE(OFFSET(C416,0,0,-计算结果!B$18,3)),AVERAGE(OFFSET(C416,0,0,-ROW(),3)))</f>
        <v>1310.6829545454548</v>
      </c>
      <c r="J416" s="35">
        <f ca="1">IF(ROW()&gt;计算结果!B$18+1,MAX(OFFSET(C416,0,0,-计算结果!B$18,1)),MAX(OFFSET(C416,0,0,-ROW(),1)))</f>
        <v>1385.62</v>
      </c>
      <c r="K416" s="35">
        <f ca="1">IF(ROW()&gt;计算结果!B$18+1,MIN(OFFSET(D416,0,0,-计算结果!B$18,1)),MIN(OFFSET(D416,0,0,-ROW(),1)))</f>
        <v>1221.99</v>
      </c>
      <c r="L416" s="35">
        <f t="shared" ca="1" si="67"/>
        <v>1399.3759090909095</v>
      </c>
      <c r="M416" s="35">
        <f t="shared" ca="1" si="68"/>
        <v>1474.3129545454547</v>
      </c>
      <c r="N416" s="35">
        <f t="shared" ca="1" si="69"/>
        <v>1549.2499999999998</v>
      </c>
      <c r="O416" s="35">
        <f t="shared" ca="1" si="70"/>
        <v>1235.7459090909097</v>
      </c>
      <c r="P416" s="35">
        <f t="shared" ca="1" si="71"/>
        <v>1147.0529545454549</v>
      </c>
      <c r="Q416" s="35">
        <f t="shared" ca="1" si="72"/>
        <v>1058.3600000000001</v>
      </c>
      <c r="R416" s="34" t="str">
        <f t="shared" ca="1" si="73"/>
        <v>买</v>
      </c>
      <c r="S416" s="4" t="str">
        <f t="shared" ca="1" si="74"/>
        <v/>
      </c>
      <c r="T416" s="3">
        <f ca="1">IF(R415="买",E416/E415-1,0)-IF(S416=1,计算结果!B$17,0)</f>
        <v>1.9991857861525464E-3</v>
      </c>
      <c r="U416" s="2">
        <f t="shared" ca="1" si="75"/>
        <v>1.4868332735439953</v>
      </c>
      <c r="V416" s="3">
        <f ca="1">1-U416/MAX(U$2:U416)</f>
        <v>4.8437625488891189E-2</v>
      </c>
      <c r="W416" s="35">
        <f t="shared" ca="1" si="76"/>
        <v>142.56409090909028</v>
      </c>
    </row>
    <row r="417" spans="1:23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6">
        <v>14017240064</v>
      </c>
      <c r="G417" s="3">
        <f t="shared" si="66"/>
        <v>1.0882892818031564E-4</v>
      </c>
      <c r="H417" s="3">
        <f>1-E417/MAX(E$2:E417)</f>
        <v>2.9479064724394988E-2</v>
      </c>
      <c r="I417" s="35">
        <f ca="1">IF(ROW()&gt;计算结果!B$18+1,AVERAGE(OFFSET(C417,0,0,-计算结果!B$18,3)),AVERAGE(OFFSET(C417,0,0,-ROW(),3)))</f>
        <v>1311.4766666666667</v>
      </c>
      <c r="J417" s="35">
        <f ca="1">IF(ROW()&gt;计算结果!B$18+1,MAX(OFFSET(C417,0,0,-计算结果!B$18,1)),MAX(OFFSET(C417,0,0,-ROW(),1)))</f>
        <v>1385.62</v>
      </c>
      <c r="K417" s="35">
        <f ca="1">IF(ROW()&gt;计算结果!B$18+1,MIN(OFFSET(D417,0,0,-计算结果!B$18,1)),MIN(OFFSET(D417,0,0,-ROW(),1)))</f>
        <v>1221.99</v>
      </c>
      <c r="L417" s="35">
        <f t="shared" ca="1" si="67"/>
        <v>1400.9633333333334</v>
      </c>
      <c r="M417" s="35">
        <f t="shared" ca="1" si="68"/>
        <v>1475.1066666666663</v>
      </c>
      <c r="N417" s="35">
        <f t="shared" ca="1" si="69"/>
        <v>1549.2499999999998</v>
      </c>
      <c r="O417" s="35">
        <f t="shared" ca="1" si="70"/>
        <v>1237.3333333333335</v>
      </c>
      <c r="P417" s="35">
        <f t="shared" ca="1" si="71"/>
        <v>1147.8466666666668</v>
      </c>
      <c r="Q417" s="35">
        <f t="shared" ca="1" si="72"/>
        <v>1058.3600000000001</v>
      </c>
      <c r="R417" s="34" t="str">
        <f t="shared" ca="1" si="73"/>
        <v>买</v>
      </c>
      <c r="S417" s="4" t="str">
        <f t="shared" ca="1" si="74"/>
        <v/>
      </c>
      <c r="T417" s="3">
        <f ca="1">IF(R416="买",E417/E416-1,0)-IF(S417=1,计算结果!B$17,0)</f>
        <v>1.0882892818031564E-4</v>
      </c>
      <c r="U417" s="2">
        <f t="shared" ca="1" si="75"/>
        <v>1.4869950840155379</v>
      </c>
      <c r="V417" s="3">
        <f ca="1">1-U417/MAX(U$2:U417)</f>
        <v>4.8334067975576378E-2</v>
      </c>
      <c r="W417" s="35">
        <f t="shared" ca="1" si="76"/>
        <v>141.12666666666655</v>
      </c>
    </row>
    <row r="418" spans="1:23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6">
        <v>16026131456</v>
      </c>
      <c r="G418" s="3">
        <f t="shared" si="66"/>
        <v>6.4637348925611349E-3</v>
      </c>
      <c r="H418" s="3">
        <f>1-E418/MAX(E$2:E418)</f>
        <v>2.320587469109292E-2</v>
      </c>
      <c r="I418" s="35">
        <f ca="1">IF(ROW()&gt;计算结果!B$18+1,AVERAGE(OFFSET(C418,0,0,-计算结果!B$18,3)),AVERAGE(OFFSET(C418,0,0,-ROW(),3)))</f>
        <v>1312.2229545454545</v>
      </c>
      <c r="J418" s="35">
        <f ca="1">IF(ROW()&gt;计算结果!B$18+1,MAX(OFFSET(C418,0,0,-计算结果!B$18,1)),MAX(OFFSET(C418,0,0,-ROW(),1)))</f>
        <v>1390.62</v>
      </c>
      <c r="K418" s="35">
        <f ca="1">IF(ROW()&gt;计算结果!B$18+1,MIN(OFFSET(D418,0,0,-计算结果!B$18,1)),MIN(OFFSET(D418,0,0,-ROW(),1)))</f>
        <v>1221.99</v>
      </c>
      <c r="L418" s="35">
        <f t="shared" ca="1" si="67"/>
        <v>1402.455909090909</v>
      </c>
      <c r="M418" s="35">
        <f t="shared" ca="1" si="68"/>
        <v>1480.8529545454546</v>
      </c>
      <c r="N418" s="35">
        <f t="shared" ca="1" si="69"/>
        <v>1559.2499999999998</v>
      </c>
      <c r="O418" s="35">
        <f t="shared" ca="1" si="70"/>
        <v>1233.8259090909091</v>
      </c>
      <c r="P418" s="35">
        <f t="shared" ca="1" si="71"/>
        <v>1143.5929545454546</v>
      </c>
      <c r="Q418" s="35">
        <f t="shared" ca="1" si="72"/>
        <v>1053.3600000000001</v>
      </c>
      <c r="R418" s="34" t="str">
        <f t="shared" ca="1" si="73"/>
        <v>买</v>
      </c>
      <c r="S418" s="4" t="str">
        <f t="shared" ca="1" si="74"/>
        <v/>
      </c>
      <c r="T418" s="3">
        <f ca="1">IF(R417="买",E418/E417-1,0)-IF(S418=1,计算结果!B$17,0)</f>
        <v>6.4637348925611349E-3</v>
      </c>
      <c r="U418" s="2">
        <f t="shared" ca="1" si="75"/>
        <v>1.496606626025156</v>
      </c>
      <c r="V418" s="3">
        <f ca="1">1-U418/MAX(U$2:U418)</f>
        <v>4.2182751684688435E-2</v>
      </c>
      <c r="W418" s="35">
        <f t="shared" ca="1" si="76"/>
        <v>153.54409090909076</v>
      </c>
    </row>
    <row r="419" spans="1:23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6">
        <v>18173169664</v>
      </c>
      <c r="G419" s="3">
        <f t="shared" si="66"/>
        <v>-9.0242689405133358E-3</v>
      </c>
      <c r="H419" s="3">
        <f>1-E419/MAX(E$2:E419)</f>
        <v>3.2020727577394048E-2</v>
      </c>
      <c r="I419" s="35">
        <f ca="1">IF(ROW()&gt;计算结果!B$18+1,AVERAGE(OFFSET(C419,0,0,-计算结果!B$18,3)),AVERAGE(OFFSET(C419,0,0,-ROW(),3)))</f>
        <v>1312.955833333333</v>
      </c>
      <c r="J419" s="35">
        <f ca="1">IF(ROW()&gt;计算结果!B$18+1,MAX(OFFSET(C419,0,0,-计算结果!B$18,1)),MAX(OFFSET(C419,0,0,-ROW(),1)))</f>
        <v>1393.53</v>
      </c>
      <c r="K419" s="35">
        <f ca="1">IF(ROW()&gt;计算结果!B$18+1,MIN(OFFSET(D419,0,0,-计算结果!B$18,1)),MIN(OFFSET(D419,0,0,-ROW(),1)))</f>
        <v>1221.99</v>
      </c>
      <c r="L419" s="35">
        <f t="shared" ca="1" si="67"/>
        <v>1403.9216666666659</v>
      </c>
      <c r="M419" s="35">
        <f t="shared" ca="1" si="68"/>
        <v>1484.4958333333332</v>
      </c>
      <c r="N419" s="35">
        <f t="shared" ca="1" si="69"/>
        <v>1565.07</v>
      </c>
      <c r="O419" s="35">
        <f t="shared" ca="1" si="70"/>
        <v>1232.381666666666</v>
      </c>
      <c r="P419" s="35">
        <f t="shared" ca="1" si="71"/>
        <v>1141.415833333333</v>
      </c>
      <c r="Q419" s="35">
        <f t="shared" ca="1" si="72"/>
        <v>1050.45</v>
      </c>
      <c r="R419" s="34" t="str">
        <f t="shared" ca="1" si="73"/>
        <v>买</v>
      </c>
      <c r="S419" s="4" t="str">
        <f t="shared" ca="1" si="74"/>
        <v/>
      </c>
      <c r="T419" s="3">
        <f ca="1">IF(R418="买",E419/E418-1,0)-IF(S419=1,计算结果!B$17,0)</f>
        <v>-9.0242689405133358E-3</v>
      </c>
      <c r="U419" s="2">
        <f t="shared" ca="1" si="75"/>
        <v>1.4831008453337509</v>
      </c>
      <c r="V419" s="3">
        <f ca="1">1-U419/MAX(U$2:U419)</f>
        <v>5.0826352129348162E-2</v>
      </c>
      <c r="W419" s="35">
        <f t="shared" ca="1" si="76"/>
        <v>142.46833333333393</v>
      </c>
    </row>
    <row r="420" spans="1:23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6">
        <v>15493804032</v>
      </c>
      <c r="G420" s="3">
        <f t="shared" si="66"/>
        <v>-1.7820125831907729E-3</v>
      </c>
      <c r="H420" s="3">
        <f>1-E420/MAX(E$2:E420)</f>
        <v>3.3745678821118896E-2</v>
      </c>
      <c r="I420" s="35">
        <f ca="1">IF(ROW()&gt;计算结果!B$18+1,AVERAGE(OFFSET(C420,0,0,-计算结果!B$18,3)),AVERAGE(OFFSET(C420,0,0,-ROW(),3)))</f>
        <v>1312.9971212121206</v>
      </c>
      <c r="J420" s="35">
        <f ca="1">IF(ROW()&gt;计算结果!B$18+1,MAX(OFFSET(C420,0,0,-计算结果!B$18,1)),MAX(OFFSET(C420,0,0,-ROW(),1)))</f>
        <v>1393.53</v>
      </c>
      <c r="K420" s="35">
        <f ca="1">IF(ROW()&gt;计算结果!B$18+1,MIN(OFFSET(D420,0,0,-计算结果!B$18,1)),MIN(OFFSET(D420,0,0,-ROW(),1)))</f>
        <v>1221.99</v>
      </c>
      <c r="L420" s="35">
        <f t="shared" ca="1" si="67"/>
        <v>1404.0042424242413</v>
      </c>
      <c r="M420" s="35">
        <f t="shared" ca="1" si="68"/>
        <v>1484.5371212121206</v>
      </c>
      <c r="N420" s="35">
        <f t="shared" ca="1" si="69"/>
        <v>1565.07</v>
      </c>
      <c r="O420" s="35">
        <f t="shared" ca="1" si="70"/>
        <v>1232.4642424242413</v>
      </c>
      <c r="P420" s="35">
        <f t="shared" ca="1" si="71"/>
        <v>1141.4571212121207</v>
      </c>
      <c r="Q420" s="35">
        <f t="shared" ca="1" si="72"/>
        <v>1050.45</v>
      </c>
      <c r="R420" s="34" t="str">
        <f t="shared" ca="1" si="73"/>
        <v>买</v>
      </c>
      <c r="S420" s="4" t="str">
        <f t="shared" ca="1" si="74"/>
        <v/>
      </c>
      <c r="T420" s="3">
        <f ca="1">IF(R419="买",E420/E419-1,0)-IF(S420=1,计算结果!B$17,0)</f>
        <v>-1.7820125831907729E-3</v>
      </c>
      <c r="U420" s="2">
        <f t="shared" ca="1" si="75"/>
        <v>1.4804579409652252</v>
      </c>
      <c r="V420" s="3">
        <f ca="1">1-U420/MAX(U$2:U420)</f>
        <v>5.2517791513486789E-2</v>
      </c>
      <c r="W420" s="35">
        <f t="shared" ca="1" si="76"/>
        <v>139.93575757575877</v>
      </c>
    </row>
    <row r="421" spans="1:23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6">
        <v>11953759232</v>
      </c>
      <c r="G421" s="3">
        <f t="shared" si="66"/>
        <v>-1.0747595453220682E-2</v>
      </c>
      <c r="H421" s="3">
        <f>1-E421/MAX(E$2:E421)</f>
        <v>4.4130589370075857E-2</v>
      </c>
      <c r="I421" s="35">
        <f ca="1">IF(ROW()&gt;计算结果!B$18+1,AVERAGE(OFFSET(C421,0,0,-计算结果!B$18,3)),AVERAGE(OFFSET(C421,0,0,-ROW(),3)))</f>
        <v>1312.7036363636357</v>
      </c>
      <c r="J421" s="35">
        <f ca="1">IF(ROW()&gt;计算结果!B$18+1,MAX(OFFSET(C421,0,0,-计算结果!B$18,1)),MAX(OFFSET(C421,0,0,-ROW(),1)))</f>
        <v>1393.53</v>
      </c>
      <c r="K421" s="35">
        <f ca="1">IF(ROW()&gt;计算结果!B$18+1,MIN(OFFSET(D421,0,0,-计算结果!B$18,1)),MIN(OFFSET(D421,0,0,-ROW(),1)))</f>
        <v>1221.99</v>
      </c>
      <c r="L421" s="35">
        <f t="shared" ca="1" si="67"/>
        <v>1403.4172727272714</v>
      </c>
      <c r="M421" s="35">
        <f t="shared" ca="1" si="68"/>
        <v>1484.2436363636359</v>
      </c>
      <c r="N421" s="35">
        <f t="shared" ca="1" si="69"/>
        <v>1565.07</v>
      </c>
      <c r="O421" s="35">
        <f t="shared" ca="1" si="70"/>
        <v>1231.8772727272715</v>
      </c>
      <c r="P421" s="35">
        <f t="shared" ca="1" si="71"/>
        <v>1141.1636363636358</v>
      </c>
      <c r="Q421" s="35">
        <f t="shared" ca="1" si="72"/>
        <v>1050.45</v>
      </c>
      <c r="R421" s="34" t="str">
        <f t="shared" ca="1" si="73"/>
        <v>买</v>
      </c>
      <c r="S421" s="4" t="str">
        <f t="shared" ca="1" si="74"/>
        <v/>
      </c>
      <c r="T421" s="3">
        <f ca="1">IF(R420="买",E421/E420-1,0)-IF(S421=1,计算结果!B$17,0)</f>
        <v>-1.0747595453220682E-2</v>
      </c>
      <c r="U421" s="2">
        <f t="shared" ca="1" si="75"/>
        <v>1.4645465779302229</v>
      </c>
      <c r="V421" s="3">
        <f ca="1">1-U421/MAX(U$2:U421)</f>
        <v>6.2700946989423967E-2</v>
      </c>
      <c r="W421" s="35">
        <f t="shared" ca="1" si="76"/>
        <v>125.77272727272862</v>
      </c>
    </row>
    <row r="422" spans="1:23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6">
        <v>10897805312</v>
      </c>
      <c r="G422" s="3">
        <f t="shared" si="66"/>
        <v>9.9215556292120421E-3</v>
      </c>
      <c r="H422" s="3">
        <f>1-E422/MAX(E$2:E422)</f>
        <v>3.4646877838248935E-2</v>
      </c>
      <c r="I422" s="35">
        <f ca="1">IF(ROW()&gt;计算结果!B$18+1,AVERAGE(OFFSET(C422,0,0,-计算结果!B$18,3)),AVERAGE(OFFSET(C422,0,0,-ROW(),3)))</f>
        <v>1312.821363636363</v>
      </c>
      <c r="J422" s="35">
        <f ca="1">IF(ROW()&gt;计算结果!B$18+1,MAX(OFFSET(C422,0,0,-计算结果!B$18,1)),MAX(OFFSET(C422,0,0,-ROW(),1)))</f>
        <v>1393.53</v>
      </c>
      <c r="K422" s="35">
        <f ca="1">IF(ROW()&gt;计算结果!B$18+1,MIN(OFFSET(D422,0,0,-计算结果!B$18,1)),MIN(OFFSET(D422,0,0,-ROW(),1)))</f>
        <v>1221.99</v>
      </c>
      <c r="L422" s="35">
        <f t="shared" ca="1" si="67"/>
        <v>1403.652727272726</v>
      </c>
      <c r="M422" s="35">
        <f t="shared" ca="1" si="68"/>
        <v>1484.3613636363632</v>
      </c>
      <c r="N422" s="35">
        <f t="shared" ca="1" si="69"/>
        <v>1565.07</v>
      </c>
      <c r="O422" s="35">
        <f t="shared" ca="1" si="70"/>
        <v>1232.112727272726</v>
      </c>
      <c r="P422" s="35">
        <f t="shared" ca="1" si="71"/>
        <v>1141.281363636363</v>
      </c>
      <c r="Q422" s="35">
        <f t="shared" ca="1" si="72"/>
        <v>1050.45</v>
      </c>
      <c r="R422" s="34" t="str">
        <f t="shared" ca="1" si="73"/>
        <v>买</v>
      </c>
      <c r="S422" s="4" t="str">
        <f t="shared" ca="1" si="74"/>
        <v/>
      </c>
      <c r="T422" s="3">
        <f ca="1">IF(R421="买",E422/E421-1,0)-IF(S422=1,计算结果!B$17,0)</f>
        <v>9.9215556292120421E-3</v>
      </c>
      <c r="U422" s="2">
        <f t="shared" ca="1" si="75"/>
        <v>1.4790771582747297</v>
      </c>
      <c r="V422" s="3">
        <f ca="1">1-U422/MAX(U$2:U422)</f>
        <v>5.3401482293771729E-2</v>
      </c>
      <c r="W422" s="35">
        <f t="shared" ca="1" si="76"/>
        <v>139.00727272727386</v>
      </c>
    </row>
    <row r="423" spans="1:23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6">
        <v>14070853632</v>
      </c>
      <c r="G423" s="3">
        <f t="shared" si="66"/>
        <v>1.1581772565494086E-2</v>
      </c>
      <c r="H423" s="3">
        <f>1-E423/MAX(E$2:E423)</f>
        <v>2.3466377531981997E-2</v>
      </c>
      <c r="I423" s="35">
        <f ca="1">IF(ROW()&gt;计算结果!B$18+1,AVERAGE(OFFSET(C423,0,0,-计算结果!B$18,3)),AVERAGE(OFFSET(C423,0,0,-ROW(),3)))</f>
        <v>1313.7090151515144</v>
      </c>
      <c r="J423" s="35">
        <f ca="1">IF(ROW()&gt;计算结果!B$18+1,MAX(OFFSET(C423,0,0,-计算结果!B$18,1)),MAX(OFFSET(C423,0,0,-ROW(),1)))</f>
        <v>1393.53</v>
      </c>
      <c r="K423" s="35">
        <f ca="1">IF(ROW()&gt;计算结果!B$18+1,MIN(OFFSET(D423,0,0,-计算结果!B$18,1)),MIN(OFFSET(D423,0,0,-ROW(),1)))</f>
        <v>1221.99</v>
      </c>
      <c r="L423" s="35">
        <f t="shared" ca="1" si="67"/>
        <v>1405.4280303030289</v>
      </c>
      <c r="M423" s="35">
        <f t="shared" ca="1" si="68"/>
        <v>1485.2490151515146</v>
      </c>
      <c r="N423" s="35">
        <f t="shared" ca="1" si="69"/>
        <v>1565.07</v>
      </c>
      <c r="O423" s="35">
        <f t="shared" ca="1" si="70"/>
        <v>1233.8880303030289</v>
      </c>
      <c r="P423" s="35">
        <f t="shared" ca="1" si="71"/>
        <v>1142.1690151515145</v>
      </c>
      <c r="Q423" s="35">
        <f t="shared" ca="1" si="72"/>
        <v>1050.45</v>
      </c>
      <c r="R423" s="34" t="str">
        <f t="shared" ca="1" si="73"/>
        <v>买</v>
      </c>
      <c r="S423" s="4" t="str">
        <f t="shared" ca="1" si="74"/>
        <v/>
      </c>
      <c r="T423" s="3">
        <f ca="1">IF(R422="买",E423/E422-1,0)-IF(S423=1,计算结果!B$17,0)</f>
        <v>1.1581772565494086E-2</v>
      </c>
      <c r="U423" s="2">
        <f t="shared" ca="1" si="75"/>
        <v>1.4962074935286849</v>
      </c>
      <c r="V423" s="3">
        <f ca="1">1-U423/MAX(U$2:U423)</f>
        <v>4.2438193550864423E-2</v>
      </c>
      <c r="W423" s="35">
        <f t="shared" ca="1" si="76"/>
        <v>153.11196969697107</v>
      </c>
    </row>
    <row r="424" spans="1:23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6">
        <v>17347639296</v>
      </c>
      <c r="G424" s="3">
        <f t="shared" si="66"/>
        <v>1.1730353280461348E-2</v>
      </c>
      <c r="H424" s="3">
        <f>1-E424/MAX(E$2:E424)</f>
        <v>1.2011293150183344E-2</v>
      </c>
      <c r="I424" s="35">
        <f ca="1">IF(ROW()&gt;计算结果!B$18+1,AVERAGE(OFFSET(C424,0,0,-计算结果!B$18,3)),AVERAGE(OFFSET(C424,0,0,-ROW(),3)))</f>
        <v>1315.769393939393</v>
      </c>
      <c r="J424" s="35">
        <f ca="1">IF(ROW()&gt;计算结果!B$18+1,MAX(OFFSET(C424,0,0,-计算结果!B$18,1)),MAX(OFFSET(C424,0,0,-ROW(),1)))</f>
        <v>1405.56</v>
      </c>
      <c r="K424" s="35">
        <f ca="1">IF(ROW()&gt;计算结果!B$18+1,MIN(OFFSET(D424,0,0,-计算结果!B$18,1)),MIN(OFFSET(D424,0,0,-ROW(),1)))</f>
        <v>1221.99</v>
      </c>
      <c r="L424" s="35">
        <f t="shared" ca="1" si="67"/>
        <v>1409.548787878786</v>
      </c>
      <c r="M424" s="35">
        <f t="shared" ca="1" si="68"/>
        <v>1499.3393939393929</v>
      </c>
      <c r="N424" s="35">
        <f t="shared" ca="1" si="69"/>
        <v>1589.1299999999999</v>
      </c>
      <c r="O424" s="35">
        <f t="shared" ca="1" si="70"/>
        <v>1225.9787878787861</v>
      </c>
      <c r="P424" s="35">
        <f t="shared" ca="1" si="71"/>
        <v>1132.1993939393931</v>
      </c>
      <c r="Q424" s="35">
        <f t="shared" ca="1" si="72"/>
        <v>1038.42</v>
      </c>
      <c r="R424" s="34" t="str">
        <f t="shared" ca="1" si="73"/>
        <v>买</v>
      </c>
      <c r="S424" s="4" t="str">
        <f t="shared" ca="1" si="74"/>
        <v/>
      </c>
      <c r="T424" s="3">
        <f ca="1">IF(R423="买",E424/E423-1,0)-IF(S424=1,计算结果!B$17,0)</f>
        <v>1.1730353280461348E-2</v>
      </c>
      <c r="U424" s="2">
        <f t="shared" ca="1" si="75"/>
        <v>1.5137585360086498</v>
      </c>
      <c r="V424" s="3">
        <f ca="1">1-U424/MAX(U$2:U424)</f>
        <v>3.1205655273339405E-2</v>
      </c>
      <c r="W424" s="35">
        <f t="shared" ca="1" si="76"/>
        <v>177.2912121212139</v>
      </c>
    </row>
    <row r="425" spans="1:23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6">
        <v>23762249728</v>
      </c>
      <c r="G425" s="3">
        <f t="shared" si="66"/>
        <v>2.3373976497751636E-2</v>
      </c>
      <c r="H425" s="3">
        <f>1-E425/MAX(E$2:E425)</f>
        <v>0</v>
      </c>
      <c r="I425" s="35">
        <f ca="1">IF(ROW()&gt;计算结果!B$18+1,AVERAGE(OFFSET(C425,0,0,-计算结果!B$18,3)),AVERAGE(OFFSET(C425,0,0,-ROW(),3)))</f>
        <v>1319.0031818181812</v>
      </c>
      <c r="J425" s="35">
        <f ca="1">IF(ROW()&gt;计算结果!B$18+1,MAX(OFFSET(C425,0,0,-计算结果!B$18,1)),MAX(OFFSET(C425,0,0,-ROW(),1)))</f>
        <v>1436.07</v>
      </c>
      <c r="K425" s="35">
        <f ca="1">IF(ROW()&gt;计算结果!B$18+1,MIN(OFFSET(D425,0,0,-计算结果!B$18,1)),MIN(OFFSET(D425,0,0,-ROW(),1)))</f>
        <v>1221.99</v>
      </c>
      <c r="L425" s="35">
        <f t="shared" ca="1" si="67"/>
        <v>1416.0163636363625</v>
      </c>
      <c r="M425" s="35">
        <f t="shared" ca="1" si="68"/>
        <v>1533.0831818181812</v>
      </c>
      <c r="N425" s="35">
        <f t="shared" ca="1" si="69"/>
        <v>1650.1499999999999</v>
      </c>
      <c r="O425" s="35">
        <f t="shared" ca="1" si="70"/>
        <v>1201.9363636363626</v>
      </c>
      <c r="P425" s="35">
        <f t="shared" ca="1" si="71"/>
        <v>1104.9231818181813</v>
      </c>
      <c r="Q425" s="35">
        <f t="shared" ca="1" si="72"/>
        <v>1007.9100000000001</v>
      </c>
      <c r="R425" s="34" t="str">
        <f t="shared" ca="1" si="73"/>
        <v>买</v>
      </c>
      <c r="S425" s="4" t="str">
        <f t="shared" ca="1" si="74"/>
        <v/>
      </c>
      <c r="T425" s="3">
        <f ca="1">IF(R424="买",E425/E424-1,0)-IF(S425=1,计算结果!B$17,0)</f>
        <v>2.3373976497751636E-2</v>
      </c>
      <c r="U425" s="2">
        <f t="shared" ca="1" si="75"/>
        <v>1.549141092452587</v>
      </c>
      <c r="V425" s="3">
        <f ca="1">1-U425/MAX(U$2:U425)</f>
        <v>8.5610790285436389E-3</v>
      </c>
      <c r="W425" s="35">
        <f t="shared" ca="1" si="76"/>
        <v>234.13363636363738</v>
      </c>
    </row>
    <row r="426" spans="1:23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6">
        <v>24024748032</v>
      </c>
      <c r="G426" s="3">
        <f t="shared" si="66"/>
        <v>8.1472351626321604E-4</v>
      </c>
      <c r="H426" s="3">
        <f>1-E426/MAX(E$2:E426)</f>
        <v>0</v>
      </c>
      <c r="I426" s="35">
        <f ca="1">IF(ROW()&gt;计算结果!B$18+1,AVERAGE(OFFSET(C426,0,0,-计算结果!B$18,3)),AVERAGE(OFFSET(C426,0,0,-ROW(),3)))</f>
        <v>1322.6849999999995</v>
      </c>
      <c r="J426" s="35">
        <f ca="1">IF(ROW()&gt;计算结果!B$18+1,MAX(OFFSET(C426,0,0,-计算结果!B$18,1)),MAX(OFFSET(C426,0,0,-ROW(),1)))</f>
        <v>1443.5</v>
      </c>
      <c r="K426" s="35">
        <f ca="1">IF(ROW()&gt;计算结果!B$18+1,MIN(OFFSET(D426,0,0,-计算结果!B$18,1)),MIN(OFFSET(D426,0,0,-ROW(),1)))</f>
        <v>1221.99</v>
      </c>
      <c r="L426" s="35">
        <f t="shared" ca="1" si="67"/>
        <v>1423.379999999999</v>
      </c>
      <c r="M426" s="35">
        <f t="shared" ca="1" si="68"/>
        <v>1544.1949999999995</v>
      </c>
      <c r="N426" s="35">
        <f t="shared" ca="1" si="69"/>
        <v>1665.01</v>
      </c>
      <c r="O426" s="35">
        <f t="shared" ca="1" si="70"/>
        <v>1201.869999999999</v>
      </c>
      <c r="P426" s="35">
        <f t="shared" ca="1" si="71"/>
        <v>1101.1749999999995</v>
      </c>
      <c r="Q426" s="35">
        <f t="shared" ca="1" si="72"/>
        <v>1000.48</v>
      </c>
      <c r="R426" s="34" t="str">
        <f t="shared" ca="1" si="73"/>
        <v>买</v>
      </c>
      <c r="S426" s="4" t="str">
        <f t="shared" ca="1" si="74"/>
        <v/>
      </c>
      <c r="T426" s="3">
        <f ca="1">IF(R425="买",E426/E425-1,0)-IF(S426=1,计算结果!B$17,0)</f>
        <v>8.1472351626321604E-4</v>
      </c>
      <c r="U426" s="2">
        <f t="shared" ca="1" si="75"/>
        <v>1.5504032141306179</v>
      </c>
      <c r="V426" s="3">
        <f ca="1">1-U426/MAX(U$2:U426)</f>
        <v>7.7533304246895085E-3</v>
      </c>
      <c r="W426" s="35">
        <f t="shared" ca="1" si="76"/>
        <v>235.37000000000103</v>
      </c>
    </row>
    <row r="427" spans="1:23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6">
        <v>18592012288</v>
      </c>
      <c r="G427" s="3">
        <f t="shared" si="66"/>
        <v>-9.2538476524439695E-4</v>
      </c>
      <c r="H427" s="3">
        <f>1-E427/MAX(E$2:E427)</f>
        <v>9.2538476524439695E-4</v>
      </c>
      <c r="I427" s="35">
        <f ca="1">IF(ROW()&gt;计算结果!B$18+1,AVERAGE(OFFSET(C427,0,0,-计算结果!B$18,3)),AVERAGE(OFFSET(C427,0,0,-ROW(),3)))</f>
        <v>1326.341893939393</v>
      </c>
      <c r="J427" s="35">
        <f ca="1">IF(ROW()&gt;计算结果!B$18+1,MAX(OFFSET(C427,0,0,-计算结果!B$18,1)),MAX(OFFSET(C427,0,0,-ROW(),1)))</f>
        <v>1443.5</v>
      </c>
      <c r="K427" s="35">
        <f ca="1">IF(ROW()&gt;计算结果!B$18+1,MIN(OFFSET(D427,0,0,-计算结果!B$18,1)),MIN(OFFSET(D427,0,0,-ROW(),1)))</f>
        <v>1221.99</v>
      </c>
      <c r="L427" s="35">
        <f t="shared" ca="1" si="67"/>
        <v>1430.693787878786</v>
      </c>
      <c r="M427" s="35">
        <f t="shared" ca="1" si="68"/>
        <v>1547.8518939393932</v>
      </c>
      <c r="N427" s="35">
        <f t="shared" ca="1" si="69"/>
        <v>1665.01</v>
      </c>
      <c r="O427" s="35">
        <f t="shared" ca="1" si="70"/>
        <v>1209.183787878786</v>
      </c>
      <c r="P427" s="35">
        <f t="shared" ca="1" si="71"/>
        <v>1104.831893939393</v>
      </c>
      <c r="Q427" s="35">
        <f t="shared" ca="1" si="72"/>
        <v>1000.48</v>
      </c>
      <c r="R427" s="34" t="str">
        <f t="shared" ca="1" si="73"/>
        <v>买</v>
      </c>
      <c r="S427" s="4" t="str">
        <f t="shared" ca="1" si="74"/>
        <v/>
      </c>
      <c r="T427" s="3">
        <f ca="1">IF(R426="买",E427/E426-1,0)-IF(S427=1,计算结果!B$17,0)</f>
        <v>-9.2538476524439695E-4</v>
      </c>
      <c r="U427" s="2">
        <f t="shared" ca="1" si="75"/>
        <v>1.5489684946162754</v>
      </c>
      <c r="V427" s="3">
        <f ca="1">1-U427/MAX(U$2:U427)</f>
        <v>8.6715403760790899E-3</v>
      </c>
      <c r="W427" s="35">
        <f t="shared" ca="1" si="76"/>
        <v>226.72621212121408</v>
      </c>
    </row>
    <row r="428" spans="1:23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6">
        <v>21048270848</v>
      </c>
      <c r="G428" s="3">
        <f t="shared" si="66"/>
        <v>-6.5533355154571149E-3</v>
      </c>
      <c r="H428" s="3">
        <f>1-E428/MAX(E$2:E428)</f>
        <v>7.4726559238540435E-3</v>
      </c>
      <c r="I428" s="35">
        <f ca="1">IF(ROW()&gt;计算结果!B$18+1,AVERAGE(OFFSET(C428,0,0,-计算结果!B$18,3)),AVERAGE(OFFSET(C428,0,0,-ROW(),3)))</f>
        <v>1330.3524242424235</v>
      </c>
      <c r="J428" s="35">
        <f ca="1">IF(ROW()&gt;计算结果!B$18+1,MAX(OFFSET(C428,0,0,-计算结果!B$18,1)),MAX(OFFSET(C428,0,0,-ROW(),1)))</f>
        <v>1443.5</v>
      </c>
      <c r="K428" s="35">
        <f ca="1">IF(ROW()&gt;计算结果!B$18+1,MIN(OFFSET(D428,0,0,-计算结果!B$18,1)),MIN(OFFSET(D428,0,0,-ROW(),1)))</f>
        <v>1221.99</v>
      </c>
      <c r="L428" s="35">
        <f t="shared" ca="1" si="67"/>
        <v>1438.7148484848469</v>
      </c>
      <c r="M428" s="35">
        <f t="shared" ca="1" si="68"/>
        <v>1551.8624242424237</v>
      </c>
      <c r="N428" s="35">
        <f t="shared" ca="1" si="69"/>
        <v>1665.01</v>
      </c>
      <c r="O428" s="35">
        <f t="shared" ca="1" si="70"/>
        <v>1217.2048484848469</v>
      </c>
      <c r="P428" s="35">
        <f t="shared" ca="1" si="71"/>
        <v>1108.8424242424235</v>
      </c>
      <c r="Q428" s="35">
        <f t="shared" ca="1" si="72"/>
        <v>1000.48</v>
      </c>
      <c r="R428" s="34" t="str">
        <f t="shared" ca="1" si="73"/>
        <v>买</v>
      </c>
      <c r="S428" s="4" t="str">
        <f t="shared" ca="1" si="74"/>
        <v/>
      </c>
      <c r="T428" s="3">
        <f ca="1">IF(R427="买",E428/E427-1,0)-IF(S428=1,计算结果!B$17,0)</f>
        <v>-6.5533355154571149E-3</v>
      </c>
      <c r="U428" s="2">
        <f t="shared" ca="1" si="75"/>
        <v>1.5388175843681824</v>
      </c>
      <c r="V428" s="3">
        <f ca="1">1-U428/MAX(U$2:U428)</f>
        <v>1.5168048378015886E-2</v>
      </c>
      <c r="W428" s="35">
        <f t="shared" ca="1" si="76"/>
        <v>209.29515151515307</v>
      </c>
    </row>
    <row r="429" spans="1:23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6">
        <v>16770803712</v>
      </c>
      <c r="G429" s="3">
        <f t="shared" si="66"/>
        <v>3.0704521556257358E-3</v>
      </c>
      <c r="H429" s="3">
        <f>1-E429/MAX(E$2:E429)</f>
        <v>4.4251482007179321E-3</v>
      </c>
      <c r="I429" s="35">
        <f ca="1">IF(ROW()&gt;计算结果!B$18+1,AVERAGE(OFFSET(C429,0,0,-计算结果!B$18,3)),AVERAGE(OFFSET(C429,0,0,-ROW(),3)))</f>
        <v>1334.8978787878782</v>
      </c>
      <c r="J429" s="35">
        <f ca="1">IF(ROW()&gt;计算结果!B$18+1,MAX(OFFSET(C429,0,0,-计算结果!B$18,1)),MAX(OFFSET(C429,0,0,-ROW(),1)))</f>
        <v>1443.5</v>
      </c>
      <c r="K429" s="35">
        <f ca="1">IF(ROW()&gt;计算结果!B$18+1,MIN(OFFSET(D429,0,0,-计算结果!B$18,1)),MIN(OFFSET(D429,0,0,-ROW(),1)))</f>
        <v>1225.04</v>
      </c>
      <c r="L429" s="35">
        <f t="shared" ca="1" si="67"/>
        <v>1444.7557575757564</v>
      </c>
      <c r="M429" s="35">
        <f t="shared" ca="1" si="68"/>
        <v>1553.3578787878782</v>
      </c>
      <c r="N429" s="35">
        <f t="shared" ca="1" si="69"/>
        <v>1661.96</v>
      </c>
      <c r="O429" s="35">
        <f t="shared" ca="1" si="70"/>
        <v>1226.2957575757564</v>
      </c>
      <c r="P429" s="35">
        <f t="shared" ca="1" si="71"/>
        <v>1116.4378787878782</v>
      </c>
      <c r="Q429" s="35">
        <f t="shared" ca="1" si="72"/>
        <v>1006.5799999999999</v>
      </c>
      <c r="R429" s="34" t="str">
        <f t="shared" ca="1" si="73"/>
        <v>买</v>
      </c>
      <c r="S429" s="4" t="str">
        <f t="shared" ca="1" si="74"/>
        <v/>
      </c>
      <c r="T429" s="3">
        <f ca="1">IF(R428="买",E429/E428-1,0)-IF(S429=1,计算结果!B$17,0)</f>
        <v>3.0704521556257358E-3</v>
      </c>
      <c r="U429" s="2">
        <f t="shared" ca="1" si="75"/>
        <v>1.5435424501372204</v>
      </c>
      <c r="V429" s="3">
        <f ca="1">1-U429/MAX(U$2:U429)</f>
        <v>1.2144168989229209E-2</v>
      </c>
      <c r="W429" s="35">
        <f t="shared" ca="1" si="76"/>
        <v>204.58424242424371</v>
      </c>
    </row>
    <row r="430" spans="1:23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6">
        <v>17341290496</v>
      </c>
      <c r="G430" s="3">
        <f t="shared" si="66"/>
        <v>-8.6380409258638435E-3</v>
      </c>
      <c r="H430" s="3">
        <f>1-E430/MAX(E$2:E430)</f>
        <v>1.3024964515321091E-2</v>
      </c>
      <c r="I430" s="35">
        <f ca="1">IF(ROW()&gt;计算结果!B$18+1,AVERAGE(OFFSET(C430,0,0,-计算结果!B$18,3)),AVERAGE(OFFSET(C430,0,0,-ROW(),3)))</f>
        <v>1338.9790909090902</v>
      </c>
      <c r="J430" s="35">
        <f ca="1">IF(ROW()&gt;计算结果!B$18+1,MAX(OFFSET(C430,0,0,-计算结果!B$18,1)),MAX(OFFSET(C430,0,0,-ROW(),1)))</f>
        <v>1443.5</v>
      </c>
      <c r="K430" s="35">
        <f ca="1">IF(ROW()&gt;计算结果!B$18+1,MIN(OFFSET(D430,0,0,-计算结果!B$18,1)),MIN(OFFSET(D430,0,0,-ROW(),1)))</f>
        <v>1229.17</v>
      </c>
      <c r="L430" s="35">
        <f t="shared" ca="1" si="67"/>
        <v>1448.7881818181804</v>
      </c>
      <c r="M430" s="35">
        <f t="shared" ca="1" si="68"/>
        <v>1553.3090909090902</v>
      </c>
      <c r="N430" s="35">
        <f t="shared" ca="1" si="69"/>
        <v>1657.83</v>
      </c>
      <c r="O430" s="35">
        <f t="shared" ca="1" si="70"/>
        <v>1234.4581818181805</v>
      </c>
      <c r="P430" s="35">
        <f t="shared" ca="1" si="71"/>
        <v>1124.6490909090903</v>
      </c>
      <c r="Q430" s="35">
        <f t="shared" ca="1" si="72"/>
        <v>1014.8400000000001</v>
      </c>
      <c r="R430" s="34" t="str">
        <f t="shared" ca="1" si="73"/>
        <v>买</v>
      </c>
      <c r="S430" s="4" t="str">
        <f t="shared" ca="1" si="74"/>
        <v/>
      </c>
      <c r="T430" s="3">
        <f ca="1">IF(R429="买",E430/E429-1,0)-IF(S430=1,计算结果!B$17,0)</f>
        <v>-8.6380409258638435E-3</v>
      </c>
      <c r="U430" s="2">
        <f t="shared" ca="1" si="75"/>
        <v>1.5302092672821268</v>
      </c>
      <c r="V430" s="3">
        <f ca="1">1-U430/MAX(U$2:U430)</f>
        <v>2.0677308086353485E-2</v>
      </c>
      <c r="W430" s="35">
        <f t="shared" ca="1" si="76"/>
        <v>184.06181818181949</v>
      </c>
    </row>
    <row r="431" spans="1:23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6">
        <v>15151116288</v>
      </c>
      <c r="G431" s="3">
        <f t="shared" si="66"/>
        <v>-2.8691876039815822E-3</v>
      </c>
      <c r="H431" s="3">
        <f>1-E431/MAX(E$2:E431)</f>
        <v>1.5856781052572932E-2</v>
      </c>
      <c r="I431" s="35">
        <f ca="1">IF(ROW()&gt;计算结果!B$18+1,AVERAGE(OFFSET(C431,0,0,-计算结果!B$18,3)),AVERAGE(OFFSET(C431,0,0,-ROW(),3)))</f>
        <v>1342.74053030303</v>
      </c>
      <c r="J431" s="35">
        <f ca="1">IF(ROW()&gt;计算结果!B$18+1,MAX(OFFSET(C431,0,0,-计算结果!B$18,1)),MAX(OFFSET(C431,0,0,-ROW(),1)))</f>
        <v>1443.5</v>
      </c>
      <c r="K431" s="35">
        <f ca="1">IF(ROW()&gt;计算结果!B$18+1,MIN(OFFSET(D431,0,0,-计算结果!B$18,1)),MIN(OFFSET(D431,0,0,-ROW(),1)))</f>
        <v>1229.17</v>
      </c>
      <c r="L431" s="35">
        <f t="shared" ca="1" si="67"/>
        <v>1456.31106060606</v>
      </c>
      <c r="M431" s="35">
        <f t="shared" ca="1" si="68"/>
        <v>1557.07053030303</v>
      </c>
      <c r="N431" s="35">
        <f t="shared" ca="1" si="69"/>
        <v>1657.83</v>
      </c>
      <c r="O431" s="35">
        <f t="shared" ca="1" si="70"/>
        <v>1241.9810606060601</v>
      </c>
      <c r="P431" s="35">
        <f t="shared" ca="1" si="71"/>
        <v>1128.4105303030301</v>
      </c>
      <c r="Q431" s="35">
        <f t="shared" ca="1" si="72"/>
        <v>1014.8400000000001</v>
      </c>
      <c r="R431" s="34" t="str">
        <f t="shared" ca="1" si="73"/>
        <v>买</v>
      </c>
      <c r="S431" s="4" t="str">
        <f t="shared" ca="1" si="74"/>
        <v/>
      </c>
      <c r="T431" s="3">
        <f ca="1">IF(R430="买",E431/E430-1,0)-IF(S431=1,计算结果!B$17,0)</f>
        <v>-2.8691876039815822E-3</v>
      </c>
      <c r="U431" s="2">
        <f t="shared" ca="1" si="75"/>
        <v>1.5258188098209431</v>
      </c>
      <c r="V431" s="3">
        <f ca="1">1-U431/MAX(U$2:U431)</f>
        <v>2.3487168614290121E-2</v>
      </c>
      <c r="W431" s="35">
        <f t="shared" ca="1" si="76"/>
        <v>172.46893939393999</v>
      </c>
    </row>
    <row r="432" spans="1:23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6">
        <v>15015405568</v>
      </c>
      <c r="G432" s="3">
        <f t="shared" si="66"/>
        <v>1.6359715790589924E-2</v>
      </c>
      <c r="H432" s="3">
        <f>1-E432/MAX(E$2:E432)</f>
        <v>0</v>
      </c>
      <c r="I432" s="35">
        <f ca="1">IF(ROW()&gt;计算结果!B$18+1,AVERAGE(OFFSET(C432,0,0,-计算结果!B$18,3)),AVERAGE(OFFSET(C432,0,0,-ROW(),3)))</f>
        <v>1346.4883333333328</v>
      </c>
      <c r="J432" s="35">
        <f ca="1">IF(ROW()&gt;计算结果!B$18+1,MAX(OFFSET(C432,0,0,-计算结果!B$18,1)),MAX(OFFSET(C432,0,0,-ROW(),1)))</f>
        <v>1443.5</v>
      </c>
      <c r="K432" s="35">
        <f ca="1">IF(ROW()&gt;计算结果!B$18+1,MIN(OFFSET(D432,0,0,-计算结果!B$18,1)),MIN(OFFSET(D432,0,0,-ROW(),1)))</f>
        <v>1229.17</v>
      </c>
      <c r="L432" s="35">
        <f t="shared" ca="1" si="67"/>
        <v>1463.8066666666655</v>
      </c>
      <c r="M432" s="35">
        <f t="shared" ca="1" si="68"/>
        <v>1560.8183333333327</v>
      </c>
      <c r="N432" s="35">
        <f t="shared" ca="1" si="69"/>
        <v>1657.83</v>
      </c>
      <c r="O432" s="35">
        <f t="shared" ca="1" si="70"/>
        <v>1249.4766666666656</v>
      </c>
      <c r="P432" s="35">
        <f t="shared" ca="1" si="71"/>
        <v>1132.1583333333328</v>
      </c>
      <c r="Q432" s="35">
        <f t="shared" ca="1" si="72"/>
        <v>1014.8400000000001</v>
      </c>
      <c r="R432" s="34" t="str">
        <f t="shared" ca="1" si="73"/>
        <v>买</v>
      </c>
      <c r="S432" s="4" t="str">
        <f t="shared" ca="1" si="74"/>
        <v/>
      </c>
      <c r="T432" s="3">
        <f ca="1">IF(R431="买",E432/E431-1,0)-IF(S432=1,计算结果!B$17,0)</f>
        <v>1.6359715790589924E-2</v>
      </c>
      <c r="U432" s="2">
        <f t="shared" ca="1" si="75"/>
        <v>1.5507807718975499</v>
      </c>
      <c r="V432" s="3">
        <f ca="1">1-U432/MAX(U$2:U432)</f>
        <v>7.5116962269555776E-3</v>
      </c>
      <c r="W432" s="35">
        <f t="shared" ca="1" si="76"/>
        <v>188.11333333333437</v>
      </c>
    </row>
    <row r="433" spans="1:23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6">
        <v>14441181184</v>
      </c>
      <c r="G433" s="3">
        <f t="shared" si="66"/>
        <v>1.2451394347485767E-3</v>
      </c>
      <c r="H433" s="3">
        <f>1-E433/MAX(E$2:E433)</f>
        <v>0</v>
      </c>
      <c r="I433" s="35">
        <f ca="1">IF(ROW()&gt;计算结果!B$18+1,AVERAGE(OFFSET(C433,0,0,-计算结果!B$18,3)),AVERAGE(OFFSET(C433,0,0,-ROW(),3)))</f>
        <v>1350.2746969696964</v>
      </c>
      <c r="J433" s="35">
        <f ca="1">IF(ROW()&gt;计算结果!B$18+1,MAX(OFFSET(C433,0,0,-计算结果!B$18,1)),MAX(OFFSET(C433,0,0,-ROW(),1)))</f>
        <v>1445.62</v>
      </c>
      <c r="K433" s="35">
        <f ca="1">IF(ROW()&gt;计算结果!B$18+1,MIN(OFFSET(D433,0,0,-计算结果!B$18,1)),MIN(OFFSET(D433,0,0,-ROW(),1)))</f>
        <v>1229.17</v>
      </c>
      <c r="L433" s="35">
        <f t="shared" ca="1" si="67"/>
        <v>1471.3793939393927</v>
      </c>
      <c r="M433" s="35">
        <f t="shared" ca="1" si="68"/>
        <v>1566.7246969696962</v>
      </c>
      <c r="N433" s="35">
        <f t="shared" ca="1" si="69"/>
        <v>1662.0699999999997</v>
      </c>
      <c r="O433" s="35">
        <f t="shared" ca="1" si="70"/>
        <v>1254.9293939393929</v>
      </c>
      <c r="P433" s="35">
        <f t="shared" ca="1" si="71"/>
        <v>1133.8246969696966</v>
      </c>
      <c r="Q433" s="35">
        <f t="shared" ca="1" si="72"/>
        <v>1012.7200000000003</v>
      </c>
      <c r="R433" s="34" t="str">
        <f t="shared" ca="1" si="73"/>
        <v>买</v>
      </c>
      <c r="S433" s="4" t="str">
        <f t="shared" ca="1" si="74"/>
        <v/>
      </c>
      <c r="T433" s="3">
        <f ca="1">IF(R432="买",E433/E432-1,0)-IF(S433=1,计算结果!B$17,0)</f>
        <v>1.2451394347485767E-3</v>
      </c>
      <c r="U433" s="2">
        <f t="shared" ca="1" si="75"/>
        <v>1.5527117101912895</v>
      </c>
      <c r="V433" s="3">
        <f ca="1">1-U433/MAX(U$2:U433)</f>
        <v>6.2759099014010333E-3</v>
      </c>
      <c r="W433" s="35">
        <f t="shared" ca="1" si="76"/>
        <v>184.45060606060724</v>
      </c>
    </row>
    <row r="434" spans="1:23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6">
        <v>16526648320</v>
      </c>
      <c r="G434" s="3">
        <f t="shared" si="66"/>
        <v>5.5579485611856327E-4</v>
      </c>
      <c r="H434" s="3">
        <f>1-E434/MAX(E$2:E434)</f>
        <v>0</v>
      </c>
      <c r="I434" s="35">
        <f ca="1">IF(ROW()&gt;计算结果!B$18+1,AVERAGE(OFFSET(C434,0,0,-计算结果!B$18,3)),AVERAGE(OFFSET(C434,0,0,-ROW(),3)))</f>
        <v>1354.500454545454</v>
      </c>
      <c r="J434" s="35">
        <f ca="1">IF(ROW()&gt;计算结果!B$18+1,MAX(OFFSET(C434,0,0,-计算结果!B$18,1)),MAX(OFFSET(C434,0,0,-ROW(),1)))</f>
        <v>1447.95</v>
      </c>
      <c r="K434" s="35">
        <f ca="1">IF(ROW()&gt;计算结果!B$18+1,MIN(OFFSET(D434,0,0,-计算结果!B$18,1)),MIN(OFFSET(D434,0,0,-ROW(),1)))</f>
        <v>1229.17</v>
      </c>
      <c r="L434" s="35">
        <f t="shared" ca="1" si="67"/>
        <v>1479.8309090909079</v>
      </c>
      <c r="M434" s="35">
        <f t="shared" ca="1" si="68"/>
        <v>1573.2804545454537</v>
      </c>
      <c r="N434" s="35">
        <f t="shared" ca="1" si="69"/>
        <v>1666.73</v>
      </c>
      <c r="O434" s="35">
        <f t="shared" ca="1" si="70"/>
        <v>1261.0509090909079</v>
      </c>
      <c r="P434" s="35">
        <f t="shared" ca="1" si="71"/>
        <v>1135.720454545454</v>
      </c>
      <c r="Q434" s="35">
        <f t="shared" ca="1" si="72"/>
        <v>1010.3900000000001</v>
      </c>
      <c r="R434" s="34" t="str">
        <f t="shared" ca="1" si="73"/>
        <v>买</v>
      </c>
      <c r="S434" s="4" t="str">
        <f t="shared" ca="1" si="74"/>
        <v/>
      </c>
      <c r="T434" s="3">
        <f ca="1">IF(R433="买",E434/E433-1,0)-IF(S434=1,计算结果!B$17,0)</f>
        <v>5.5579485611856327E-4</v>
      </c>
      <c r="U434" s="2">
        <f t="shared" ca="1" si="75"/>
        <v>1.553574699372849</v>
      </c>
      <c r="V434" s="3">
        <f ca="1">1-U434/MAX(U$2:U434)</f>
        <v>5.7236031637230012E-3</v>
      </c>
      <c r="W434" s="35">
        <f t="shared" ca="1" si="76"/>
        <v>179.12909090909216</v>
      </c>
    </row>
    <row r="435" spans="1:23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6">
        <v>17710776320</v>
      </c>
      <c r="G435" s="3">
        <f t="shared" si="66"/>
        <v>-2.1851435237262073E-2</v>
      </c>
      <c r="H435" s="3">
        <f>1-E435/MAX(E$2:E435)</f>
        <v>2.1851435237262073E-2</v>
      </c>
      <c r="I435" s="35">
        <f ca="1">IF(ROW()&gt;计算结果!B$18+1,AVERAGE(OFFSET(C435,0,0,-计算结果!B$18,3)),AVERAGE(OFFSET(C435,0,0,-ROW(),3)))</f>
        <v>1358.1747727272723</v>
      </c>
      <c r="J435" s="35">
        <f ca="1">IF(ROW()&gt;计算结果!B$18+1,MAX(OFFSET(C435,0,0,-计算结果!B$18,1)),MAX(OFFSET(C435,0,0,-ROW(),1)))</f>
        <v>1447.95</v>
      </c>
      <c r="K435" s="35">
        <f ca="1">IF(ROW()&gt;计算结果!B$18+1,MIN(OFFSET(D435,0,0,-计算结果!B$18,1)),MIN(OFFSET(D435,0,0,-ROW(),1)))</f>
        <v>1229.17</v>
      </c>
      <c r="L435" s="35">
        <f t="shared" ca="1" si="67"/>
        <v>1487.1795454545445</v>
      </c>
      <c r="M435" s="35">
        <f t="shared" ca="1" si="68"/>
        <v>1576.954772727272</v>
      </c>
      <c r="N435" s="35">
        <f t="shared" ca="1" si="69"/>
        <v>1666.73</v>
      </c>
      <c r="O435" s="35">
        <f t="shared" ca="1" si="70"/>
        <v>1268.3995454545445</v>
      </c>
      <c r="P435" s="35">
        <f t="shared" ca="1" si="71"/>
        <v>1139.3947727272723</v>
      </c>
      <c r="Q435" s="35">
        <f t="shared" ca="1" si="72"/>
        <v>1010.3900000000001</v>
      </c>
      <c r="R435" s="34" t="str">
        <f t="shared" ca="1" si="73"/>
        <v>买</v>
      </c>
      <c r="S435" s="4" t="str">
        <f t="shared" ca="1" si="74"/>
        <v/>
      </c>
      <c r="T435" s="3">
        <f ca="1">IF(R434="买",E435/E434-1,0)-IF(S435=1,计算结果!B$17,0)</f>
        <v>-2.1851435237262073E-2</v>
      </c>
      <c r="U435" s="2">
        <f t="shared" ca="1" si="75"/>
        <v>1.5196268624432543</v>
      </c>
      <c r="V435" s="3">
        <f ca="1">1-U435/MAX(U$2:U435)</f>
        <v>2.7449969457129186E-2</v>
      </c>
      <c r="W435" s="35">
        <f t="shared" ca="1" si="76"/>
        <v>140.31045454545551</v>
      </c>
    </row>
    <row r="436" spans="1:23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6">
        <v>16151232512</v>
      </c>
      <c r="G436" s="3">
        <f t="shared" si="66"/>
        <v>2.224730427128363E-2</v>
      </c>
      <c r="H436" s="3">
        <f>1-E436/MAX(E$2:E436)</f>
        <v>9.0266494466084701E-5</v>
      </c>
      <c r="I436" s="35">
        <f ca="1">IF(ROW()&gt;计算结果!B$18+1,AVERAGE(OFFSET(C436,0,0,-计算结果!B$18,3)),AVERAGE(OFFSET(C436,0,0,-ROW(),3)))</f>
        <v>1361.6520454545448</v>
      </c>
      <c r="J436" s="35">
        <f ca="1">IF(ROW()&gt;计算结果!B$18+1,MAX(OFFSET(C436,0,0,-计算结果!B$18,1)),MAX(OFFSET(C436,0,0,-ROW(),1)))</f>
        <v>1447.95</v>
      </c>
      <c r="K436" s="35">
        <f ca="1">IF(ROW()&gt;计算结果!B$18+1,MIN(OFFSET(D436,0,0,-计算结果!B$18,1)),MIN(OFFSET(D436,0,0,-ROW(),1)))</f>
        <v>1229.17</v>
      </c>
      <c r="L436" s="35">
        <f t="shared" ca="1" si="67"/>
        <v>1494.1340909090895</v>
      </c>
      <c r="M436" s="35">
        <f t="shared" ca="1" si="68"/>
        <v>1580.432045454545</v>
      </c>
      <c r="N436" s="35">
        <f t="shared" ca="1" si="69"/>
        <v>1666.73</v>
      </c>
      <c r="O436" s="35">
        <f t="shared" ca="1" si="70"/>
        <v>1275.3540909090896</v>
      </c>
      <c r="P436" s="35">
        <f t="shared" ca="1" si="71"/>
        <v>1142.8720454545448</v>
      </c>
      <c r="Q436" s="35">
        <f t="shared" ca="1" si="72"/>
        <v>1010.3900000000001</v>
      </c>
      <c r="R436" s="34" t="str">
        <f t="shared" ca="1" si="73"/>
        <v>买</v>
      </c>
      <c r="S436" s="4" t="str">
        <f t="shared" ca="1" si="74"/>
        <v/>
      </c>
      <c r="T436" s="3">
        <f ca="1">IF(R435="买",E436/E435-1,0)-IF(S436=1,计算结果!B$17,0)</f>
        <v>2.224730427128363E-2</v>
      </c>
      <c r="U436" s="2">
        <f t="shared" ca="1" si="75"/>
        <v>1.5534344636308455</v>
      </c>
      <c r="V436" s="3">
        <f ca="1">1-U436/MAX(U$2:U436)</f>
        <v>5.8133530085957563E-3</v>
      </c>
      <c r="W436" s="35">
        <f t="shared" ca="1" si="76"/>
        <v>164.69590909091039</v>
      </c>
    </row>
    <row r="437" spans="1:23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6">
        <v>21177151488</v>
      </c>
      <c r="G437" s="3">
        <f t="shared" si="66"/>
        <v>4.7012256518870199E-3</v>
      </c>
      <c r="H437" s="3">
        <f>1-E437/MAX(E$2:E437)</f>
        <v>0</v>
      </c>
      <c r="I437" s="35">
        <f ca="1">IF(ROW()&gt;计算结果!B$18+1,AVERAGE(OFFSET(C437,0,0,-计算结果!B$18,3)),AVERAGE(OFFSET(C437,0,0,-ROW(),3)))</f>
        <v>1365.6332575757574</v>
      </c>
      <c r="J437" s="35">
        <f ca="1">IF(ROW()&gt;计算结果!B$18+1,MAX(OFFSET(C437,0,0,-计算结果!B$18,1)),MAX(OFFSET(C437,0,0,-ROW(),1)))</f>
        <v>1459.73</v>
      </c>
      <c r="K437" s="35">
        <f ca="1">IF(ROW()&gt;计算结果!B$18+1,MIN(OFFSET(D437,0,0,-计算结果!B$18,1)),MIN(OFFSET(D437,0,0,-ROW(),1)))</f>
        <v>1229.17</v>
      </c>
      <c r="L437" s="35">
        <f t="shared" ca="1" si="67"/>
        <v>1502.0965151515147</v>
      </c>
      <c r="M437" s="35">
        <f t="shared" ca="1" si="68"/>
        <v>1596.1932575757573</v>
      </c>
      <c r="N437" s="35">
        <f t="shared" ca="1" si="69"/>
        <v>1690.29</v>
      </c>
      <c r="O437" s="35">
        <f t="shared" ca="1" si="70"/>
        <v>1271.5365151515148</v>
      </c>
      <c r="P437" s="35">
        <f t="shared" ca="1" si="71"/>
        <v>1135.0732575757575</v>
      </c>
      <c r="Q437" s="35">
        <f t="shared" ca="1" si="72"/>
        <v>998.61000000000013</v>
      </c>
      <c r="R437" s="34" t="str">
        <f t="shared" ca="1" si="73"/>
        <v>买</v>
      </c>
      <c r="S437" s="4" t="str">
        <f t="shared" ca="1" si="74"/>
        <v/>
      </c>
      <c r="T437" s="3">
        <f ca="1">IF(R436="买",E437/E436-1,0)-IF(S437=1,计算结果!B$17,0)</f>
        <v>4.7012256518870199E-3</v>
      </c>
      <c r="U437" s="2">
        <f t="shared" ca="1" si="75"/>
        <v>1.5607375095797922</v>
      </c>
      <c r="V437" s="3">
        <f ca="1">1-U437/MAX(U$2:U437)</f>
        <v>1.1394572409961778E-3</v>
      </c>
      <c r="W437" s="35">
        <f t="shared" ca="1" si="76"/>
        <v>175.28348484848516</v>
      </c>
    </row>
    <row r="438" spans="1:23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6">
        <v>21300293632</v>
      </c>
      <c r="G438" s="3">
        <f t="shared" si="66"/>
        <v>6.4071550020043944E-3</v>
      </c>
      <c r="H438" s="3">
        <f>1-E438/MAX(E$2:E438)</f>
        <v>0</v>
      </c>
      <c r="I438" s="35">
        <f ca="1">IF(ROW()&gt;计算结果!B$18+1,AVERAGE(OFFSET(C438,0,0,-计算结果!B$18,3)),AVERAGE(OFFSET(C438,0,0,-ROW(),3)))</f>
        <v>1369.6803787878785</v>
      </c>
      <c r="J438" s="35">
        <f ca="1">IF(ROW()&gt;计算结果!B$18+1,MAX(OFFSET(C438,0,0,-计算结果!B$18,1)),MAX(OFFSET(C438,0,0,-ROW(),1)))</f>
        <v>1459.73</v>
      </c>
      <c r="K438" s="35">
        <f ca="1">IF(ROW()&gt;计算结果!B$18+1,MIN(OFFSET(D438,0,0,-计算结果!B$18,1)),MIN(OFFSET(D438,0,0,-ROW(),1)))</f>
        <v>1229.17</v>
      </c>
      <c r="L438" s="35">
        <f t="shared" ca="1" si="67"/>
        <v>1510.1907575757568</v>
      </c>
      <c r="M438" s="35">
        <f t="shared" ca="1" si="68"/>
        <v>1600.2403787878784</v>
      </c>
      <c r="N438" s="35">
        <f t="shared" ca="1" si="69"/>
        <v>1690.29</v>
      </c>
      <c r="O438" s="35">
        <f t="shared" ca="1" si="70"/>
        <v>1279.6307575757569</v>
      </c>
      <c r="P438" s="35">
        <f t="shared" ca="1" si="71"/>
        <v>1139.1203787878785</v>
      </c>
      <c r="Q438" s="35">
        <f t="shared" ca="1" si="72"/>
        <v>998.61000000000013</v>
      </c>
      <c r="R438" s="34" t="str">
        <f t="shared" ca="1" si="73"/>
        <v>买</v>
      </c>
      <c r="S438" s="4" t="str">
        <f t="shared" ca="1" si="74"/>
        <v/>
      </c>
      <c r="T438" s="3">
        <f ca="1">IF(R437="买",E438/E437-1,0)-IF(S438=1,计算结果!B$17,0)</f>
        <v>6.4071550020043944E-3</v>
      </c>
      <c r="U438" s="2">
        <f t="shared" ca="1" si="75"/>
        <v>1.5707373967211122</v>
      </c>
      <c r="V438" s="3">
        <f ca="1">1-U438/MAX(U$2:U438)</f>
        <v>0</v>
      </c>
      <c r="W438" s="35">
        <f t="shared" ca="1" si="76"/>
        <v>176.45924242424303</v>
      </c>
    </row>
    <row r="439" spans="1:23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6">
        <v>21496188928</v>
      </c>
      <c r="G439" s="3">
        <f t="shared" si="66"/>
        <v>-1.1702573329945287E-2</v>
      </c>
      <c r="H439" s="3">
        <f>1-E439/MAX(E$2:E439)</f>
        <v>1.1702573329945287E-2</v>
      </c>
      <c r="I439" s="35">
        <f ca="1">IF(ROW()&gt;计算结果!B$18+1,AVERAGE(OFFSET(C439,0,0,-计算结果!B$18,3)),AVERAGE(OFFSET(C439,0,0,-ROW(),3)))</f>
        <v>1373.9413636363636</v>
      </c>
      <c r="J439" s="35">
        <f ca="1">IF(ROW()&gt;计算结果!B$18+1,MAX(OFFSET(C439,0,0,-计算结果!B$18,1)),MAX(OFFSET(C439,0,0,-ROW(),1)))</f>
        <v>1460.45</v>
      </c>
      <c r="K439" s="35">
        <f ca="1">IF(ROW()&gt;计算结果!B$18+1,MIN(OFFSET(D439,0,0,-计算结果!B$18,1)),MIN(OFFSET(D439,0,0,-ROW(),1)))</f>
        <v>1269.0999999999999</v>
      </c>
      <c r="L439" s="35">
        <f t="shared" ca="1" si="67"/>
        <v>1478.7827272727272</v>
      </c>
      <c r="M439" s="35">
        <f t="shared" ca="1" si="68"/>
        <v>1565.2913636363637</v>
      </c>
      <c r="N439" s="35">
        <f t="shared" ca="1" si="69"/>
        <v>1651.8000000000002</v>
      </c>
      <c r="O439" s="35">
        <f t="shared" ca="1" si="70"/>
        <v>1287.4327272727271</v>
      </c>
      <c r="P439" s="35">
        <f t="shared" ca="1" si="71"/>
        <v>1182.5913636363634</v>
      </c>
      <c r="Q439" s="35">
        <f t="shared" ca="1" si="72"/>
        <v>1077.7499999999998</v>
      </c>
      <c r="R439" s="34" t="str">
        <f t="shared" ca="1" si="73"/>
        <v>买</v>
      </c>
      <c r="S439" s="4" t="str">
        <f t="shared" ca="1" si="74"/>
        <v/>
      </c>
      <c r="T439" s="3">
        <f ca="1">IF(R438="买",E439/E438-1,0)-IF(S439=1,计算结果!B$17,0)</f>
        <v>-1.1702573329945287E-2</v>
      </c>
      <c r="U439" s="2">
        <f t="shared" ca="1" si="75"/>
        <v>1.5523557271538961</v>
      </c>
      <c r="V439" s="3">
        <f ca="1">1-U439/MAX(U$2:U439)</f>
        <v>1.1702573329945287E-2</v>
      </c>
      <c r="W439" s="35">
        <f t="shared" ca="1" si="76"/>
        <v>151.61727272727285</v>
      </c>
    </row>
    <row r="440" spans="1:23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6">
        <v>19874455552</v>
      </c>
      <c r="G440" s="3">
        <f t="shared" si="66"/>
        <v>4.9963517598416995E-3</v>
      </c>
      <c r="H440" s="3">
        <f>1-E440/MAX(E$2:E440)</f>
        <v>6.7646917429553532E-3</v>
      </c>
      <c r="I440" s="35">
        <f ca="1">IF(ROW()&gt;计算结果!B$18+1,AVERAGE(OFFSET(C440,0,0,-计算结果!B$18,3)),AVERAGE(OFFSET(C440,0,0,-ROW(),3)))</f>
        <v>1377.5581818181815</v>
      </c>
      <c r="J440" s="35">
        <f ca="1">IF(ROW()&gt;计算结果!B$18+1,MAX(OFFSET(C440,0,0,-计算结果!B$18,1)),MAX(OFFSET(C440,0,0,-ROW(),1)))</f>
        <v>1460.45</v>
      </c>
      <c r="K440" s="35">
        <f ca="1">IF(ROW()&gt;计算结果!B$18+1,MIN(OFFSET(D440,0,0,-计算结果!B$18,1)),MIN(OFFSET(D440,0,0,-ROW(),1)))</f>
        <v>1274.56</v>
      </c>
      <c r="L440" s="35">
        <f t="shared" ca="1" si="67"/>
        <v>1480.5563636363631</v>
      </c>
      <c r="M440" s="35">
        <f t="shared" ca="1" si="68"/>
        <v>1563.4481818181816</v>
      </c>
      <c r="N440" s="35">
        <f t="shared" ca="1" si="69"/>
        <v>1646.3400000000001</v>
      </c>
      <c r="O440" s="35">
        <f t="shared" ca="1" si="70"/>
        <v>1294.666363636363</v>
      </c>
      <c r="P440" s="35">
        <f t="shared" ca="1" si="71"/>
        <v>1191.6681818181814</v>
      </c>
      <c r="Q440" s="35">
        <f t="shared" ca="1" si="72"/>
        <v>1088.6699999999998</v>
      </c>
      <c r="R440" s="34" t="str">
        <f t="shared" ca="1" si="73"/>
        <v>买</v>
      </c>
      <c r="S440" s="4" t="str">
        <f t="shared" ca="1" si="74"/>
        <v/>
      </c>
      <c r="T440" s="3">
        <f ca="1">IF(R439="买",E440/E439-1,0)-IF(S440=1,计算结果!B$17,0)</f>
        <v>4.9963517598416995E-3</v>
      </c>
      <c r="U440" s="2">
        <f t="shared" ca="1" si="75"/>
        <v>1.5601118424231619</v>
      </c>
      <c r="V440" s="3">
        <f ca="1">1-U440/MAX(U$2:U440)</f>
        <v>6.7646917429552422E-3</v>
      </c>
      <c r="W440" s="35">
        <f t="shared" ca="1" si="76"/>
        <v>151.57363636363698</v>
      </c>
    </row>
    <row r="441" spans="1:23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6">
        <v>21463617536</v>
      </c>
      <c r="G441" s="3">
        <f t="shared" si="66"/>
        <v>1.2605100121694912E-2</v>
      </c>
      <c r="H441" s="3">
        <f>1-E441/MAX(E$2:E441)</f>
        <v>0</v>
      </c>
      <c r="I441" s="35">
        <f ca="1">IF(ROW()&gt;计算结果!B$18+1,AVERAGE(OFFSET(C441,0,0,-计算结果!B$18,3)),AVERAGE(OFFSET(C441,0,0,-ROW(),3)))</f>
        <v>1381.4420454545455</v>
      </c>
      <c r="J441" s="35">
        <f ca="1">IF(ROW()&gt;计算结果!B$18+1,MAX(OFFSET(C441,0,0,-计算结果!B$18,1)),MAX(OFFSET(C441,0,0,-ROW(),1)))</f>
        <v>1464.48</v>
      </c>
      <c r="K441" s="35">
        <f ca="1">IF(ROW()&gt;计算结果!B$18+1,MIN(OFFSET(D441,0,0,-计算结果!B$18,1)),MIN(OFFSET(D441,0,0,-ROW(),1)))</f>
        <v>1274.56</v>
      </c>
      <c r="L441" s="35">
        <f t="shared" ca="1" si="67"/>
        <v>1488.324090909091</v>
      </c>
      <c r="M441" s="35">
        <f t="shared" ca="1" si="68"/>
        <v>1571.3620454545458</v>
      </c>
      <c r="N441" s="35">
        <f t="shared" ca="1" si="69"/>
        <v>1654.4</v>
      </c>
      <c r="O441" s="35">
        <f t="shared" ca="1" si="70"/>
        <v>1298.4040909090909</v>
      </c>
      <c r="P441" s="35">
        <f t="shared" ca="1" si="71"/>
        <v>1191.5220454545454</v>
      </c>
      <c r="Q441" s="35">
        <f t="shared" ca="1" si="72"/>
        <v>1084.6399999999999</v>
      </c>
      <c r="R441" s="34" t="str">
        <f t="shared" ca="1" si="73"/>
        <v>买</v>
      </c>
      <c r="S441" s="4" t="str">
        <f t="shared" ca="1" si="74"/>
        <v/>
      </c>
      <c r="T441" s="3">
        <f ca="1">IF(R440="买",E441/E440-1,0)-IF(S441=1,计算结果!B$17,0)</f>
        <v>1.2605100121694912E-2</v>
      </c>
      <c r="U441" s="2">
        <f t="shared" ca="1" si="75"/>
        <v>1.5797772083979478</v>
      </c>
      <c r="V441" s="3">
        <f ca="1">1-U441/MAX(U$2:U441)</f>
        <v>0</v>
      </c>
      <c r="W441" s="35">
        <f t="shared" ca="1" si="76"/>
        <v>166.06590909090914</v>
      </c>
    </row>
    <row r="442" spans="1:23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6">
        <v>23518429184</v>
      </c>
      <c r="G442" s="3">
        <f t="shared" si="66"/>
        <v>1.0201642915184328E-2</v>
      </c>
      <c r="H442" s="3">
        <f>1-E442/MAX(E$2:E442)</f>
        <v>0</v>
      </c>
      <c r="I442" s="35">
        <f ca="1">IF(ROW()&gt;计算结果!B$18+1,AVERAGE(OFFSET(C442,0,0,-计算结果!B$18,3)),AVERAGE(OFFSET(C442,0,0,-ROW(),3)))</f>
        <v>1385.6903787878791</v>
      </c>
      <c r="J442" s="35">
        <f ca="1">IF(ROW()&gt;计算结果!B$18+1,MAX(OFFSET(C442,0,0,-计算结果!B$18,1)),MAX(OFFSET(C442,0,0,-ROW(),1)))</f>
        <v>1479.41</v>
      </c>
      <c r="K442" s="35">
        <f ca="1">IF(ROW()&gt;计算结果!B$18+1,MIN(OFFSET(D442,0,0,-计算结果!B$18,1)),MIN(OFFSET(D442,0,0,-ROW(),1)))</f>
        <v>1292.45</v>
      </c>
      <c r="L442" s="35">
        <f t="shared" ca="1" si="67"/>
        <v>1478.9307575757582</v>
      </c>
      <c r="M442" s="35">
        <f t="shared" ca="1" si="68"/>
        <v>1572.6503787878789</v>
      </c>
      <c r="N442" s="35">
        <f t="shared" ca="1" si="69"/>
        <v>1666.3700000000001</v>
      </c>
      <c r="O442" s="35">
        <f t="shared" ca="1" si="70"/>
        <v>1291.9707575757582</v>
      </c>
      <c r="P442" s="35">
        <f t="shared" ca="1" si="71"/>
        <v>1198.7303787878791</v>
      </c>
      <c r="Q442" s="35">
        <f t="shared" ca="1" si="72"/>
        <v>1105.49</v>
      </c>
      <c r="R442" s="34" t="str">
        <f t="shared" ca="1" si="73"/>
        <v>买</v>
      </c>
      <c r="S442" s="4" t="str">
        <f t="shared" ca="1" si="74"/>
        <v/>
      </c>
      <c r="T442" s="3">
        <f ca="1">IF(R441="买",E442/E441-1,0)-IF(S442=1,计算结果!B$17,0)</f>
        <v>1.0201642915184328E-2</v>
      </c>
      <c r="U442" s="2">
        <f t="shared" ca="1" si="75"/>
        <v>1.5958935313635705</v>
      </c>
      <c r="V442" s="3">
        <f ca="1">1-U442/MAX(U$2:U442)</f>
        <v>0</v>
      </c>
      <c r="W442" s="35">
        <f t="shared" ca="1" si="76"/>
        <v>187.43924242424191</v>
      </c>
    </row>
    <row r="443" spans="1:23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6">
        <v>24757962752</v>
      </c>
      <c r="G443" s="3">
        <f t="shared" si="66"/>
        <v>1.6898628507311386E-4</v>
      </c>
      <c r="H443" s="3">
        <f>1-E443/MAX(E$2:E443)</f>
        <v>0</v>
      </c>
      <c r="I443" s="35">
        <f ca="1">IF(ROW()&gt;计算结果!B$18+1,AVERAGE(OFFSET(C443,0,0,-计算结果!B$18,3)),AVERAGE(OFFSET(C443,0,0,-ROW(),3)))</f>
        <v>1389.7446969696969</v>
      </c>
      <c r="J443" s="35">
        <f ca="1">IF(ROW()&gt;计算结果!B$18+1,MAX(OFFSET(C443,0,0,-计算结果!B$18,1)),MAX(OFFSET(C443,0,0,-ROW(),1)))</f>
        <v>1480.55</v>
      </c>
      <c r="K443" s="35">
        <f ca="1">IF(ROW()&gt;计算结果!B$18+1,MIN(OFFSET(D443,0,0,-计算结果!B$18,1)),MIN(OFFSET(D443,0,0,-ROW(),1)))</f>
        <v>1298.3599999999999</v>
      </c>
      <c r="L443" s="35">
        <f t="shared" ca="1" si="67"/>
        <v>1481.1293939393938</v>
      </c>
      <c r="M443" s="35">
        <f t="shared" ca="1" si="68"/>
        <v>1571.9346969696969</v>
      </c>
      <c r="N443" s="35">
        <f t="shared" ca="1" si="69"/>
        <v>1662.74</v>
      </c>
      <c r="O443" s="35">
        <f t="shared" ca="1" si="70"/>
        <v>1298.9393939393938</v>
      </c>
      <c r="P443" s="35">
        <f t="shared" ca="1" si="71"/>
        <v>1207.5546969696968</v>
      </c>
      <c r="Q443" s="35">
        <f t="shared" ca="1" si="72"/>
        <v>1116.1699999999998</v>
      </c>
      <c r="R443" s="34" t="str">
        <f t="shared" ca="1" si="73"/>
        <v>买</v>
      </c>
      <c r="S443" s="4" t="str">
        <f t="shared" ca="1" si="74"/>
        <v/>
      </c>
      <c r="T443" s="3">
        <f ca="1">IF(R442="买",E443/E442-1,0)-IF(S443=1,计算结果!B$17,0)</f>
        <v>1.6898628507311386E-4</v>
      </c>
      <c r="U443" s="2">
        <f t="shared" ca="1" si="75"/>
        <v>1.5961632154828078</v>
      </c>
      <c r="V443" s="3">
        <f ca="1">1-U443/MAX(U$2:U443)</f>
        <v>0</v>
      </c>
      <c r="W443" s="35">
        <f t="shared" ca="1" si="76"/>
        <v>180.72060606060631</v>
      </c>
    </row>
    <row r="444" spans="1:23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6">
        <v>23319283712</v>
      </c>
      <c r="G444" s="3">
        <f t="shared" si="66"/>
        <v>5.8324209615721045E-3</v>
      </c>
      <c r="H444" s="3">
        <f>1-E444/MAX(E$2:E444)</f>
        <v>0</v>
      </c>
      <c r="I444" s="35">
        <f ca="1">IF(ROW()&gt;计算结果!B$18+1,AVERAGE(OFFSET(C444,0,0,-计算结果!B$18,3)),AVERAGE(OFFSET(C444,0,0,-ROW(),3)))</f>
        <v>1393.6567424242426</v>
      </c>
      <c r="J444" s="35">
        <f ca="1">IF(ROW()&gt;计算结果!B$18+1,MAX(OFFSET(C444,0,0,-计算结果!B$18,1)),MAX(OFFSET(C444,0,0,-ROW(),1)))</f>
        <v>1497.47</v>
      </c>
      <c r="K444" s="35">
        <f ca="1">IF(ROW()&gt;计算结果!B$18+1,MIN(OFFSET(D444,0,0,-计算结果!B$18,1)),MIN(OFFSET(D444,0,0,-ROW(),1)))</f>
        <v>1314.57</v>
      </c>
      <c r="L444" s="35">
        <f t="shared" ca="1" si="67"/>
        <v>1472.7434848484852</v>
      </c>
      <c r="M444" s="35">
        <f t="shared" ca="1" si="68"/>
        <v>1576.5567424242424</v>
      </c>
      <c r="N444" s="35">
        <f t="shared" ca="1" si="69"/>
        <v>1680.3700000000001</v>
      </c>
      <c r="O444" s="35">
        <f t="shared" ca="1" si="70"/>
        <v>1289.8434848484851</v>
      </c>
      <c r="P444" s="35">
        <f t="shared" ca="1" si="71"/>
        <v>1210.7567424242425</v>
      </c>
      <c r="Q444" s="35">
        <f t="shared" ca="1" si="72"/>
        <v>1131.6699999999998</v>
      </c>
      <c r="R444" s="34" t="str">
        <f t="shared" ca="1" si="73"/>
        <v>买</v>
      </c>
      <c r="S444" s="4" t="str">
        <f t="shared" ca="1" si="74"/>
        <v/>
      </c>
      <c r="T444" s="3">
        <f ca="1">IF(R443="买",E444/E443-1,0)-IF(S444=1,计算结果!B$17,0)</f>
        <v>5.8324209615721045E-3</v>
      </c>
      <c r="U444" s="2">
        <f t="shared" ca="1" si="75"/>
        <v>1.60547271127888</v>
      </c>
      <c r="V444" s="3">
        <f ca="1">1-U444/MAX(U$2:U444)</f>
        <v>0</v>
      </c>
      <c r="W444" s="35">
        <f t="shared" ca="1" si="76"/>
        <v>198.44651515151486</v>
      </c>
    </row>
    <row r="445" spans="1:23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6">
        <v>25221679104</v>
      </c>
      <c r="G445" s="3">
        <f t="shared" si="66"/>
        <v>1.3169476378931622E-2</v>
      </c>
      <c r="H445" s="3">
        <f>1-E445/MAX(E$2:E445)</f>
        <v>0</v>
      </c>
      <c r="I445" s="35">
        <f ca="1">IF(ROW()&gt;计算结果!B$18+1,AVERAGE(OFFSET(C445,0,0,-计算结果!B$18,3)),AVERAGE(OFFSET(C445,0,0,-ROW(),3)))</f>
        <v>1397.3044696969698</v>
      </c>
      <c r="J445" s="35">
        <f ca="1">IF(ROW()&gt;计算结果!B$18+1,MAX(OFFSET(C445,0,0,-计算结果!B$18,1)),MAX(OFFSET(C445,0,0,-ROW(),1)))</f>
        <v>1507.97</v>
      </c>
      <c r="K445" s="35">
        <f ca="1">IF(ROW()&gt;计算结果!B$18+1,MIN(OFFSET(D445,0,0,-计算结果!B$18,1)),MIN(OFFSET(D445,0,0,-ROW(),1)))</f>
        <v>1314.57</v>
      </c>
      <c r="L445" s="35">
        <f t="shared" ca="1" si="67"/>
        <v>1480.0389393939397</v>
      </c>
      <c r="M445" s="35">
        <f t="shared" ca="1" si="68"/>
        <v>1590.7044696969699</v>
      </c>
      <c r="N445" s="35">
        <f t="shared" ca="1" si="69"/>
        <v>1701.3700000000001</v>
      </c>
      <c r="O445" s="35">
        <f t="shared" ca="1" si="70"/>
        <v>1286.6389393939396</v>
      </c>
      <c r="P445" s="35">
        <f t="shared" ca="1" si="71"/>
        <v>1203.9044696969697</v>
      </c>
      <c r="Q445" s="35">
        <f t="shared" ca="1" si="72"/>
        <v>1121.1699999999998</v>
      </c>
      <c r="R445" s="34" t="str">
        <f t="shared" ca="1" si="73"/>
        <v>买</v>
      </c>
      <c r="S445" s="4" t="str">
        <f t="shared" ca="1" si="74"/>
        <v/>
      </c>
      <c r="T445" s="3">
        <f ca="1">IF(R444="买",E445/E444-1,0)-IF(S445=1,计算结果!B$17,0)</f>
        <v>1.3169476378931622E-2</v>
      </c>
      <c r="U445" s="2">
        <f t="shared" ca="1" si="75"/>
        <v>1.6266159462270866</v>
      </c>
      <c r="V445" s="3">
        <f ca="1">1-U445/MAX(U$2:U445)</f>
        <v>0</v>
      </c>
      <c r="W445" s="35">
        <f t="shared" ca="1" si="76"/>
        <v>221.25106060606049</v>
      </c>
    </row>
    <row r="446" spans="1:23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6">
        <v>27894550528</v>
      </c>
      <c r="G446" s="3">
        <f t="shared" si="66"/>
        <v>5.4446942416221944E-3</v>
      </c>
      <c r="H446" s="3">
        <f>1-E446/MAX(E$2:E446)</f>
        <v>0</v>
      </c>
      <c r="I446" s="35">
        <f ca="1">IF(ROW()&gt;计算结果!B$18+1,AVERAGE(OFFSET(C446,0,0,-计算结果!B$18,3)),AVERAGE(OFFSET(C446,0,0,-ROW(),3)))</f>
        <v>1401.3449999999998</v>
      </c>
      <c r="J446" s="35">
        <f ca="1">IF(ROW()&gt;计算结果!B$18+1,MAX(OFFSET(C446,0,0,-计算结果!B$18,1)),MAX(OFFSET(C446,0,0,-ROW(),1)))</f>
        <v>1516.8</v>
      </c>
      <c r="K446" s="35">
        <f ca="1">IF(ROW()&gt;计算结果!B$18+1,MIN(OFFSET(D446,0,0,-计算结果!B$18,1)),MIN(OFFSET(D446,0,0,-ROW(),1)))</f>
        <v>1314.57</v>
      </c>
      <c r="L446" s="35">
        <f t="shared" ca="1" si="67"/>
        <v>1488.1199999999997</v>
      </c>
      <c r="M446" s="35">
        <f t="shared" ca="1" si="68"/>
        <v>1603.5749999999996</v>
      </c>
      <c r="N446" s="35">
        <f t="shared" ca="1" si="69"/>
        <v>1719.03</v>
      </c>
      <c r="O446" s="35">
        <f t="shared" ca="1" si="70"/>
        <v>1285.8899999999996</v>
      </c>
      <c r="P446" s="35">
        <f t="shared" ca="1" si="71"/>
        <v>1199.1149999999998</v>
      </c>
      <c r="Q446" s="35">
        <f t="shared" ca="1" si="72"/>
        <v>1112.3399999999999</v>
      </c>
      <c r="R446" s="34" t="str">
        <f t="shared" ca="1" si="73"/>
        <v>买</v>
      </c>
      <c r="S446" s="4" t="str">
        <f t="shared" ca="1" si="74"/>
        <v/>
      </c>
      <c r="T446" s="3">
        <f ca="1">IF(R445="买",E446/E445-1,0)-IF(S446=1,计算结果!B$17,0)</f>
        <v>5.4446942416221944E-3</v>
      </c>
      <c r="U446" s="2">
        <f t="shared" ca="1" si="75"/>
        <v>1.63547237270284</v>
      </c>
      <c r="V446" s="3">
        <f ca="1">1-U446/MAX(U$2:U446)</f>
        <v>0</v>
      </c>
      <c r="W446" s="35">
        <f t="shared" ca="1" si="76"/>
        <v>230.21000000000026</v>
      </c>
    </row>
    <row r="447" spans="1:23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6">
        <v>19140306944</v>
      </c>
      <c r="G447" s="3">
        <f t="shared" si="66"/>
        <v>-1.1826396675680861E-2</v>
      </c>
      <c r="H447" s="3">
        <f>1-E447/MAX(E$2:E447)</f>
        <v>1.1826396675680861E-2</v>
      </c>
      <c r="I447" s="35">
        <f ca="1">IF(ROW()&gt;计算结果!B$18+1,AVERAGE(OFFSET(C447,0,0,-计算结果!B$18,3)),AVERAGE(OFFSET(C447,0,0,-ROW(),3)))</f>
        <v>1405.0984090909087</v>
      </c>
      <c r="J447" s="35">
        <f ca="1">IF(ROW()&gt;计算结果!B$18+1,MAX(OFFSET(C447,0,0,-计算结果!B$18,1)),MAX(OFFSET(C447,0,0,-ROW(),1)))</f>
        <v>1516.8</v>
      </c>
      <c r="K447" s="35">
        <f ca="1">IF(ROW()&gt;计算结果!B$18+1,MIN(OFFSET(D447,0,0,-计算结果!B$18,1)),MIN(OFFSET(D447,0,0,-ROW(),1)))</f>
        <v>1314.57</v>
      </c>
      <c r="L447" s="35">
        <f t="shared" ca="1" si="67"/>
        <v>1495.6268181818175</v>
      </c>
      <c r="M447" s="35">
        <f t="shared" ca="1" si="68"/>
        <v>1607.328409090909</v>
      </c>
      <c r="N447" s="35">
        <f t="shared" ca="1" si="69"/>
        <v>1719.03</v>
      </c>
      <c r="O447" s="35">
        <f t="shared" ca="1" si="70"/>
        <v>1293.3968181818175</v>
      </c>
      <c r="P447" s="35">
        <f t="shared" ca="1" si="71"/>
        <v>1202.8684090909087</v>
      </c>
      <c r="Q447" s="35">
        <f t="shared" ca="1" si="72"/>
        <v>1112.3399999999999</v>
      </c>
      <c r="R447" s="34" t="str">
        <f t="shared" ca="1" si="73"/>
        <v>买</v>
      </c>
      <c r="S447" s="4" t="str">
        <f t="shared" ca="1" si="74"/>
        <v/>
      </c>
      <c r="T447" s="3">
        <f ca="1">IF(R446="买",E447/E446-1,0)-IF(S447=1,计算结果!B$17,0)</f>
        <v>-1.1826396675680861E-2</v>
      </c>
      <c r="U447" s="2">
        <f t="shared" ca="1" si="75"/>
        <v>1.6161306276711391</v>
      </c>
      <c r="V447" s="3">
        <f ca="1">1-U447/MAX(U$2:U447)</f>
        <v>1.1826396675680861E-2</v>
      </c>
      <c r="W447" s="35">
        <f t="shared" ca="1" si="76"/>
        <v>204.77318181818259</v>
      </c>
    </row>
    <row r="448" spans="1:23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6">
        <v>22283038720</v>
      </c>
      <c r="G448" s="3">
        <f t="shared" si="66"/>
        <v>1.7714945566924989E-2</v>
      </c>
      <c r="H448" s="3">
        <f>1-E448/MAX(E$2:E448)</f>
        <v>0</v>
      </c>
      <c r="I448" s="35">
        <f ca="1">IF(ROW()&gt;计算结果!B$18+1,AVERAGE(OFFSET(C448,0,0,-计算结果!B$18,3)),AVERAGE(OFFSET(C448,0,0,-ROW(),3)))</f>
        <v>1409.4051515151516</v>
      </c>
      <c r="J448" s="35">
        <f ca="1">IF(ROW()&gt;计算结果!B$18+1,MAX(OFFSET(C448,0,0,-计算结果!B$18,1)),MAX(OFFSET(C448,0,0,-ROW(),1)))</f>
        <v>1527.38</v>
      </c>
      <c r="K448" s="35">
        <f ca="1">IF(ROW()&gt;计算结果!B$18+1,MIN(OFFSET(D448,0,0,-计算结果!B$18,1)),MIN(OFFSET(D448,0,0,-ROW(),1)))</f>
        <v>1315.61</v>
      </c>
      <c r="L448" s="35">
        <f t="shared" ca="1" si="67"/>
        <v>1503.2003030303033</v>
      </c>
      <c r="M448" s="35">
        <f t="shared" ca="1" si="68"/>
        <v>1621.1751515151516</v>
      </c>
      <c r="N448" s="35">
        <f t="shared" ca="1" si="69"/>
        <v>1739.1500000000003</v>
      </c>
      <c r="O448" s="35">
        <f t="shared" ca="1" si="70"/>
        <v>1291.4303030303031</v>
      </c>
      <c r="P448" s="35">
        <f t="shared" ca="1" si="71"/>
        <v>1197.6351515151514</v>
      </c>
      <c r="Q448" s="35">
        <f t="shared" ca="1" si="72"/>
        <v>1103.8399999999997</v>
      </c>
      <c r="R448" s="34" t="str">
        <f t="shared" ca="1" si="73"/>
        <v>买</v>
      </c>
      <c r="S448" s="4" t="str">
        <f t="shared" ca="1" si="74"/>
        <v/>
      </c>
      <c r="T448" s="3">
        <f ca="1">IF(R447="买",E448/E447-1,0)-IF(S448=1,计算结果!B$17,0)</f>
        <v>1.7714945566924989E-2</v>
      </c>
      <c r="U448" s="2">
        <f t="shared" ca="1" si="75"/>
        <v>1.6447602937693737</v>
      </c>
      <c r="V448" s="3">
        <f ca="1">1-U448/MAX(U$2:U448)</f>
        <v>0</v>
      </c>
      <c r="W448" s="35">
        <f t="shared" ca="1" si="76"/>
        <v>233.27969696969694</v>
      </c>
    </row>
    <row r="449" spans="1:23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6">
        <v>31931185152</v>
      </c>
      <c r="G449" s="3">
        <f t="shared" si="66"/>
        <v>-1.3543559103042613E-2</v>
      </c>
      <c r="H449" s="3">
        <f>1-E449/MAX(E$2:E449)</f>
        <v>1.3543559103042613E-2</v>
      </c>
      <c r="I449" s="35">
        <f ca="1">IF(ROW()&gt;计算结果!B$18+1,AVERAGE(OFFSET(C449,0,0,-计算结果!B$18,3)),AVERAGE(OFFSET(C449,0,0,-ROW(),3)))</f>
        <v>1413.5140151515157</v>
      </c>
      <c r="J449" s="35">
        <f ca="1">IF(ROW()&gt;计算结果!B$18+1,MAX(OFFSET(C449,0,0,-计算结果!B$18,1)),MAX(OFFSET(C449,0,0,-ROW(),1)))</f>
        <v>1535.2</v>
      </c>
      <c r="K449" s="35">
        <f ca="1">IF(ROW()&gt;计算结果!B$18+1,MIN(OFFSET(D449,0,0,-计算结果!B$18,1)),MIN(OFFSET(D449,0,0,-ROW(),1)))</f>
        <v>1319.21</v>
      </c>
      <c r="L449" s="35">
        <f t="shared" ca="1" si="67"/>
        <v>1507.8180303030313</v>
      </c>
      <c r="M449" s="35">
        <f t="shared" ca="1" si="68"/>
        <v>1629.5040151515159</v>
      </c>
      <c r="N449" s="35">
        <f t="shared" ca="1" si="69"/>
        <v>1751.19</v>
      </c>
      <c r="O449" s="35">
        <f t="shared" ca="1" si="70"/>
        <v>1291.8280303030313</v>
      </c>
      <c r="P449" s="35">
        <f t="shared" ca="1" si="71"/>
        <v>1197.5240151515156</v>
      </c>
      <c r="Q449" s="35">
        <f t="shared" ca="1" si="72"/>
        <v>1103.22</v>
      </c>
      <c r="R449" s="34" t="str">
        <f t="shared" ca="1" si="73"/>
        <v>买</v>
      </c>
      <c r="S449" s="4" t="str">
        <f t="shared" ca="1" si="74"/>
        <v/>
      </c>
      <c r="T449" s="3">
        <f ca="1">IF(R448="买",E449/E448-1,0)-IF(S449=1,计算结果!B$17,0)</f>
        <v>-1.3543559103042613E-2</v>
      </c>
      <c r="U449" s="2">
        <f t="shared" ca="1" si="75"/>
        <v>1.6224843855203706</v>
      </c>
      <c r="V449" s="3">
        <f ca="1">1-U449/MAX(U$2:U449)</f>
        <v>1.3543559103042613E-2</v>
      </c>
      <c r="W449" s="35">
        <f t="shared" ca="1" si="76"/>
        <v>212.23196969696869</v>
      </c>
    </row>
    <row r="450" spans="1:23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6">
        <v>25176221696</v>
      </c>
      <c r="G450" s="3">
        <f t="shared" si="66"/>
        <v>-1.8802441391965741E-2</v>
      </c>
      <c r="H450" s="3">
        <f>1-E450/MAX(E$2:E450)</f>
        <v>3.2091348518734741E-2</v>
      </c>
      <c r="I450" s="35">
        <f ca="1">IF(ROW()&gt;计算结果!B$18+1,AVERAGE(OFFSET(C450,0,0,-计算结果!B$18,3)),AVERAGE(OFFSET(C450,0,0,-ROW(),3)))</f>
        <v>1416.7962121212129</v>
      </c>
      <c r="J450" s="35">
        <f ca="1">IF(ROW()&gt;计算结果!B$18+1,MAX(OFFSET(C450,0,0,-计算结果!B$18,1)),MAX(OFFSET(C450,0,0,-ROW(),1)))</f>
        <v>1535.2</v>
      </c>
      <c r="K450" s="35">
        <f ca="1">IF(ROW()&gt;计算结果!B$18+1,MIN(OFFSET(D450,0,0,-计算结果!B$18,1)),MIN(OFFSET(D450,0,0,-ROW(),1)))</f>
        <v>1319.21</v>
      </c>
      <c r="L450" s="35">
        <f t="shared" ca="1" si="67"/>
        <v>1514.3824242424257</v>
      </c>
      <c r="M450" s="35">
        <f t="shared" ca="1" si="68"/>
        <v>1632.7862121212129</v>
      </c>
      <c r="N450" s="35">
        <f t="shared" ca="1" si="69"/>
        <v>1751.19</v>
      </c>
      <c r="O450" s="35">
        <f t="shared" ca="1" si="70"/>
        <v>1298.3924242424257</v>
      </c>
      <c r="P450" s="35">
        <f t="shared" ca="1" si="71"/>
        <v>1200.8062121212129</v>
      </c>
      <c r="Q450" s="35">
        <f t="shared" ca="1" si="72"/>
        <v>1103.22</v>
      </c>
      <c r="R450" s="34" t="str">
        <f t="shared" ca="1" si="73"/>
        <v>买</v>
      </c>
      <c r="S450" s="4" t="str">
        <f t="shared" ca="1" si="74"/>
        <v/>
      </c>
      <c r="T450" s="3">
        <f ca="1">IF(R449="买",E450/E449-1,0)-IF(S450=1,计算结果!B$17,0)</f>
        <v>-1.8802441391965741E-2</v>
      </c>
      <c r="U450" s="2">
        <f t="shared" ca="1" si="75"/>
        <v>1.5919777179522443</v>
      </c>
      <c r="V450" s="3">
        <f ca="1">1-U450/MAX(U$2:U450)</f>
        <v>3.209134851873463E-2</v>
      </c>
      <c r="W450" s="35">
        <f t="shared" ca="1" si="76"/>
        <v>177.38757575757427</v>
      </c>
    </row>
    <row r="451" spans="1:23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6">
        <v>22029307904</v>
      </c>
      <c r="G451" s="3">
        <f t="shared" ref="G451:G514" si="77">E451/E450-1</f>
        <v>1.2196939923294847E-2</v>
      </c>
      <c r="H451" s="3">
        <f>1-E451/MAX(E$2:E451)</f>
        <v>2.028582484538044E-2</v>
      </c>
      <c r="I451" s="35">
        <f ca="1">IF(ROW()&gt;计算结果!B$18+1,AVERAGE(OFFSET(C451,0,0,-计算结果!B$18,3)),AVERAGE(OFFSET(C451,0,0,-ROW(),3)))</f>
        <v>1419.9502272727282</v>
      </c>
      <c r="J451" s="35">
        <f ca="1">IF(ROW()&gt;计算结果!B$18+1,MAX(OFFSET(C451,0,0,-计算结果!B$18,1)),MAX(OFFSET(C451,0,0,-ROW(),1)))</f>
        <v>1535.2</v>
      </c>
      <c r="K451" s="35">
        <f ca="1">IF(ROW()&gt;计算结果!B$18+1,MIN(OFFSET(D451,0,0,-计算结果!B$18,1)),MIN(OFFSET(D451,0,0,-ROW(),1)))</f>
        <v>1319.21</v>
      </c>
      <c r="L451" s="35">
        <f t="shared" ref="L451:L514" ca="1" si="78">I451+I451-K451</f>
        <v>1520.6904545454563</v>
      </c>
      <c r="M451" s="35">
        <f t="shared" ref="M451:M514" ca="1" si="79">I451+J451-K451</f>
        <v>1635.9402272727284</v>
      </c>
      <c r="N451" s="35">
        <f t="shared" ref="N451:N514" ca="1" si="80">2*J451-K451</f>
        <v>1751.19</v>
      </c>
      <c r="O451" s="35">
        <f t="shared" ref="O451:O514" ca="1" si="81">I451-(J451-I451)</f>
        <v>1304.7004545454563</v>
      </c>
      <c r="P451" s="35">
        <f t="shared" ref="P451:P514" ca="1" si="82">I451-(J451-K451)</f>
        <v>1203.9602272727282</v>
      </c>
      <c r="Q451" s="35">
        <f t="shared" ref="Q451:Q514" ca="1" si="83">2*K451-J451</f>
        <v>1103.22</v>
      </c>
      <c r="R451" s="34" t="str">
        <f t="shared" ca="1" si="73"/>
        <v>买</v>
      </c>
      <c r="S451" s="4" t="str">
        <f t="shared" ca="1" si="74"/>
        <v/>
      </c>
      <c r="T451" s="3">
        <f ca="1">IF(R450="买",E451/E450-1,0)-IF(S451=1,计算结果!B$17,0)</f>
        <v>1.2196939923294847E-2</v>
      </c>
      <c r="U451" s="2">
        <f t="shared" ca="1" si="75"/>
        <v>1.6113949745373319</v>
      </c>
      <c r="V451" s="3">
        <f ca="1">1-U451/MAX(U$2:U451)</f>
        <v>2.0285824845380329E-2</v>
      </c>
      <c r="W451" s="35">
        <f t="shared" ca="1" si="76"/>
        <v>189.07954545454368</v>
      </c>
    </row>
    <row r="452" spans="1:23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6">
        <v>26135568384</v>
      </c>
      <c r="G452" s="3">
        <f t="shared" si="77"/>
        <v>2.7433758652545936E-2</v>
      </c>
      <c r="H452" s="3">
        <f>1-E452/MAX(E$2:E452)</f>
        <v>0</v>
      </c>
      <c r="I452" s="35">
        <f ca="1">IF(ROW()&gt;计算结果!B$18+1,AVERAGE(OFFSET(C452,0,0,-计算结果!B$18,3)),AVERAGE(OFFSET(C452,0,0,-ROW(),3)))</f>
        <v>1424.1914393939405</v>
      </c>
      <c r="J452" s="35">
        <f ca="1">IF(ROW()&gt;计算结果!B$18+1,MAX(OFFSET(C452,0,0,-计算结果!B$18,1)),MAX(OFFSET(C452,0,0,-ROW(),1)))</f>
        <v>1535.2</v>
      </c>
      <c r="K452" s="35">
        <f ca="1">IF(ROW()&gt;计算结果!B$18+1,MIN(OFFSET(D452,0,0,-计算结果!B$18,1)),MIN(OFFSET(D452,0,0,-ROW(),1)))</f>
        <v>1319.21</v>
      </c>
      <c r="L452" s="35">
        <f t="shared" ca="1" si="78"/>
        <v>1529.172878787881</v>
      </c>
      <c r="M452" s="35">
        <f t="shared" ca="1" si="79"/>
        <v>1640.1814393939403</v>
      </c>
      <c r="N452" s="35">
        <f t="shared" ca="1" si="80"/>
        <v>1751.19</v>
      </c>
      <c r="O452" s="35">
        <f t="shared" ca="1" si="81"/>
        <v>1313.182878787881</v>
      </c>
      <c r="P452" s="35">
        <f t="shared" ca="1" si="82"/>
        <v>1208.2014393939405</v>
      </c>
      <c r="Q452" s="35">
        <f t="shared" ca="1" si="83"/>
        <v>1103.22</v>
      </c>
      <c r="R452" s="34" t="str">
        <f t="shared" ref="R452:R515" ca="1" si="84">IF(OR(AND(E452&lt;N452,E452&gt;I452),E452&lt;Q452),"买","卖")</f>
        <v>买</v>
      </c>
      <c r="S452" s="4" t="str">
        <f t="shared" ref="S452:S515" ca="1" si="85">IF(R451&lt;&gt;R452,1,"")</f>
        <v/>
      </c>
      <c r="T452" s="3">
        <f ca="1">IF(R451="买",E452/E451-1,0)-IF(S452=1,计算结果!B$17,0)</f>
        <v>2.7433758652545936E-2</v>
      </c>
      <c r="U452" s="2">
        <f t="shared" ref="U452:U515" ca="1" si="86">IFERROR(U451*(1+T452),U451)</f>
        <v>1.6556015953627146</v>
      </c>
      <c r="V452" s="3">
        <f ca="1">1-U452/MAX(U$2:U452)</f>
        <v>0</v>
      </c>
      <c r="W452" s="35">
        <f t="shared" ref="W452:W515" ca="1" si="87">E452-O452</f>
        <v>221.57712121211898</v>
      </c>
    </row>
    <row r="453" spans="1:23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6">
        <v>34127308800</v>
      </c>
      <c r="G453" s="3">
        <f t="shared" si="77"/>
        <v>-9.5780447757309872E-4</v>
      </c>
      <c r="H453" s="3">
        <f>1-E453/MAX(E$2:E453)</f>
        <v>9.5780447757309872E-4</v>
      </c>
      <c r="I453" s="35">
        <f ca="1">IF(ROW()&gt;计算结果!B$18+1,AVERAGE(OFFSET(C453,0,0,-计算结果!B$18,3)),AVERAGE(OFFSET(C453,0,0,-ROW(),3)))</f>
        <v>1428.9631060606075</v>
      </c>
      <c r="J453" s="35">
        <f ca="1">IF(ROW()&gt;计算结果!B$18+1,MAX(OFFSET(C453,0,0,-计算结果!B$18,1)),MAX(OFFSET(C453,0,0,-ROW(),1)))</f>
        <v>1558.41</v>
      </c>
      <c r="K453" s="35">
        <f ca="1">IF(ROW()&gt;计算结果!B$18+1,MIN(OFFSET(D453,0,0,-计算结果!B$18,1)),MIN(OFFSET(D453,0,0,-ROW(),1)))</f>
        <v>1319.21</v>
      </c>
      <c r="L453" s="35">
        <f t="shared" ca="1" si="78"/>
        <v>1538.716212121215</v>
      </c>
      <c r="M453" s="35">
        <f t="shared" ca="1" si="79"/>
        <v>1668.1631060606078</v>
      </c>
      <c r="N453" s="35">
        <f t="shared" ca="1" si="80"/>
        <v>1797.6100000000001</v>
      </c>
      <c r="O453" s="35">
        <f t="shared" ca="1" si="81"/>
        <v>1299.5162121212149</v>
      </c>
      <c r="P453" s="35">
        <f t="shared" ca="1" si="82"/>
        <v>1189.7631060606075</v>
      </c>
      <c r="Q453" s="35">
        <f t="shared" ca="1" si="83"/>
        <v>1080.01</v>
      </c>
      <c r="R453" s="34" t="str">
        <f t="shared" ca="1" si="84"/>
        <v>买</v>
      </c>
      <c r="S453" s="4" t="str">
        <f t="shared" ca="1" si="85"/>
        <v/>
      </c>
      <c r="T453" s="3">
        <f ca="1">IF(R452="买",E453/E452-1,0)-IF(S453=1,计算结果!B$17,0)</f>
        <v>-9.5780447757309872E-4</v>
      </c>
      <c r="U453" s="2">
        <f t="shared" ca="1" si="86"/>
        <v>1.6540158527415989</v>
      </c>
      <c r="V453" s="3">
        <f ca="1">1-U453/MAX(U$2:U453)</f>
        <v>9.5780447757309872E-4</v>
      </c>
      <c r="W453" s="35">
        <f t="shared" ca="1" si="87"/>
        <v>233.77378787878501</v>
      </c>
    </row>
    <row r="454" spans="1:23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6">
        <v>26950445056</v>
      </c>
      <c r="G454" s="3">
        <f t="shared" si="77"/>
        <v>1.8776617600062551E-2</v>
      </c>
      <c r="H454" s="3">
        <f>1-E454/MAX(E$2:E454)</f>
        <v>0</v>
      </c>
      <c r="I454" s="35">
        <f ca="1">IF(ROW()&gt;计算结果!B$18+1,AVERAGE(OFFSET(C454,0,0,-计算结果!B$18,3)),AVERAGE(OFFSET(C454,0,0,-ROW(),3)))</f>
        <v>1433.8808333333341</v>
      </c>
      <c r="J454" s="35">
        <f ca="1">IF(ROW()&gt;计算结果!B$18+1,MAX(OFFSET(C454,0,0,-计算结果!B$18,1)),MAX(OFFSET(C454,0,0,-ROW(),1)))</f>
        <v>1562.24</v>
      </c>
      <c r="K454" s="35">
        <f ca="1">IF(ROW()&gt;计算结果!B$18+1,MIN(OFFSET(D454,0,0,-计算结果!B$18,1)),MIN(OFFSET(D454,0,0,-ROW(),1)))</f>
        <v>1323.8</v>
      </c>
      <c r="L454" s="35">
        <f t="shared" ca="1" si="78"/>
        <v>1543.9616666666682</v>
      </c>
      <c r="M454" s="35">
        <f t="shared" ca="1" si="79"/>
        <v>1672.3208333333343</v>
      </c>
      <c r="N454" s="35">
        <f t="shared" ca="1" si="80"/>
        <v>1800.68</v>
      </c>
      <c r="O454" s="35">
        <f t="shared" ca="1" si="81"/>
        <v>1305.5216666666681</v>
      </c>
      <c r="P454" s="35">
        <f t="shared" ca="1" si="82"/>
        <v>1195.440833333334</v>
      </c>
      <c r="Q454" s="35">
        <f t="shared" ca="1" si="83"/>
        <v>1085.3599999999999</v>
      </c>
      <c r="R454" s="34" t="str">
        <f t="shared" ca="1" si="84"/>
        <v>买</v>
      </c>
      <c r="S454" s="4" t="str">
        <f t="shared" ca="1" si="85"/>
        <v/>
      </c>
      <c r="T454" s="3">
        <f ca="1">IF(R453="买",E454/E453-1,0)-IF(S454=1,计算结果!B$17,0)</f>
        <v>1.8776617600062551E-2</v>
      </c>
      <c r="U454" s="2">
        <f t="shared" ca="1" si="86"/>
        <v>1.6850726759129693</v>
      </c>
      <c r="V454" s="3">
        <f ca="1">1-U454/MAX(U$2:U454)</f>
        <v>0</v>
      </c>
      <c r="W454" s="35">
        <f t="shared" ca="1" si="87"/>
        <v>256.5583333333318</v>
      </c>
    </row>
    <row r="455" spans="1:23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6">
        <v>32990613504</v>
      </c>
      <c r="G455" s="3">
        <f t="shared" si="77"/>
        <v>1.9896548192154251E-2</v>
      </c>
      <c r="H455" s="3">
        <f>1-E455/MAX(E$2:E455)</f>
        <v>0</v>
      </c>
      <c r="I455" s="35">
        <f ca="1">IF(ROW()&gt;计算结果!B$18+1,AVERAGE(OFFSET(C455,0,0,-计算结果!B$18,3)),AVERAGE(OFFSET(C455,0,0,-ROW(),3)))</f>
        <v>1439.3218939393948</v>
      </c>
      <c r="J455" s="35">
        <f ca="1">IF(ROW()&gt;计算结果!B$18+1,MAX(OFFSET(C455,0,0,-计算结果!B$18,1)),MAX(OFFSET(C455,0,0,-ROW(),1)))</f>
        <v>1593.19</v>
      </c>
      <c r="K455" s="35">
        <f ca="1">IF(ROW()&gt;计算结果!B$18+1,MIN(OFFSET(D455,0,0,-计算结果!B$18,1)),MIN(OFFSET(D455,0,0,-ROW(),1)))</f>
        <v>1323.8</v>
      </c>
      <c r="L455" s="35">
        <f t="shared" ca="1" si="78"/>
        <v>1554.8437878787897</v>
      </c>
      <c r="M455" s="35">
        <f t="shared" ca="1" si="79"/>
        <v>1708.7118939393952</v>
      </c>
      <c r="N455" s="35">
        <f t="shared" ca="1" si="80"/>
        <v>1862.5800000000002</v>
      </c>
      <c r="O455" s="35">
        <f t="shared" ca="1" si="81"/>
        <v>1285.4537878787896</v>
      </c>
      <c r="P455" s="35">
        <f t="shared" ca="1" si="82"/>
        <v>1169.9318939393947</v>
      </c>
      <c r="Q455" s="35">
        <f t="shared" ca="1" si="83"/>
        <v>1054.4099999999999</v>
      </c>
      <c r="R455" s="34" t="str">
        <f t="shared" ca="1" si="84"/>
        <v>买</v>
      </c>
      <c r="S455" s="4" t="str">
        <f t="shared" ca="1" si="85"/>
        <v/>
      </c>
      <c r="T455" s="3">
        <f ca="1">IF(R454="买",E455/E454-1,0)-IF(S455=1,计算结果!B$17,0)</f>
        <v>1.9896548192154251E-2</v>
      </c>
      <c r="U455" s="2">
        <f t="shared" ca="1" si="86"/>
        <v>1.7185998056165539</v>
      </c>
      <c r="V455" s="3">
        <f ca="1">1-U455/MAX(U$2:U455)</f>
        <v>0</v>
      </c>
      <c r="W455" s="35">
        <f t="shared" ca="1" si="87"/>
        <v>307.70621212121046</v>
      </c>
    </row>
    <row r="456" spans="1:23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6">
        <v>32628580352</v>
      </c>
      <c r="G456" s="3">
        <f t="shared" si="77"/>
        <v>1.1982475080971167E-2</v>
      </c>
      <c r="H456" s="3">
        <f>1-E456/MAX(E$2:E456)</f>
        <v>0</v>
      </c>
      <c r="I456" s="35">
        <f ca="1">IF(ROW()&gt;计算结果!B$18+1,AVERAGE(OFFSET(C456,0,0,-计算结果!B$18,3)),AVERAGE(OFFSET(C456,0,0,-ROW(),3)))</f>
        <v>1445.0866666666675</v>
      </c>
      <c r="J456" s="35">
        <f ca="1">IF(ROW()&gt;计算结果!B$18+1,MAX(OFFSET(C456,0,0,-计算结果!B$18,1)),MAX(OFFSET(C456,0,0,-ROW(),1)))</f>
        <v>1612.46</v>
      </c>
      <c r="K456" s="35">
        <f ca="1">IF(ROW()&gt;计算结果!B$18+1,MIN(OFFSET(D456,0,0,-计算结果!B$18,1)),MIN(OFFSET(D456,0,0,-ROW(),1)))</f>
        <v>1323.8</v>
      </c>
      <c r="L456" s="35">
        <f t="shared" ca="1" si="78"/>
        <v>1566.373333333335</v>
      </c>
      <c r="M456" s="35">
        <f t="shared" ca="1" si="79"/>
        <v>1733.7466666666676</v>
      </c>
      <c r="N456" s="35">
        <f t="shared" ca="1" si="80"/>
        <v>1901.1200000000001</v>
      </c>
      <c r="O456" s="35">
        <f t="shared" ca="1" si="81"/>
        <v>1277.713333333335</v>
      </c>
      <c r="P456" s="35">
        <f t="shared" ca="1" si="82"/>
        <v>1156.4266666666674</v>
      </c>
      <c r="Q456" s="35">
        <f t="shared" ca="1" si="83"/>
        <v>1035.1399999999999</v>
      </c>
      <c r="R456" s="34" t="str">
        <f t="shared" ca="1" si="84"/>
        <v>买</v>
      </c>
      <c r="S456" s="4" t="str">
        <f t="shared" ca="1" si="85"/>
        <v/>
      </c>
      <c r="T456" s="3">
        <f ca="1">IF(R455="买",E456/E455-1,0)-IF(S456=1,计算结果!B$17,0)</f>
        <v>1.1982475080971167E-2</v>
      </c>
      <c r="U456" s="2">
        <f t="shared" ca="1" si="86"/>
        <v>1.7391928849615161</v>
      </c>
      <c r="V456" s="3">
        <f ca="1">1-U456/MAX(U$2:U456)</f>
        <v>0</v>
      </c>
      <c r="W456" s="35">
        <f t="shared" ca="1" si="87"/>
        <v>334.53666666666504</v>
      </c>
    </row>
    <row r="457" spans="1:23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6">
        <v>38065262592</v>
      </c>
      <c r="G457" s="3">
        <f t="shared" si="77"/>
        <v>7.306559156458281E-3</v>
      </c>
      <c r="H457" s="3">
        <f>1-E457/MAX(E$2:E457)</f>
        <v>0</v>
      </c>
      <c r="I457" s="35">
        <f ca="1">IF(ROW()&gt;计算结果!B$18+1,AVERAGE(OFFSET(C457,0,0,-计算结果!B$18,3)),AVERAGE(OFFSET(C457,0,0,-ROW(),3)))</f>
        <v>1451.5726515151523</v>
      </c>
      <c r="J457" s="35">
        <f ca="1">IF(ROW()&gt;计算结果!B$18+1,MAX(OFFSET(C457,0,0,-计算结果!B$18,1)),MAX(OFFSET(C457,0,0,-ROW(),1)))</f>
        <v>1639.41</v>
      </c>
      <c r="K457" s="35">
        <f ca="1">IF(ROW()&gt;计算结果!B$18+1,MIN(OFFSET(D457,0,0,-计算结果!B$18,1)),MIN(OFFSET(D457,0,0,-ROW(),1)))</f>
        <v>1338.14</v>
      </c>
      <c r="L457" s="35">
        <f t="shared" ca="1" si="78"/>
        <v>1565.0053030303045</v>
      </c>
      <c r="M457" s="35">
        <f t="shared" ca="1" si="79"/>
        <v>1752.8426515151525</v>
      </c>
      <c r="N457" s="35">
        <f t="shared" ca="1" si="80"/>
        <v>1940.68</v>
      </c>
      <c r="O457" s="35">
        <f t="shared" ca="1" si="81"/>
        <v>1263.7353030303045</v>
      </c>
      <c r="P457" s="35">
        <f t="shared" ca="1" si="82"/>
        <v>1150.3026515151523</v>
      </c>
      <c r="Q457" s="35">
        <f t="shared" ca="1" si="83"/>
        <v>1036.8700000000001</v>
      </c>
      <c r="R457" s="34" t="str">
        <f t="shared" ca="1" si="84"/>
        <v>买</v>
      </c>
      <c r="S457" s="4" t="str">
        <f t="shared" ca="1" si="85"/>
        <v/>
      </c>
      <c r="T457" s="3">
        <f ca="1">IF(R456="买",E457/E456-1,0)-IF(S457=1,计算结果!B$17,0)</f>
        <v>7.306559156458281E-3</v>
      </c>
      <c r="U457" s="2">
        <f t="shared" ca="1" si="86"/>
        <v>1.7519004006599788</v>
      </c>
      <c r="V457" s="3">
        <f ca="1">1-U457/MAX(U$2:U457)</f>
        <v>0</v>
      </c>
      <c r="W457" s="35">
        <f t="shared" ca="1" si="87"/>
        <v>360.29469696969545</v>
      </c>
    </row>
    <row r="458" spans="1:23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6">
        <v>31474405376</v>
      </c>
      <c r="G458" s="3">
        <f t="shared" si="77"/>
        <v>6.6993836320758948E-3</v>
      </c>
      <c r="H458" s="3">
        <f>1-E458/MAX(E$2:E458)</f>
        <v>0</v>
      </c>
      <c r="I458" s="35">
        <f ca="1">IF(ROW()&gt;计算结果!B$18+1,AVERAGE(OFFSET(C458,0,0,-计算结果!B$18,3)),AVERAGE(OFFSET(C458,0,0,-ROW(),3)))</f>
        <v>1457.8825000000006</v>
      </c>
      <c r="J458" s="35">
        <f ca="1">IF(ROW()&gt;计算结果!B$18+1,MAX(OFFSET(C458,0,0,-计算结果!B$18,1)),MAX(OFFSET(C458,0,0,-ROW(),1)))</f>
        <v>1642.81</v>
      </c>
      <c r="K458" s="35">
        <f ca="1">IF(ROW()&gt;计算结果!B$18+1,MIN(OFFSET(D458,0,0,-计算结果!B$18,1)),MIN(OFFSET(D458,0,0,-ROW(),1)))</f>
        <v>1351.18</v>
      </c>
      <c r="L458" s="35">
        <f t="shared" ca="1" si="78"/>
        <v>1564.5850000000012</v>
      </c>
      <c r="M458" s="35">
        <f t="shared" ca="1" si="79"/>
        <v>1749.5125000000005</v>
      </c>
      <c r="N458" s="35">
        <f t="shared" ca="1" si="80"/>
        <v>1934.4399999999998</v>
      </c>
      <c r="O458" s="35">
        <f t="shared" ca="1" si="81"/>
        <v>1272.9550000000013</v>
      </c>
      <c r="P458" s="35">
        <f t="shared" ca="1" si="82"/>
        <v>1166.2525000000007</v>
      </c>
      <c r="Q458" s="35">
        <f t="shared" ca="1" si="83"/>
        <v>1059.5500000000002</v>
      </c>
      <c r="R458" s="34" t="str">
        <f t="shared" ca="1" si="84"/>
        <v>买</v>
      </c>
      <c r="S458" s="4" t="str">
        <f t="shared" ca="1" si="85"/>
        <v/>
      </c>
      <c r="T458" s="3">
        <f ca="1">IF(R457="买",E458/E457-1,0)-IF(S458=1,计算结果!B$17,0)</f>
        <v>6.6993836320758948E-3</v>
      </c>
      <c r="U458" s="2">
        <f t="shared" ca="1" si="86"/>
        <v>1.7636370535291874</v>
      </c>
      <c r="V458" s="3">
        <f ca="1">1-U458/MAX(U$2:U458)</f>
        <v>0</v>
      </c>
      <c r="W458" s="35">
        <f t="shared" ca="1" si="87"/>
        <v>361.95499999999879</v>
      </c>
    </row>
    <row r="459" spans="1:23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6">
        <v>32398045184</v>
      </c>
      <c r="G459" s="3">
        <f t="shared" si="77"/>
        <v>1.0214629551472676E-3</v>
      </c>
      <c r="H459" s="3">
        <f>1-E459/MAX(E$2:E459)</f>
        <v>0</v>
      </c>
      <c r="I459" s="35">
        <f ca="1">IF(ROW()&gt;计算结果!B$18+1,AVERAGE(OFFSET(C459,0,0,-计算结果!B$18,3)),AVERAGE(OFFSET(C459,0,0,-ROW(),3)))</f>
        <v>1463.7582575757583</v>
      </c>
      <c r="J459" s="35">
        <f ca="1">IF(ROW()&gt;计算结果!B$18+1,MAX(OFFSET(C459,0,0,-计算结果!B$18,1)),MAX(OFFSET(C459,0,0,-ROW(),1)))</f>
        <v>1642.81</v>
      </c>
      <c r="K459" s="35">
        <f ca="1">IF(ROW()&gt;计算结果!B$18+1,MIN(OFFSET(D459,0,0,-计算结果!B$18,1)),MIN(OFFSET(D459,0,0,-ROW(),1)))</f>
        <v>1351.18</v>
      </c>
      <c r="L459" s="35">
        <f t="shared" ca="1" si="78"/>
        <v>1576.3365151515166</v>
      </c>
      <c r="M459" s="35">
        <f t="shared" ca="1" si="79"/>
        <v>1755.3882575757582</v>
      </c>
      <c r="N459" s="35">
        <f t="shared" ca="1" si="80"/>
        <v>1934.4399999999998</v>
      </c>
      <c r="O459" s="35">
        <f t="shared" ca="1" si="81"/>
        <v>1284.7065151515167</v>
      </c>
      <c r="P459" s="35">
        <f t="shared" ca="1" si="82"/>
        <v>1172.1282575757584</v>
      </c>
      <c r="Q459" s="35">
        <f t="shared" ca="1" si="83"/>
        <v>1059.5500000000002</v>
      </c>
      <c r="R459" s="34" t="str">
        <f t="shared" ca="1" si="84"/>
        <v>买</v>
      </c>
      <c r="S459" s="4" t="str">
        <f t="shared" ca="1" si="85"/>
        <v/>
      </c>
      <c r="T459" s="3">
        <f ca="1">IF(R458="买",E459/E458-1,0)-IF(S459=1,计算结果!B$17,0)</f>
        <v>1.0214629551472676E-3</v>
      </c>
      <c r="U459" s="2">
        <f t="shared" ca="1" si="86"/>
        <v>1.7654385434456925</v>
      </c>
      <c r="V459" s="3">
        <f ca="1">1-U459/MAX(U$2:U459)</f>
        <v>0</v>
      </c>
      <c r="W459" s="35">
        <f t="shared" ca="1" si="87"/>
        <v>351.87348484848326</v>
      </c>
    </row>
    <row r="460" spans="1:23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6">
        <v>32057819136</v>
      </c>
      <c r="G460" s="3">
        <f t="shared" si="77"/>
        <v>9.2998814601181756E-3</v>
      </c>
      <c r="H460" s="3">
        <f>1-E460/MAX(E$2:E460)</f>
        <v>0</v>
      </c>
      <c r="I460" s="35">
        <f ca="1">IF(ROW()&gt;计算结果!B$18+1,AVERAGE(OFFSET(C460,0,0,-计算结果!B$18,3)),AVERAGE(OFFSET(C460,0,0,-ROW(),3)))</f>
        <v>1469.7897727272732</v>
      </c>
      <c r="J460" s="35">
        <f ca="1">IF(ROW()&gt;计算结果!B$18+1,MAX(OFFSET(C460,0,0,-计算结果!B$18,1)),MAX(OFFSET(C460,0,0,-ROW(),1)))</f>
        <v>1651.8</v>
      </c>
      <c r="K460" s="35">
        <f ca="1">IF(ROW()&gt;计算结果!B$18+1,MIN(OFFSET(D460,0,0,-计算结果!B$18,1)),MIN(OFFSET(D460,0,0,-ROW(),1)))</f>
        <v>1351.18</v>
      </c>
      <c r="L460" s="35">
        <f t="shared" ca="1" si="78"/>
        <v>1588.3995454545463</v>
      </c>
      <c r="M460" s="35">
        <f t="shared" ca="1" si="79"/>
        <v>1770.4097727272731</v>
      </c>
      <c r="N460" s="35">
        <f t="shared" ca="1" si="80"/>
        <v>1952.4199999999998</v>
      </c>
      <c r="O460" s="35">
        <f t="shared" ca="1" si="81"/>
        <v>1287.7795454545465</v>
      </c>
      <c r="P460" s="35">
        <f t="shared" ca="1" si="82"/>
        <v>1169.1697727272733</v>
      </c>
      <c r="Q460" s="35">
        <f t="shared" ca="1" si="83"/>
        <v>1050.5600000000002</v>
      </c>
      <c r="R460" s="34" t="str">
        <f t="shared" ca="1" si="84"/>
        <v>买</v>
      </c>
      <c r="S460" s="4" t="str">
        <f t="shared" ca="1" si="85"/>
        <v/>
      </c>
      <c r="T460" s="3">
        <f ca="1">IF(R459="买",E460/E459-1,0)-IF(S460=1,计算结果!B$17,0)</f>
        <v>9.2998814601181756E-3</v>
      </c>
      <c r="U460" s="2">
        <f t="shared" ca="1" si="86"/>
        <v>1.7818569126248611</v>
      </c>
      <c r="V460" s="3">
        <f ca="1">1-U460/MAX(U$2:U460)</f>
        <v>0</v>
      </c>
      <c r="W460" s="35">
        <f t="shared" ca="1" si="87"/>
        <v>364.0204545454535</v>
      </c>
    </row>
    <row r="461" spans="1:23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6">
        <v>29502973952</v>
      </c>
      <c r="G461" s="3">
        <f t="shared" si="77"/>
        <v>-4.7160673204987846E-3</v>
      </c>
      <c r="H461" s="3">
        <f>1-E461/MAX(E$2:E461)</f>
        <v>4.7160673204987846E-3</v>
      </c>
      <c r="I461" s="35">
        <f ca="1">IF(ROW()&gt;计算结果!B$18+1,AVERAGE(OFFSET(C461,0,0,-计算结果!B$18,3)),AVERAGE(OFFSET(C461,0,0,-ROW(),3)))</f>
        <v>1475.8809090909094</v>
      </c>
      <c r="J461" s="35">
        <f ca="1">IF(ROW()&gt;计算结果!B$18+1,MAX(OFFSET(C461,0,0,-计算结果!B$18,1)),MAX(OFFSET(C461,0,0,-ROW(),1)))</f>
        <v>1656.19</v>
      </c>
      <c r="K461" s="35">
        <f ca="1">IF(ROW()&gt;计算结果!B$18+1,MIN(OFFSET(D461,0,0,-计算结果!B$18,1)),MIN(OFFSET(D461,0,0,-ROW(),1)))</f>
        <v>1351.18</v>
      </c>
      <c r="L461" s="35">
        <f t="shared" ca="1" si="78"/>
        <v>1600.5818181818188</v>
      </c>
      <c r="M461" s="35">
        <f t="shared" ca="1" si="79"/>
        <v>1780.8909090909094</v>
      </c>
      <c r="N461" s="35">
        <f t="shared" ca="1" si="80"/>
        <v>1961.2</v>
      </c>
      <c r="O461" s="35">
        <f t="shared" ca="1" si="81"/>
        <v>1295.5718181818188</v>
      </c>
      <c r="P461" s="35">
        <f t="shared" ca="1" si="82"/>
        <v>1170.8709090909094</v>
      </c>
      <c r="Q461" s="35">
        <f t="shared" ca="1" si="83"/>
        <v>1046.17</v>
      </c>
      <c r="R461" s="34" t="str">
        <f t="shared" ca="1" si="84"/>
        <v>买</v>
      </c>
      <c r="S461" s="4" t="str">
        <f t="shared" ca="1" si="85"/>
        <v/>
      </c>
      <c r="T461" s="3">
        <f ca="1">IF(R460="买",E461/E460-1,0)-IF(S461=1,计算结果!B$17,0)</f>
        <v>-4.7160673204987846E-3</v>
      </c>
      <c r="U461" s="2">
        <f t="shared" ca="1" si="86"/>
        <v>1.7734535554694262</v>
      </c>
      <c r="V461" s="3">
        <f ca="1">1-U461/MAX(U$2:U461)</f>
        <v>4.7160673204987846E-3</v>
      </c>
      <c r="W461" s="35">
        <f t="shared" ca="1" si="87"/>
        <v>348.43818181818119</v>
      </c>
    </row>
    <row r="462" spans="1:23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6">
        <v>30895011840</v>
      </c>
      <c r="G462" s="3">
        <f t="shared" si="77"/>
        <v>1.4069257486268416E-2</v>
      </c>
      <c r="H462" s="3">
        <f>1-E462/MAX(E$2:E462)</f>
        <v>0</v>
      </c>
      <c r="I462" s="35">
        <f ca="1">IF(ROW()&gt;计算结果!B$18+1,AVERAGE(OFFSET(C462,0,0,-计算结果!B$18,3)),AVERAGE(OFFSET(C462,0,0,-ROW(),3)))</f>
        <v>1481.8537121212125</v>
      </c>
      <c r="J462" s="35">
        <f ca="1">IF(ROW()&gt;计算结果!B$18+1,MAX(OFFSET(C462,0,0,-计算结果!B$18,1)),MAX(OFFSET(C462,0,0,-ROW(),1)))</f>
        <v>1672.91</v>
      </c>
      <c r="K462" s="35">
        <f ca="1">IF(ROW()&gt;计算结果!B$18+1,MIN(OFFSET(D462,0,0,-计算结果!B$18,1)),MIN(OFFSET(D462,0,0,-ROW(),1)))</f>
        <v>1351.18</v>
      </c>
      <c r="L462" s="35">
        <f t="shared" ca="1" si="78"/>
        <v>1612.527424242425</v>
      </c>
      <c r="M462" s="35">
        <f t="shared" ca="1" si="79"/>
        <v>1803.5837121212128</v>
      </c>
      <c r="N462" s="35">
        <f t="shared" ca="1" si="80"/>
        <v>1994.64</v>
      </c>
      <c r="O462" s="35">
        <f t="shared" ca="1" si="81"/>
        <v>1290.797424242425</v>
      </c>
      <c r="P462" s="35">
        <f t="shared" ca="1" si="82"/>
        <v>1160.1237121212125</v>
      </c>
      <c r="Q462" s="35">
        <f t="shared" ca="1" si="83"/>
        <v>1029.45</v>
      </c>
      <c r="R462" s="34" t="str">
        <f t="shared" ca="1" si="84"/>
        <v>买</v>
      </c>
      <c r="S462" s="4" t="str">
        <f t="shared" ca="1" si="85"/>
        <v/>
      </c>
      <c r="T462" s="3">
        <f ca="1">IF(R461="买",E462/E461-1,0)-IF(S462=1,计算结果!B$17,0)</f>
        <v>1.4069257486268416E-2</v>
      </c>
      <c r="U462" s="2">
        <f t="shared" ca="1" si="86"/>
        <v>1.7984047301812638</v>
      </c>
      <c r="V462" s="3">
        <f ca="1">1-U462/MAX(U$2:U462)</f>
        <v>0</v>
      </c>
      <c r="W462" s="35">
        <f t="shared" ca="1" si="87"/>
        <v>376.3425757575751</v>
      </c>
    </row>
    <row r="463" spans="1:23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6">
        <v>39869046784</v>
      </c>
      <c r="G463" s="3">
        <f t="shared" si="77"/>
        <v>2.8323955996496952E-2</v>
      </c>
      <c r="H463" s="3">
        <f>1-E463/MAX(E$2:E463)</f>
        <v>0</v>
      </c>
      <c r="I463" s="35">
        <f ca="1">IF(ROW()&gt;计算结果!B$18+1,AVERAGE(OFFSET(C463,0,0,-计算结果!B$18,3)),AVERAGE(OFFSET(C463,0,0,-ROW(),3)))</f>
        <v>1489.1128030303034</v>
      </c>
      <c r="J463" s="35">
        <f ca="1">IF(ROW()&gt;计算结果!B$18+1,MAX(OFFSET(C463,0,0,-计算结果!B$18,1)),MAX(OFFSET(C463,0,0,-ROW(),1)))</f>
        <v>1714.49</v>
      </c>
      <c r="K463" s="35">
        <f ca="1">IF(ROW()&gt;计算结果!B$18+1,MIN(OFFSET(D463,0,0,-计算结果!B$18,1)),MIN(OFFSET(D463,0,0,-ROW(),1)))</f>
        <v>1351.18</v>
      </c>
      <c r="L463" s="35">
        <f t="shared" ca="1" si="78"/>
        <v>1627.0456060606068</v>
      </c>
      <c r="M463" s="35">
        <f t="shared" ca="1" si="79"/>
        <v>1852.4228030303032</v>
      </c>
      <c r="N463" s="35">
        <f t="shared" ca="1" si="80"/>
        <v>2077.8000000000002</v>
      </c>
      <c r="O463" s="35">
        <f t="shared" ca="1" si="81"/>
        <v>1263.7356060606069</v>
      </c>
      <c r="P463" s="35">
        <f t="shared" ca="1" si="82"/>
        <v>1125.8028030303035</v>
      </c>
      <c r="Q463" s="35">
        <f t="shared" ca="1" si="83"/>
        <v>987.87000000000012</v>
      </c>
      <c r="R463" s="34" t="str">
        <f t="shared" ca="1" si="84"/>
        <v>买</v>
      </c>
      <c r="S463" s="4" t="str">
        <f t="shared" ca="1" si="85"/>
        <v/>
      </c>
      <c r="T463" s="3">
        <f ca="1">IF(R462="买",E463/E462-1,0)-IF(S463=1,计算结果!B$17,0)</f>
        <v>2.8323955996496952E-2</v>
      </c>
      <c r="U463" s="2">
        <f t="shared" ca="1" si="86"/>
        <v>1.8493426666228099</v>
      </c>
      <c r="V463" s="3">
        <f ca="1">1-U463/MAX(U$2:U463)</f>
        <v>0</v>
      </c>
      <c r="W463" s="35">
        <f t="shared" ca="1" si="87"/>
        <v>450.62439393939303</v>
      </c>
    </row>
    <row r="464" spans="1:23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6">
        <v>41045221376</v>
      </c>
      <c r="G464" s="3">
        <f t="shared" si="77"/>
        <v>8.6679577218320425E-3</v>
      </c>
      <c r="H464" s="3">
        <f>1-E464/MAX(E$2:E464)</f>
        <v>0</v>
      </c>
      <c r="I464" s="35">
        <f ca="1">IF(ROW()&gt;计算结果!B$18+1,AVERAGE(OFFSET(C464,0,0,-计算结果!B$18,3)),AVERAGE(OFFSET(C464,0,0,-ROW(),3)))</f>
        <v>1497.2115151515152</v>
      </c>
      <c r="J464" s="35">
        <f ca="1">IF(ROW()&gt;计算结果!B$18+1,MAX(OFFSET(C464,0,0,-计算结果!B$18,1)),MAX(OFFSET(C464,0,0,-ROW(),1)))</f>
        <v>1741.8</v>
      </c>
      <c r="K464" s="35">
        <f ca="1">IF(ROW()&gt;计算结果!B$18+1,MIN(OFFSET(D464,0,0,-计算结果!B$18,1)),MIN(OFFSET(D464,0,0,-ROW(),1)))</f>
        <v>1351.18</v>
      </c>
      <c r="L464" s="35">
        <f t="shared" ca="1" si="78"/>
        <v>1643.2430303030303</v>
      </c>
      <c r="M464" s="35">
        <f t="shared" ca="1" si="79"/>
        <v>1887.8315151515151</v>
      </c>
      <c r="N464" s="35">
        <f t="shared" ca="1" si="80"/>
        <v>2132.42</v>
      </c>
      <c r="O464" s="35">
        <f t="shared" ca="1" si="81"/>
        <v>1252.6230303030304</v>
      </c>
      <c r="P464" s="35">
        <f t="shared" ca="1" si="82"/>
        <v>1106.5915151515153</v>
      </c>
      <c r="Q464" s="35">
        <f t="shared" ca="1" si="83"/>
        <v>960.56000000000017</v>
      </c>
      <c r="R464" s="34" t="str">
        <f t="shared" ca="1" si="84"/>
        <v>买</v>
      </c>
      <c r="S464" s="4" t="str">
        <f t="shared" ca="1" si="85"/>
        <v/>
      </c>
      <c r="T464" s="3">
        <f ca="1">IF(R463="买",E464/E463-1,0)-IF(S464=1,计算结果!B$17,0)</f>
        <v>8.6679577218320425E-3</v>
      </c>
      <c r="U464" s="2">
        <f t="shared" ca="1" si="86"/>
        <v>1.8653726906702766</v>
      </c>
      <c r="V464" s="3">
        <f ca="1">1-U464/MAX(U$2:U464)</f>
        <v>0</v>
      </c>
      <c r="W464" s="35">
        <f t="shared" ca="1" si="87"/>
        <v>476.59696969696961</v>
      </c>
    </row>
    <row r="465" spans="1:23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6">
        <v>46947581952</v>
      </c>
      <c r="G465" s="3">
        <f t="shared" si="77"/>
        <v>2.9793779854500935E-2</v>
      </c>
      <c r="H465" s="3">
        <f>1-E465/MAX(E$2:E465)</f>
        <v>0</v>
      </c>
      <c r="I465" s="35">
        <f ca="1">IF(ROW()&gt;计算结果!B$18+1,AVERAGE(OFFSET(C465,0,0,-计算结果!B$18,3)),AVERAGE(OFFSET(C465,0,0,-ROW(),3)))</f>
        <v>1506.4011363636364</v>
      </c>
      <c r="J465" s="35">
        <f ca="1">IF(ROW()&gt;计算结果!B$18+1,MAX(OFFSET(C465,0,0,-计算结果!B$18,1)),MAX(OFFSET(C465,0,0,-ROW(),1)))</f>
        <v>1780.8</v>
      </c>
      <c r="K465" s="35">
        <f ca="1">IF(ROW()&gt;计算结果!B$18+1,MIN(OFFSET(D465,0,0,-计算结果!B$18,1)),MIN(OFFSET(D465,0,0,-ROW(),1)))</f>
        <v>1355.39</v>
      </c>
      <c r="L465" s="35">
        <f t="shared" ca="1" si="78"/>
        <v>1657.4122727272727</v>
      </c>
      <c r="M465" s="35">
        <f t="shared" ca="1" si="79"/>
        <v>1931.8111363636365</v>
      </c>
      <c r="N465" s="35">
        <f t="shared" ca="1" si="80"/>
        <v>2206.21</v>
      </c>
      <c r="O465" s="35">
        <f t="shared" ca="1" si="81"/>
        <v>1232.0022727272728</v>
      </c>
      <c r="P465" s="35">
        <f t="shared" ca="1" si="82"/>
        <v>1080.9911363636365</v>
      </c>
      <c r="Q465" s="35">
        <f t="shared" ca="1" si="83"/>
        <v>929.98000000000025</v>
      </c>
      <c r="R465" s="34" t="str">
        <f t="shared" ca="1" si="84"/>
        <v>买</v>
      </c>
      <c r="S465" s="4" t="str">
        <f t="shared" ca="1" si="85"/>
        <v/>
      </c>
      <c r="T465" s="3">
        <f ca="1">IF(R464="买",E465/E464-1,0)-IF(S465=1,计算结果!B$17,0)</f>
        <v>2.9793779854500935E-2</v>
      </c>
      <c r="U465" s="2">
        <f t="shared" ca="1" si="86"/>
        <v>1.9209491939627048</v>
      </c>
      <c r="V465" s="3">
        <f ca="1">1-U465/MAX(U$2:U465)</f>
        <v>0</v>
      </c>
      <c r="W465" s="35">
        <f t="shared" ca="1" si="87"/>
        <v>548.73772727272717</v>
      </c>
    </row>
    <row r="466" spans="1:23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6">
        <v>47255773184</v>
      </c>
      <c r="G466" s="3">
        <f t="shared" si="77"/>
        <v>7.5755023192605186E-3</v>
      </c>
      <c r="H466" s="3">
        <f>1-E466/MAX(E$2:E466)</f>
        <v>0</v>
      </c>
      <c r="I466" s="35">
        <f ca="1">IF(ROW()&gt;计算结果!B$18+1,AVERAGE(OFFSET(C466,0,0,-计算结果!B$18,3)),AVERAGE(OFFSET(C466,0,0,-ROW(),3)))</f>
        <v>1516.141212121212</v>
      </c>
      <c r="J466" s="35">
        <f ca="1">IF(ROW()&gt;计算结果!B$18+1,MAX(OFFSET(C466,0,0,-计算结果!B$18,1)),MAX(OFFSET(C466,0,0,-ROW(),1)))</f>
        <v>1811.66</v>
      </c>
      <c r="K466" s="35">
        <f ca="1">IF(ROW()&gt;计算结果!B$18+1,MIN(OFFSET(D466,0,0,-计算结果!B$18,1)),MIN(OFFSET(D466,0,0,-ROW(),1)))</f>
        <v>1369.4</v>
      </c>
      <c r="L466" s="35">
        <f t="shared" ca="1" si="78"/>
        <v>1662.8824242424239</v>
      </c>
      <c r="M466" s="35">
        <f t="shared" ca="1" si="79"/>
        <v>1958.4012121212122</v>
      </c>
      <c r="N466" s="35">
        <f t="shared" ca="1" si="80"/>
        <v>2253.92</v>
      </c>
      <c r="O466" s="35">
        <f t="shared" ca="1" si="81"/>
        <v>1220.6224242424239</v>
      </c>
      <c r="P466" s="35">
        <f t="shared" ca="1" si="82"/>
        <v>1073.881212121212</v>
      </c>
      <c r="Q466" s="35">
        <f t="shared" ca="1" si="83"/>
        <v>927.1400000000001</v>
      </c>
      <c r="R466" s="34" t="str">
        <f t="shared" ca="1" si="84"/>
        <v>买</v>
      </c>
      <c r="S466" s="4" t="str">
        <f t="shared" ca="1" si="85"/>
        <v/>
      </c>
      <c r="T466" s="3">
        <f ca="1">IF(R465="买",E466/E465-1,0)-IF(S466=1,计算结果!B$17,0)</f>
        <v>7.5755023192605186E-3</v>
      </c>
      <c r="U466" s="2">
        <f t="shared" ca="1" si="86"/>
        <v>1.935501349036751</v>
      </c>
      <c r="V466" s="3">
        <f ca="1">1-U466/MAX(U$2:U466)</f>
        <v>0</v>
      </c>
      <c r="W466" s="35">
        <f t="shared" ca="1" si="87"/>
        <v>573.60757575757611</v>
      </c>
    </row>
    <row r="467" spans="1:23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6">
        <v>53383290880</v>
      </c>
      <c r="G467" s="3">
        <f t="shared" si="77"/>
        <v>-8.2598106151384743E-3</v>
      </c>
      <c r="H467" s="3">
        <f>1-E467/MAX(E$2:E467)</f>
        <v>8.2598106151384743E-3</v>
      </c>
      <c r="I467" s="35">
        <f ca="1">IF(ROW()&gt;计算结果!B$18+1,AVERAGE(OFFSET(C467,0,0,-计算结果!B$18,3)),AVERAGE(OFFSET(C467,0,0,-ROW(),3)))</f>
        <v>1524.9125757575757</v>
      </c>
      <c r="J467" s="35">
        <f ca="1">IF(ROW()&gt;计算结果!B$18+1,MAX(OFFSET(C467,0,0,-计算结果!B$18,1)),MAX(OFFSET(C467,0,0,-ROW(),1)))</f>
        <v>1811.66</v>
      </c>
      <c r="K467" s="35">
        <f ca="1">IF(ROW()&gt;计算结果!B$18+1,MIN(OFFSET(D467,0,0,-计算结果!B$18,1)),MIN(OFFSET(D467,0,0,-ROW(),1)))</f>
        <v>1389.04</v>
      </c>
      <c r="L467" s="35">
        <f t="shared" ca="1" si="78"/>
        <v>1660.7851515151515</v>
      </c>
      <c r="M467" s="35">
        <f t="shared" ca="1" si="79"/>
        <v>1947.5325757575756</v>
      </c>
      <c r="N467" s="35">
        <f t="shared" ca="1" si="80"/>
        <v>2234.2800000000002</v>
      </c>
      <c r="O467" s="35">
        <f t="shared" ca="1" si="81"/>
        <v>1238.1651515151514</v>
      </c>
      <c r="P467" s="35">
        <f t="shared" ca="1" si="82"/>
        <v>1102.2925757575756</v>
      </c>
      <c r="Q467" s="35">
        <f t="shared" ca="1" si="83"/>
        <v>966.41999999999985</v>
      </c>
      <c r="R467" s="34" t="str">
        <f t="shared" ca="1" si="84"/>
        <v>买</v>
      </c>
      <c r="S467" s="4" t="str">
        <f t="shared" ca="1" si="85"/>
        <v/>
      </c>
      <c r="T467" s="3">
        <f ca="1">IF(R466="买",E467/E466-1,0)-IF(S467=1,计算结果!B$17,0)</f>
        <v>-8.2598106151384743E-3</v>
      </c>
      <c r="U467" s="2">
        <f t="shared" ca="1" si="86"/>
        <v>1.9195144744483623</v>
      </c>
      <c r="V467" s="3">
        <f ca="1">1-U467/MAX(U$2:U467)</f>
        <v>8.2598106151384743E-3</v>
      </c>
      <c r="W467" s="35">
        <f t="shared" ca="1" si="87"/>
        <v>541.24484848484872</v>
      </c>
    </row>
    <row r="468" spans="1:23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6">
        <v>51388010496</v>
      </c>
      <c r="G468" s="3">
        <f t="shared" si="77"/>
        <v>-2.0793409051315104E-3</v>
      </c>
      <c r="H468" s="3">
        <f>1-E468/MAX(E$2:E468)</f>
        <v>1.0321976558189339E-2</v>
      </c>
      <c r="I468" s="35">
        <f ca="1">IF(ROW()&gt;计算结果!B$18+1,AVERAGE(OFFSET(C468,0,0,-计算结果!B$18,3)),AVERAGE(OFFSET(C468,0,0,-ROW(),3)))</f>
        <v>1533.7696212121211</v>
      </c>
      <c r="J468" s="35">
        <f ca="1">IF(ROW()&gt;计算结果!B$18+1,MAX(OFFSET(C468,0,0,-计算结果!B$18,1)),MAX(OFFSET(C468,0,0,-ROW(),1)))</f>
        <v>1820.72</v>
      </c>
      <c r="K468" s="35">
        <f ca="1">IF(ROW()&gt;计算结果!B$18+1,MIN(OFFSET(D468,0,0,-计算结果!B$18,1)),MIN(OFFSET(D468,0,0,-ROW(),1)))</f>
        <v>1403.01</v>
      </c>
      <c r="L468" s="35">
        <f t="shared" ca="1" si="78"/>
        <v>1664.5292424242423</v>
      </c>
      <c r="M468" s="35">
        <f t="shared" ca="1" si="79"/>
        <v>1951.4796212121212</v>
      </c>
      <c r="N468" s="35">
        <f t="shared" ca="1" si="80"/>
        <v>2238.4300000000003</v>
      </c>
      <c r="O468" s="35">
        <f t="shared" ca="1" si="81"/>
        <v>1246.8192424242422</v>
      </c>
      <c r="P468" s="35">
        <f t="shared" ca="1" si="82"/>
        <v>1116.0596212121211</v>
      </c>
      <c r="Q468" s="35">
        <f t="shared" ca="1" si="83"/>
        <v>985.3</v>
      </c>
      <c r="R468" s="34" t="str">
        <f t="shared" ca="1" si="84"/>
        <v>买</v>
      </c>
      <c r="S468" s="4" t="str">
        <f t="shared" ca="1" si="85"/>
        <v/>
      </c>
      <c r="T468" s="3">
        <f ca="1">IF(R467="买",E468/E467-1,0)-IF(S468=1,计算结果!B$17,0)</f>
        <v>-2.0793409051315104E-3</v>
      </c>
      <c r="U468" s="2">
        <f t="shared" ca="1" si="86"/>
        <v>1.9155231494836498</v>
      </c>
      <c r="V468" s="3">
        <f ca="1">1-U468/MAX(U$2:U468)</f>
        <v>1.0321976558189339E-2</v>
      </c>
      <c r="W468" s="35">
        <f t="shared" ca="1" si="87"/>
        <v>528.89075757575779</v>
      </c>
    </row>
    <row r="469" spans="1:23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6">
        <v>41980239872</v>
      </c>
      <c r="G469" s="3">
        <f t="shared" si="77"/>
        <v>-3.6115131412223889E-2</v>
      </c>
      <c r="H469" s="3">
        <f>1-E469/MAX(E$2:E469)</f>
        <v>4.6064328430580281E-2</v>
      </c>
      <c r="I469" s="35">
        <f ca="1">IF(ROW()&gt;计算结果!B$18+1,AVERAGE(OFFSET(C469,0,0,-计算结果!B$18,3)),AVERAGE(OFFSET(C469,0,0,-ROW(),3)))</f>
        <v>1540.6134848484846</v>
      </c>
      <c r="J469" s="35">
        <f ca="1">IF(ROW()&gt;计算结果!B$18+1,MAX(OFFSET(C469,0,0,-计算结果!B$18,1)),MAX(OFFSET(C469,0,0,-ROW(),1)))</f>
        <v>1820.72</v>
      </c>
      <c r="K469" s="35">
        <f ca="1">IF(ROW()&gt;计算结果!B$18+1,MIN(OFFSET(D469,0,0,-计算结果!B$18,1)),MIN(OFFSET(D469,0,0,-ROW(),1)))</f>
        <v>1403.01</v>
      </c>
      <c r="L469" s="35">
        <f t="shared" ca="1" si="78"/>
        <v>1678.2169696969693</v>
      </c>
      <c r="M469" s="35">
        <f t="shared" ca="1" si="79"/>
        <v>1958.3234848484847</v>
      </c>
      <c r="N469" s="35">
        <f t="shared" ca="1" si="80"/>
        <v>2238.4300000000003</v>
      </c>
      <c r="O469" s="35">
        <f t="shared" ca="1" si="81"/>
        <v>1260.5069696969692</v>
      </c>
      <c r="P469" s="35">
        <f t="shared" ca="1" si="82"/>
        <v>1122.9034848484846</v>
      </c>
      <c r="Q469" s="35">
        <f t="shared" ca="1" si="83"/>
        <v>985.3</v>
      </c>
      <c r="R469" s="34" t="str">
        <f t="shared" ca="1" si="84"/>
        <v>买</v>
      </c>
      <c r="S469" s="4" t="str">
        <f t="shared" ca="1" si="85"/>
        <v/>
      </c>
      <c r="T469" s="3">
        <f ca="1">IF(R468="买",E469/E468-1,0)-IF(S469=1,计算结果!B$17,0)</f>
        <v>-3.6115131412223889E-2</v>
      </c>
      <c r="U469" s="2">
        <f t="shared" ca="1" si="86"/>
        <v>1.8463437792168909</v>
      </c>
      <c r="V469" s="3">
        <f ca="1">1-U469/MAX(U$2:U469)</f>
        <v>4.6064328430580281E-2</v>
      </c>
      <c r="W469" s="35">
        <f t="shared" ca="1" si="87"/>
        <v>451.07303030303069</v>
      </c>
    </row>
    <row r="470" spans="1:23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6">
        <v>33169358848</v>
      </c>
      <c r="G470" s="3">
        <f t="shared" si="77"/>
        <v>4.5770574556842414E-2</v>
      </c>
      <c r="H470" s="3">
        <f>1-E470/MAX(E$2:E470)</f>
        <v>2.4021446525807066E-3</v>
      </c>
      <c r="I470" s="35">
        <f ca="1">IF(ROW()&gt;计算结果!B$18+1,AVERAGE(OFFSET(C470,0,0,-计算结果!B$18,3)),AVERAGE(OFFSET(C470,0,0,-ROW(),3)))</f>
        <v>1548.0243181818184</v>
      </c>
      <c r="J470" s="35">
        <f ca="1">IF(ROW()&gt;计算结果!B$18+1,MAX(OFFSET(C470,0,0,-计算结果!B$18,1)),MAX(OFFSET(C470,0,0,-ROW(),1)))</f>
        <v>1820.72</v>
      </c>
      <c r="K470" s="35">
        <f ca="1">IF(ROW()&gt;计算结果!B$18+1,MIN(OFFSET(D470,0,0,-计算结果!B$18,1)),MIN(OFFSET(D470,0,0,-ROW(),1)))</f>
        <v>1403.01</v>
      </c>
      <c r="L470" s="35">
        <f t="shared" ca="1" si="78"/>
        <v>1693.0386363636369</v>
      </c>
      <c r="M470" s="35">
        <f t="shared" ca="1" si="79"/>
        <v>1965.7343181818185</v>
      </c>
      <c r="N470" s="35">
        <f t="shared" ca="1" si="80"/>
        <v>2238.4300000000003</v>
      </c>
      <c r="O470" s="35">
        <f t="shared" ca="1" si="81"/>
        <v>1275.3286363636369</v>
      </c>
      <c r="P470" s="35">
        <f t="shared" ca="1" si="82"/>
        <v>1130.3143181818184</v>
      </c>
      <c r="Q470" s="35">
        <f t="shared" ca="1" si="83"/>
        <v>985.3</v>
      </c>
      <c r="R470" s="34" t="str">
        <f t="shared" ca="1" si="84"/>
        <v>买</v>
      </c>
      <c r="S470" s="4" t="str">
        <f t="shared" ca="1" si="85"/>
        <v/>
      </c>
      <c r="T470" s="3">
        <f ca="1">IF(R469="买",E470/E469-1,0)-IF(S470=1,计算结果!B$17,0)</f>
        <v>4.5770574556842414E-2</v>
      </c>
      <c r="U470" s="2">
        <f t="shared" ca="1" si="86"/>
        <v>1.9308519948210998</v>
      </c>
      <c r="V470" s="3">
        <f ca="1">1-U470/MAX(U$2:U470)</f>
        <v>2.4021446525805956E-3</v>
      </c>
      <c r="W470" s="35">
        <f t="shared" ca="1" si="87"/>
        <v>514.59136363636321</v>
      </c>
    </row>
    <row r="471" spans="1:23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6">
        <v>38702469120</v>
      </c>
      <c r="G471" s="3">
        <f t="shared" si="77"/>
        <v>7.1902654867255222E-3</v>
      </c>
      <c r="H471" s="3">
        <f>1-E471/MAX(E$2:E471)</f>
        <v>0</v>
      </c>
      <c r="I471" s="35">
        <f ca="1">IF(ROW()&gt;计算结果!B$18+1,AVERAGE(OFFSET(C471,0,0,-计算结果!B$18,3)),AVERAGE(OFFSET(C471,0,0,-ROW(),3)))</f>
        <v>1556.3331818181816</v>
      </c>
      <c r="J471" s="35">
        <f ca="1">IF(ROW()&gt;计算结果!B$18+1,MAX(OFFSET(C471,0,0,-计算结果!B$18,1)),MAX(OFFSET(C471,0,0,-ROW(),1)))</f>
        <v>1820.72</v>
      </c>
      <c r="K471" s="35">
        <f ca="1">IF(ROW()&gt;计算结果!B$18+1,MIN(OFFSET(D471,0,0,-计算结果!B$18,1)),MIN(OFFSET(D471,0,0,-ROW(),1)))</f>
        <v>1403.01</v>
      </c>
      <c r="L471" s="35">
        <f t="shared" ca="1" si="78"/>
        <v>1709.6563636363633</v>
      </c>
      <c r="M471" s="35">
        <f t="shared" ca="1" si="79"/>
        <v>1974.0431818181817</v>
      </c>
      <c r="N471" s="35">
        <f t="shared" ca="1" si="80"/>
        <v>2238.4300000000003</v>
      </c>
      <c r="O471" s="35">
        <f t="shared" ca="1" si="81"/>
        <v>1291.9463636363632</v>
      </c>
      <c r="P471" s="35">
        <f t="shared" ca="1" si="82"/>
        <v>1138.6231818181816</v>
      </c>
      <c r="Q471" s="35">
        <f t="shared" ca="1" si="83"/>
        <v>985.3</v>
      </c>
      <c r="R471" s="34" t="str">
        <f t="shared" ca="1" si="84"/>
        <v>买</v>
      </c>
      <c r="S471" s="4" t="str">
        <f t="shared" ca="1" si="85"/>
        <v/>
      </c>
      <c r="T471" s="3">
        <f ca="1">IF(R470="买",E471/E470-1,0)-IF(S471=1,计算结果!B$17,0)</f>
        <v>7.1902654867255222E-3</v>
      </c>
      <c r="U471" s="2">
        <f t="shared" ca="1" si="86"/>
        <v>1.944735333279437</v>
      </c>
      <c r="V471" s="3">
        <f ca="1">1-U471/MAX(U$2:U471)</f>
        <v>0</v>
      </c>
      <c r="W471" s="35">
        <f t="shared" ca="1" si="87"/>
        <v>510.84363636363673</v>
      </c>
    </row>
    <row r="472" spans="1:23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6">
        <v>33154392064</v>
      </c>
      <c r="G472" s="3">
        <f t="shared" si="77"/>
        <v>5.9352448149807557E-4</v>
      </c>
      <c r="H472" s="3">
        <f>1-E472/MAX(E$2:E472)</f>
        <v>0</v>
      </c>
      <c r="I472" s="35">
        <f ca="1">IF(ROW()&gt;计算结果!B$18+1,AVERAGE(OFFSET(C472,0,0,-计算结果!B$18,3)),AVERAGE(OFFSET(C472,0,0,-ROW(),3)))</f>
        <v>1564.7253787878783</v>
      </c>
      <c r="J472" s="35">
        <f ca="1">IF(ROW()&gt;计算结果!B$18+1,MAX(OFFSET(C472,0,0,-计算结果!B$18,1)),MAX(OFFSET(C472,0,0,-ROW(),1)))</f>
        <v>1820.72</v>
      </c>
      <c r="K472" s="35">
        <f ca="1">IF(ROW()&gt;计算结果!B$18+1,MIN(OFFSET(D472,0,0,-计算结果!B$18,1)),MIN(OFFSET(D472,0,0,-ROW(),1)))</f>
        <v>1403.01</v>
      </c>
      <c r="L472" s="35">
        <f t="shared" ca="1" si="78"/>
        <v>1726.4407575757566</v>
      </c>
      <c r="M472" s="35">
        <f t="shared" ca="1" si="79"/>
        <v>1982.4353787878783</v>
      </c>
      <c r="N472" s="35">
        <f t="shared" ca="1" si="80"/>
        <v>2238.4300000000003</v>
      </c>
      <c r="O472" s="35">
        <f t="shared" ca="1" si="81"/>
        <v>1308.7307575757566</v>
      </c>
      <c r="P472" s="35">
        <f t="shared" ca="1" si="82"/>
        <v>1147.0153787878783</v>
      </c>
      <c r="Q472" s="35">
        <f t="shared" ca="1" si="83"/>
        <v>985.3</v>
      </c>
      <c r="R472" s="34" t="str">
        <f t="shared" ca="1" si="84"/>
        <v>买</v>
      </c>
      <c r="S472" s="4" t="str">
        <f t="shared" ca="1" si="85"/>
        <v/>
      </c>
      <c r="T472" s="3">
        <f ca="1">IF(R471="买",E472/E471-1,0)-IF(S472=1,计算结果!B$17,0)</f>
        <v>5.9352448149807557E-4</v>
      </c>
      <c r="U472" s="2">
        <f t="shared" ca="1" si="86"/>
        <v>1.9458895813097727</v>
      </c>
      <c r="V472" s="3">
        <f ca="1">1-U472/MAX(U$2:U472)</f>
        <v>0</v>
      </c>
      <c r="W472" s="35">
        <f t="shared" ca="1" si="87"/>
        <v>495.12924242424333</v>
      </c>
    </row>
    <row r="473" spans="1:23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6">
        <v>33323931648</v>
      </c>
      <c r="G473" s="3">
        <f t="shared" si="77"/>
        <v>1.7894958588804188E-2</v>
      </c>
      <c r="H473" s="3">
        <f>1-E473/MAX(E$2:E473)</f>
        <v>0</v>
      </c>
      <c r="I473" s="35">
        <f ca="1">IF(ROW()&gt;计算结果!B$18+1,AVERAGE(OFFSET(C473,0,0,-计算结果!B$18,3)),AVERAGE(OFFSET(C473,0,0,-ROW(),3)))</f>
        <v>1573.7374242424239</v>
      </c>
      <c r="J473" s="35">
        <f ca="1">IF(ROW()&gt;计算结果!B$18+1,MAX(OFFSET(C473,0,0,-计算结果!B$18,1)),MAX(OFFSET(C473,0,0,-ROW(),1)))</f>
        <v>1836.19</v>
      </c>
      <c r="K473" s="35">
        <f ca="1">IF(ROW()&gt;计算结果!B$18+1,MIN(OFFSET(D473,0,0,-计算结果!B$18,1)),MIN(OFFSET(D473,0,0,-ROW(),1)))</f>
        <v>1403.01</v>
      </c>
      <c r="L473" s="35">
        <f t="shared" ca="1" si="78"/>
        <v>1744.4648484848478</v>
      </c>
      <c r="M473" s="35">
        <f t="shared" ca="1" si="79"/>
        <v>2006.917424242424</v>
      </c>
      <c r="N473" s="35">
        <f t="shared" ca="1" si="80"/>
        <v>2269.37</v>
      </c>
      <c r="O473" s="35">
        <f t="shared" ca="1" si="81"/>
        <v>1311.2848484848478</v>
      </c>
      <c r="P473" s="35">
        <f t="shared" ca="1" si="82"/>
        <v>1140.5574242424238</v>
      </c>
      <c r="Q473" s="35">
        <f t="shared" ca="1" si="83"/>
        <v>969.82999999999993</v>
      </c>
      <c r="R473" s="34" t="str">
        <f t="shared" ca="1" si="84"/>
        <v>买</v>
      </c>
      <c r="S473" s="4" t="str">
        <f t="shared" ca="1" si="85"/>
        <v/>
      </c>
      <c r="T473" s="3">
        <f ca="1">IF(R472="买",E473/E472-1,0)-IF(S473=1,计算结果!B$17,0)</f>
        <v>1.7894958588804188E-2</v>
      </c>
      <c r="U473" s="2">
        <f t="shared" ca="1" si="86"/>
        <v>1.9807111947856966</v>
      </c>
      <c r="V473" s="3">
        <f ca="1">1-U473/MAX(U$2:U473)</f>
        <v>0</v>
      </c>
      <c r="W473" s="35">
        <f t="shared" ca="1" si="87"/>
        <v>524.85515151515233</v>
      </c>
    </row>
    <row r="474" spans="1:23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6">
        <v>36957409280</v>
      </c>
      <c r="G474" s="3">
        <f t="shared" si="77"/>
        <v>1.7155554587340749E-2</v>
      </c>
      <c r="H474" s="3">
        <f>1-E474/MAX(E$2:E474)</f>
        <v>0</v>
      </c>
      <c r="I474" s="35">
        <f ca="1">IF(ROW()&gt;计算结果!B$18+1,AVERAGE(OFFSET(C474,0,0,-计算结果!B$18,3)),AVERAGE(OFFSET(C474,0,0,-ROW(),3)))</f>
        <v>1583.5812878787879</v>
      </c>
      <c r="J474" s="35">
        <f ca="1">IF(ROW()&gt;计算结果!B$18+1,MAX(OFFSET(C474,0,0,-计算结果!B$18,1)),MAX(OFFSET(C474,0,0,-ROW(),1)))</f>
        <v>1867.78</v>
      </c>
      <c r="K474" s="35">
        <f ca="1">IF(ROW()&gt;计算结果!B$18+1,MIN(OFFSET(D474,0,0,-计算结果!B$18,1)),MIN(OFFSET(D474,0,0,-ROW(),1)))</f>
        <v>1403.01</v>
      </c>
      <c r="L474" s="35">
        <f t="shared" ca="1" si="78"/>
        <v>1764.1525757575757</v>
      </c>
      <c r="M474" s="35">
        <f t="shared" ca="1" si="79"/>
        <v>2048.3512878787878</v>
      </c>
      <c r="N474" s="35">
        <f t="shared" ca="1" si="80"/>
        <v>2332.5500000000002</v>
      </c>
      <c r="O474" s="35">
        <f t="shared" ca="1" si="81"/>
        <v>1299.3825757575758</v>
      </c>
      <c r="P474" s="35">
        <f t="shared" ca="1" si="82"/>
        <v>1118.8112878787879</v>
      </c>
      <c r="Q474" s="35">
        <f t="shared" ca="1" si="83"/>
        <v>938.24</v>
      </c>
      <c r="R474" s="34" t="str">
        <f t="shared" ca="1" si="84"/>
        <v>买</v>
      </c>
      <c r="S474" s="4" t="str">
        <f t="shared" ca="1" si="85"/>
        <v/>
      </c>
      <c r="T474" s="3">
        <f ca="1">IF(R473="买",E474/E473-1,0)-IF(S474=1,计算结果!B$17,0)</f>
        <v>1.7155554587340749E-2</v>
      </c>
      <c r="U474" s="2">
        <f t="shared" ca="1" si="86"/>
        <v>2.0146913938095996</v>
      </c>
      <c r="V474" s="3">
        <f ca="1">1-U474/MAX(U$2:U474)</f>
        <v>0</v>
      </c>
      <c r="W474" s="35">
        <f t="shared" ca="1" si="87"/>
        <v>568.25742424242435</v>
      </c>
    </row>
    <row r="475" spans="1:23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6">
        <v>46530166784</v>
      </c>
      <c r="G475" s="3">
        <f t="shared" si="77"/>
        <v>2.5952539033218258E-2</v>
      </c>
      <c r="H475" s="3">
        <f>1-E475/MAX(E$2:E475)</f>
        <v>0</v>
      </c>
      <c r="I475" s="35">
        <f ca="1">IF(ROW()&gt;计算结果!B$18+1,AVERAGE(OFFSET(C475,0,0,-计算结果!B$18,3)),AVERAGE(OFFSET(C475,0,0,-ROW(),3)))</f>
        <v>1594.6267424242426</v>
      </c>
      <c r="J475" s="35">
        <f ca="1">IF(ROW()&gt;计算结果!B$18+1,MAX(OFFSET(C475,0,0,-计算结果!B$18,1)),MAX(OFFSET(C475,0,0,-ROW(),1)))</f>
        <v>1918.29</v>
      </c>
      <c r="K475" s="35">
        <f ca="1">IF(ROW()&gt;计算结果!B$18+1,MIN(OFFSET(D475,0,0,-计算结果!B$18,1)),MIN(OFFSET(D475,0,0,-ROW(),1)))</f>
        <v>1403.01</v>
      </c>
      <c r="L475" s="35">
        <f t="shared" ca="1" si="78"/>
        <v>1786.2434848484852</v>
      </c>
      <c r="M475" s="35">
        <f t="shared" ca="1" si="79"/>
        <v>2109.9067424242421</v>
      </c>
      <c r="N475" s="35">
        <f t="shared" ca="1" si="80"/>
        <v>2433.5699999999997</v>
      </c>
      <c r="O475" s="35">
        <f t="shared" ca="1" si="81"/>
        <v>1270.9634848484852</v>
      </c>
      <c r="P475" s="35">
        <f t="shared" ca="1" si="82"/>
        <v>1079.3467424242426</v>
      </c>
      <c r="Q475" s="35">
        <f t="shared" ca="1" si="83"/>
        <v>887.73</v>
      </c>
      <c r="R475" s="34" t="str">
        <f t="shared" ca="1" si="84"/>
        <v>买</v>
      </c>
      <c r="S475" s="4" t="str">
        <f t="shared" ca="1" si="85"/>
        <v/>
      </c>
      <c r="T475" s="3">
        <f ca="1">IF(R474="买",E475/E474-1,0)-IF(S475=1,计算结果!B$17,0)</f>
        <v>2.5952539033218258E-2</v>
      </c>
      <c r="U475" s="2">
        <f t="shared" ca="1" si="86"/>
        <v>2.0669777508473319</v>
      </c>
      <c r="V475" s="3">
        <f ca="1">1-U475/MAX(U$2:U475)</f>
        <v>0</v>
      </c>
      <c r="W475" s="35">
        <f t="shared" ca="1" si="87"/>
        <v>645.14651515151468</v>
      </c>
    </row>
    <row r="476" spans="1:23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6">
        <v>48969822208</v>
      </c>
      <c r="G476" s="3">
        <f t="shared" si="77"/>
        <v>2.7816774611062467E-3</v>
      </c>
      <c r="H476" s="3">
        <f>1-E476/MAX(E$2:E476)</f>
        <v>0</v>
      </c>
      <c r="I476" s="35">
        <f ca="1">IF(ROW()&gt;计算结果!B$18+1,AVERAGE(OFFSET(C476,0,0,-计算结果!B$18,3)),AVERAGE(OFFSET(C476,0,0,-ROW(),3)))</f>
        <v>1605.6267424242428</v>
      </c>
      <c r="J476" s="35">
        <f ca="1">IF(ROW()&gt;计算结果!B$18+1,MAX(OFFSET(C476,0,0,-计算结果!B$18,1)),MAX(OFFSET(C476,0,0,-ROW(),1)))</f>
        <v>1936.75</v>
      </c>
      <c r="K476" s="35">
        <f ca="1">IF(ROW()&gt;计算结果!B$18+1,MIN(OFFSET(D476,0,0,-计算结果!B$18,1)),MIN(OFFSET(D476,0,0,-ROW(),1)))</f>
        <v>1403.01</v>
      </c>
      <c r="L476" s="35">
        <f t="shared" ca="1" si="78"/>
        <v>1808.2434848484857</v>
      </c>
      <c r="M476" s="35">
        <f t="shared" ca="1" si="79"/>
        <v>2139.3667424242431</v>
      </c>
      <c r="N476" s="35">
        <f t="shared" ca="1" si="80"/>
        <v>2470.4899999999998</v>
      </c>
      <c r="O476" s="35">
        <f t="shared" ca="1" si="81"/>
        <v>1274.5034848484856</v>
      </c>
      <c r="P476" s="35">
        <f t="shared" ca="1" si="82"/>
        <v>1071.8867424242428</v>
      </c>
      <c r="Q476" s="35">
        <f t="shared" ca="1" si="83"/>
        <v>869.27</v>
      </c>
      <c r="R476" s="34" t="str">
        <f t="shared" ca="1" si="84"/>
        <v>买</v>
      </c>
      <c r="S476" s="4" t="str">
        <f t="shared" ca="1" si="85"/>
        <v/>
      </c>
      <c r="T476" s="3">
        <f ca="1">IF(R475="买",E476/E475-1,0)-IF(S476=1,计算结果!B$17,0)</f>
        <v>2.7816774611062467E-3</v>
      </c>
      <c r="U476" s="2">
        <f t="shared" ca="1" si="86"/>
        <v>2.0727274162694722</v>
      </c>
      <c r="V476" s="3">
        <f ca="1">1-U476/MAX(U$2:U476)</f>
        <v>0</v>
      </c>
      <c r="W476" s="35">
        <f t="shared" ca="1" si="87"/>
        <v>646.93651515151441</v>
      </c>
    </row>
    <row r="477" spans="1:23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6">
        <v>39745359872</v>
      </c>
      <c r="G477" s="3">
        <f t="shared" si="77"/>
        <v>7.8638937463568759E-3</v>
      </c>
      <c r="H477" s="3">
        <f>1-E477/MAX(E$2:E477)</f>
        <v>0</v>
      </c>
      <c r="I477" s="35">
        <f ca="1">IF(ROW()&gt;计算结果!B$18+1,AVERAGE(OFFSET(C477,0,0,-计算结果!B$18,3)),AVERAGE(OFFSET(C477,0,0,-ROW(),3)))</f>
        <v>1616.5951515151514</v>
      </c>
      <c r="J477" s="35">
        <f ca="1">IF(ROW()&gt;计算结果!B$18+1,MAX(OFFSET(C477,0,0,-计算结果!B$18,1)),MAX(OFFSET(C477,0,0,-ROW(),1)))</f>
        <v>1936.8</v>
      </c>
      <c r="K477" s="35">
        <f ca="1">IF(ROW()&gt;计算结果!B$18+1,MIN(OFFSET(D477,0,0,-计算结果!B$18,1)),MIN(OFFSET(D477,0,0,-ROW(),1)))</f>
        <v>1403.01</v>
      </c>
      <c r="L477" s="35">
        <f t="shared" ca="1" si="78"/>
        <v>1830.1803030303029</v>
      </c>
      <c r="M477" s="35">
        <f t="shared" ca="1" si="79"/>
        <v>2150.3851515151509</v>
      </c>
      <c r="N477" s="35">
        <f t="shared" ca="1" si="80"/>
        <v>2470.59</v>
      </c>
      <c r="O477" s="35">
        <f t="shared" ca="1" si="81"/>
        <v>1296.3903030303029</v>
      </c>
      <c r="P477" s="35">
        <f t="shared" ca="1" si="82"/>
        <v>1082.8051515151515</v>
      </c>
      <c r="Q477" s="35">
        <f t="shared" ca="1" si="83"/>
        <v>869.22</v>
      </c>
      <c r="R477" s="34" t="str">
        <f t="shared" ca="1" si="84"/>
        <v>买</v>
      </c>
      <c r="S477" s="4" t="str">
        <f t="shared" ca="1" si="85"/>
        <v/>
      </c>
      <c r="T477" s="3">
        <f ca="1">IF(R476="买",E477/E476-1,0)-IF(S477=1,计算结果!B$17,0)</f>
        <v>7.8638937463568759E-3</v>
      </c>
      <c r="U477" s="2">
        <f t="shared" ca="1" si="86"/>
        <v>2.0890271244361762</v>
      </c>
      <c r="V477" s="3">
        <f ca="1">1-U477/MAX(U$2:U477)</f>
        <v>0</v>
      </c>
      <c r="W477" s="35">
        <f t="shared" ca="1" si="87"/>
        <v>640.15969696969705</v>
      </c>
    </row>
    <row r="478" spans="1:23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6">
        <v>43437772800</v>
      </c>
      <c r="G478" s="3">
        <f t="shared" si="77"/>
        <v>-1.4236657974232458E-2</v>
      </c>
      <c r="H478" s="3">
        <f>1-E478/MAX(E$2:E478)</f>
        <v>1.4236657974232458E-2</v>
      </c>
      <c r="I478" s="35">
        <f ca="1">IF(ROW()&gt;计算结果!B$18+1,AVERAGE(OFFSET(C478,0,0,-计算结果!B$18,3)),AVERAGE(OFFSET(C478,0,0,-ROW(),3)))</f>
        <v>1627.4693181818184</v>
      </c>
      <c r="J478" s="35">
        <f ca="1">IF(ROW()&gt;计算结果!B$18+1,MAX(OFFSET(C478,0,0,-计算结果!B$18,1)),MAX(OFFSET(C478,0,0,-ROW(),1)))</f>
        <v>1945.47</v>
      </c>
      <c r="K478" s="35">
        <f ca="1">IF(ROW()&gt;计算结果!B$18+1,MIN(OFFSET(D478,0,0,-计算结果!B$18,1)),MIN(OFFSET(D478,0,0,-ROW(),1)))</f>
        <v>1403.01</v>
      </c>
      <c r="L478" s="35">
        <f t="shared" ca="1" si="78"/>
        <v>1851.9286363636368</v>
      </c>
      <c r="M478" s="35">
        <f t="shared" ca="1" si="79"/>
        <v>2169.9293181818184</v>
      </c>
      <c r="N478" s="35">
        <f t="shared" ca="1" si="80"/>
        <v>2487.9300000000003</v>
      </c>
      <c r="O478" s="35">
        <f t="shared" ca="1" si="81"/>
        <v>1309.4686363636367</v>
      </c>
      <c r="P478" s="35">
        <f t="shared" ca="1" si="82"/>
        <v>1085.0093181818183</v>
      </c>
      <c r="Q478" s="35">
        <f t="shared" ca="1" si="83"/>
        <v>860.55</v>
      </c>
      <c r="R478" s="34" t="str">
        <f t="shared" ca="1" si="84"/>
        <v>买</v>
      </c>
      <c r="S478" s="4" t="str">
        <f t="shared" ca="1" si="85"/>
        <v/>
      </c>
      <c r="T478" s="3">
        <f ca="1">IF(R477="买",E478/E477-1,0)-IF(S478=1,计算结果!B$17,0)</f>
        <v>-1.4236657974232458E-2</v>
      </c>
      <c r="U478" s="2">
        <f t="shared" ca="1" si="86"/>
        <v>2.0592863597666842</v>
      </c>
      <c r="V478" s="3">
        <f ca="1">1-U478/MAX(U$2:U478)</f>
        <v>1.4236657974232347E-2</v>
      </c>
      <c r="W478" s="35">
        <f t="shared" ca="1" si="87"/>
        <v>599.51136363636328</v>
      </c>
    </row>
    <row r="479" spans="1:23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6">
        <v>34870779904</v>
      </c>
      <c r="G479" s="3">
        <f t="shared" si="77"/>
        <v>-6.9880250185963E-3</v>
      </c>
      <c r="H479" s="3">
        <f>1-E479/MAX(E$2:E479)</f>
        <v>2.1125196870723673E-2</v>
      </c>
      <c r="I479" s="35">
        <f ca="1">IF(ROW()&gt;计算结果!B$18+1,AVERAGE(OFFSET(C479,0,0,-计算结果!B$18,3)),AVERAGE(OFFSET(C479,0,0,-ROW(),3)))</f>
        <v>1638.3637121212123</v>
      </c>
      <c r="J479" s="35">
        <f ca="1">IF(ROW()&gt;计算结果!B$18+1,MAX(OFFSET(C479,0,0,-计算结果!B$18,1)),MAX(OFFSET(C479,0,0,-ROW(),1)))</f>
        <v>1945.47</v>
      </c>
      <c r="K479" s="35">
        <f ca="1">IF(ROW()&gt;计算结果!B$18+1,MIN(OFFSET(D479,0,0,-计算结果!B$18,1)),MIN(OFFSET(D479,0,0,-ROW(),1)))</f>
        <v>1408.58</v>
      </c>
      <c r="L479" s="35">
        <f t="shared" ca="1" si="78"/>
        <v>1868.1474242424247</v>
      </c>
      <c r="M479" s="35">
        <f t="shared" ca="1" si="79"/>
        <v>2175.2537121212126</v>
      </c>
      <c r="N479" s="35">
        <f t="shared" ca="1" si="80"/>
        <v>2482.36</v>
      </c>
      <c r="O479" s="35">
        <f t="shared" ca="1" si="81"/>
        <v>1331.2574242424246</v>
      </c>
      <c r="P479" s="35">
        <f t="shared" ca="1" si="82"/>
        <v>1101.4737121212122</v>
      </c>
      <c r="Q479" s="35">
        <f t="shared" ca="1" si="83"/>
        <v>871.68999999999983</v>
      </c>
      <c r="R479" s="34" t="str">
        <f t="shared" ca="1" si="84"/>
        <v>买</v>
      </c>
      <c r="S479" s="4" t="str">
        <f t="shared" ca="1" si="85"/>
        <v/>
      </c>
      <c r="T479" s="3">
        <f ca="1">IF(R478="买",E479/E478-1,0)-IF(S479=1,计算结果!B$17,0)</f>
        <v>-6.9880250185963E-3</v>
      </c>
      <c r="U479" s="2">
        <f t="shared" ca="1" si="86"/>
        <v>2.0448960151641806</v>
      </c>
      <c r="V479" s="3">
        <f ca="1">1-U479/MAX(U$2:U479)</f>
        <v>2.1125196870723451E-2</v>
      </c>
      <c r="W479" s="35">
        <f t="shared" ca="1" si="87"/>
        <v>564.38257575757552</v>
      </c>
    </row>
    <row r="480" spans="1:23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6">
        <v>41951576064</v>
      </c>
      <c r="G480" s="3">
        <f t="shared" si="77"/>
        <v>2.2926294022071581E-2</v>
      </c>
      <c r="H480" s="3">
        <f>1-E480/MAX(E$2:E480)</f>
        <v>0</v>
      </c>
      <c r="I480" s="35">
        <f ca="1">IF(ROW()&gt;计算结果!B$18+1,AVERAGE(OFFSET(C480,0,0,-计算结果!B$18,3)),AVERAGE(OFFSET(C480,0,0,-ROW(),3)))</f>
        <v>1649.778181818182</v>
      </c>
      <c r="J480" s="35">
        <f ca="1">IF(ROW()&gt;计算结果!B$18+1,MAX(OFFSET(C480,0,0,-计算结果!B$18,1)),MAX(OFFSET(C480,0,0,-ROW(),1)))</f>
        <v>1957.47</v>
      </c>
      <c r="K480" s="35">
        <f ca="1">IF(ROW()&gt;计算结果!B$18+1,MIN(OFFSET(D480,0,0,-计算结果!B$18,1)),MIN(OFFSET(D480,0,0,-ROW(),1)))</f>
        <v>1428.33</v>
      </c>
      <c r="L480" s="35">
        <f t="shared" ca="1" si="78"/>
        <v>1871.2263636363641</v>
      </c>
      <c r="M480" s="35">
        <f t="shared" ca="1" si="79"/>
        <v>2178.9181818181823</v>
      </c>
      <c r="N480" s="35">
        <f t="shared" ca="1" si="80"/>
        <v>2486.61</v>
      </c>
      <c r="O480" s="35">
        <f t="shared" ca="1" si="81"/>
        <v>1342.086363636364</v>
      </c>
      <c r="P480" s="35">
        <f t="shared" ca="1" si="82"/>
        <v>1120.6381818181819</v>
      </c>
      <c r="Q480" s="35">
        <f t="shared" ca="1" si="83"/>
        <v>899.18999999999983</v>
      </c>
      <c r="R480" s="34" t="str">
        <f t="shared" ca="1" si="84"/>
        <v>买</v>
      </c>
      <c r="S480" s="4" t="str">
        <f t="shared" ca="1" si="85"/>
        <v/>
      </c>
      <c r="T480" s="3">
        <f ca="1">IF(R479="买",E480/E479-1,0)-IF(S480=1,计算结果!B$17,0)</f>
        <v>2.2926294022071581E-2</v>
      </c>
      <c r="U480" s="2">
        <f t="shared" ca="1" si="86"/>
        <v>2.0917779024523973</v>
      </c>
      <c r="V480" s="3">
        <f ca="1">1-U480/MAX(U$2:U480)</f>
        <v>0</v>
      </c>
      <c r="W480" s="35">
        <f t="shared" ca="1" si="87"/>
        <v>597.0136363636359</v>
      </c>
    </row>
    <row r="481" spans="1:23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6">
        <v>39106899968</v>
      </c>
      <c r="G481" s="3">
        <f t="shared" si="77"/>
        <v>-4.4350471868392916E-4</v>
      </c>
      <c r="H481" s="3">
        <f>1-E481/MAX(E$2:E481)</f>
        <v>4.4350471868392916E-4</v>
      </c>
      <c r="I481" s="35">
        <f ca="1">IF(ROW()&gt;计算结果!B$18+1,AVERAGE(OFFSET(C481,0,0,-计算结果!B$18,3)),AVERAGE(OFFSET(C481,0,0,-ROW(),3)))</f>
        <v>1660.9284090909096</v>
      </c>
      <c r="J481" s="35">
        <f ca="1">IF(ROW()&gt;计算结果!B$18+1,MAX(OFFSET(C481,0,0,-计算结果!B$18,1)),MAX(OFFSET(C481,0,0,-ROW(),1)))</f>
        <v>1959.98</v>
      </c>
      <c r="K481" s="35">
        <f ca="1">IF(ROW()&gt;计算结果!B$18+1,MIN(OFFSET(D481,0,0,-计算结果!B$18,1)),MIN(OFFSET(D481,0,0,-ROW(),1)))</f>
        <v>1428.33</v>
      </c>
      <c r="L481" s="35">
        <f t="shared" ca="1" si="78"/>
        <v>1893.5268181818192</v>
      </c>
      <c r="M481" s="35">
        <f t="shared" ca="1" si="79"/>
        <v>2192.5784090909096</v>
      </c>
      <c r="N481" s="35">
        <f t="shared" ca="1" si="80"/>
        <v>2491.63</v>
      </c>
      <c r="O481" s="35">
        <f t="shared" ca="1" si="81"/>
        <v>1361.8768181818191</v>
      </c>
      <c r="P481" s="35">
        <f t="shared" ca="1" si="82"/>
        <v>1129.2784090909095</v>
      </c>
      <c r="Q481" s="35">
        <f t="shared" ca="1" si="83"/>
        <v>896.67999999999984</v>
      </c>
      <c r="R481" s="34" t="str">
        <f t="shared" ca="1" si="84"/>
        <v>买</v>
      </c>
      <c r="S481" s="4" t="str">
        <f t="shared" ca="1" si="85"/>
        <v/>
      </c>
      <c r="T481" s="3">
        <f ca="1">IF(R480="买",E481/E480-1,0)-IF(S481=1,计算结果!B$17,0)</f>
        <v>-4.4350471868392916E-4</v>
      </c>
      <c r="U481" s="2">
        <f t="shared" ca="1" si="86"/>
        <v>2.0908501890822206</v>
      </c>
      <c r="V481" s="3">
        <f ca="1">1-U481/MAX(U$2:U481)</f>
        <v>4.4350471868404018E-4</v>
      </c>
      <c r="W481" s="35">
        <f t="shared" ca="1" si="87"/>
        <v>576.36318181818092</v>
      </c>
    </row>
    <row r="482" spans="1:23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6">
        <v>38961688576</v>
      </c>
      <c r="G482" s="3">
        <f t="shared" si="77"/>
        <v>2.3031203566121983E-2</v>
      </c>
      <c r="H482" s="3">
        <f>1-E482/MAX(E$2:E482)</f>
        <v>0</v>
      </c>
      <c r="I482" s="35">
        <f ca="1">IF(ROW()&gt;计算结果!B$18+1,AVERAGE(OFFSET(C482,0,0,-计算结果!B$18,3)),AVERAGE(OFFSET(C482,0,0,-ROW(),3)))</f>
        <v>1672.7223484848487</v>
      </c>
      <c r="J482" s="35">
        <f ca="1">IF(ROW()&gt;计算结果!B$18+1,MAX(OFFSET(C482,0,0,-计算结果!B$18,1)),MAX(OFFSET(C482,0,0,-ROW(),1)))</f>
        <v>1983.11</v>
      </c>
      <c r="K482" s="35">
        <f ca="1">IF(ROW()&gt;计算结果!B$18+1,MIN(OFFSET(D482,0,0,-计算结果!B$18,1)),MIN(OFFSET(D482,0,0,-ROW(),1)))</f>
        <v>1428.33</v>
      </c>
      <c r="L482" s="35">
        <f t="shared" ca="1" si="78"/>
        <v>1917.1146969696974</v>
      </c>
      <c r="M482" s="35">
        <f t="shared" ca="1" si="79"/>
        <v>2227.5023484848489</v>
      </c>
      <c r="N482" s="35">
        <f t="shared" ca="1" si="80"/>
        <v>2537.89</v>
      </c>
      <c r="O482" s="35">
        <f t="shared" ca="1" si="81"/>
        <v>1362.3346969696975</v>
      </c>
      <c r="P482" s="35">
        <f t="shared" ca="1" si="82"/>
        <v>1117.9423484848487</v>
      </c>
      <c r="Q482" s="35">
        <f t="shared" ca="1" si="83"/>
        <v>873.55</v>
      </c>
      <c r="R482" s="34" t="str">
        <f t="shared" ca="1" si="84"/>
        <v>买</v>
      </c>
      <c r="S482" s="4" t="str">
        <f t="shared" ca="1" si="85"/>
        <v/>
      </c>
      <c r="T482" s="3">
        <f ca="1">IF(R481="买",E482/E481-1,0)-IF(S482=1,计算结果!B$17,0)</f>
        <v>2.3031203566121983E-2</v>
      </c>
      <c r="U482" s="2">
        <f t="shared" ca="1" si="86"/>
        <v>2.139004985413238</v>
      </c>
      <c r="V482" s="3">
        <f ca="1">1-U482/MAX(U$2:U482)</f>
        <v>0</v>
      </c>
      <c r="W482" s="35">
        <f t="shared" ca="1" si="87"/>
        <v>620.54530303030265</v>
      </c>
    </row>
    <row r="483" spans="1:23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6">
        <v>45224329216</v>
      </c>
      <c r="G483" s="3">
        <f t="shared" si="77"/>
        <v>-1.4877350117001864E-3</v>
      </c>
      <c r="H483" s="3">
        <f>1-E483/MAX(E$2:E483)</f>
        <v>1.4877350117001864E-3</v>
      </c>
      <c r="I483" s="35">
        <f ca="1">IF(ROW()&gt;计算结果!B$18+1,AVERAGE(OFFSET(C483,0,0,-计算结果!B$18,3)),AVERAGE(OFFSET(C483,0,0,-ROW(),3)))</f>
        <v>1685.0134090909091</v>
      </c>
      <c r="J483" s="35">
        <f ca="1">IF(ROW()&gt;计算结果!B$18+1,MAX(OFFSET(C483,0,0,-计算结果!B$18,1)),MAX(OFFSET(C483,0,0,-ROW(),1)))</f>
        <v>2010.37</v>
      </c>
      <c r="K483" s="35">
        <f ca="1">IF(ROW()&gt;计算结果!B$18+1,MIN(OFFSET(D483,0,0,-计算结果!B$18,1)),MIN(OFFSET(D483,0,0,-ROW(),1)))</f>
        <v>1428.33</v>
      </c>
      <c r="L483" s="35">
        <f t="shared" ca="1" si="78"/>
        <v>1941.6968181818183</v>
      </c>
      <c r="M483" s="35">
        <f t="shared" ca="1" si="79"/>
        <v>2267.0534090909091</v>
      </c>
      <c r="N483" s="35">
        <f t="shared" ca="1" si="80"/>
        <v>2592.41</v>
      </c>
      <c r="O483" s="35">
        <f t="shared" ca="1" si="81"/>
        <v>1359.6568181818184</v>
      </c>
      <c r="P483" s="35">
        <f t="shared" ca="1" si="82"/>
        <v>1102.9734090909092</v>
      </c>
      <c r="Q483" s="35">
        <f t="shared" ca="1" si="83"/>
        <v>846.29</v>
      </c>
      <c r="R483" s="34" t="str">
        <f t="shared" ca="1" si="84"/>
        <v>买</v>
      </c>
      <c r="S483" s="4" t="str">
        <f t="shared" ca="1" si="85"/>
        <v/>
      </c>
      <c r="T483" s="3">
        <f ca="1">IF(R482="买",E483/E482-1,0)-IF(S483=1,计算结果!B$17,0)</f>
        <v>-1.4877350117001864E-3</v>
      </c>
      <c r="U483" s="2">
        <f t="shared" ca="1" si="86"/>
        <v>2.1358227128062377</v>
      </c>
      <c r="V483" s="3">
        <f ca="1">1-U483/MAX(U$2:U483)</f>
        <v>1.4877350117000754E-3</v>
      </c>
      <c r="W483" s="35">
        <f t="shared" ca="1" si="87"/>
        <v>620.27318181818168</v>
      </c>
    </row>
    <row r="484" spans="1:23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6">
        <v>55716388864</v>
      </c>
      <c r="G484" s="3">
        <f t="shared" si="77"/>
        <v>3.0869778224482669E-2</v>
      </c>
      <c r="H484" s="3">
        <f>1-E484/MAX(E$2:E484)</f>
        <v>0</v>
      </c>
      <c r="I484" s="35">
        <f ca="1">IF(ROW()&gt;计算结果!B$18+1,AVERAGE(OFFSET(C484,0,0,-计算结果!B$18,3)),AVERAGE(OFFSET(C484,0,0,-ROW(),3)))</f>
        <v>1698.3844696969697</v>
      </c>
      <c r="J484" s="35">
        <f ca="1">IF(ROW()&gt;计算结果!B$18+1,MAX(OFFSET(C484,0,0,-计算结果!B$18,1)),MAX(OFFSET(C484,0,0,-ROW(),1)))</f>
        <v>2052.86</v>
      </c>
      <c r="K484" s="35">
        <f ca="1">IF(ROW()&gt;计算结果!B$18+1,MIN(OFFSET(D484,0,0,-计算结果!B$18,1)),MIN(OFFSET(D484,0,0,-ROW(),1)))</f>
        <v>1447.06</v>
      </c>
      <c r="L484" s="35">
        <f t="shared" ca="1" si="78"/>
        <v>1949.7089393939395</v>
      </c>
      <c r="M484" s="35">
        <f t="shared" ca="1" si="79"/>
        <v>2304.1844696969697</v>
      </c>
      <c r="N484" s="35">
        <f t="shared" ca="1" si="80"/>
        <v>2658.6600000000003</v>
      </c>
      <c r="O484" s="35">
        <f t="shared" ca="1" si="81"/>
        <v>1343.9089393939394</v>
      </c>
      <c r="P484" s="35">
        <f t="shared" ca="1" si="82"/>
        <v>1092.5844696969696</v>
      </c>
      <c r="Q484" s="35">
        <f t="shared" ca="1" si="83"/>
        <v>841.25999999999976</v>
      </c>
      <c r="R484" s="34" t="str">
        <f t="shared" ca="1" si="84"/>
        <v>买</v>
      </c>
      <c r="S484" s="4" t="str">
        <f t="shared" ca="1" si="85"/>
        <v/>
      </c>
      <c r="T484" s="3">
        <f ca="1">IF(R483="买",E484/E483-1,0)-IF(S484=1,计算结果!B$17,0)</f>
        <v>3.0869778224482669E-2</v>
      </c>
      <c r="U484" s="2">
        <f t="shared" ca="1" si="86"/>
        <v>2.2017550862773794</v>
      </c>
      <c r="V484" s="3">
        <f ca="1">1-U484/MAX(U$2:U484)</f>
        <v>0</v>
      </c>
      <c r="W484" s="35">
        <f t="shared" ca="1" si="87"/>
        <v>697.14106060606059</v>
      </c>
    </row>
    <row r="485" spans="1:23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6">
        <v>82381070336</v>
      </c>
      <c r="G485" s="3">
        <f t="shared" si="77"/>
        <v>1.2758139193062457E-2</v>
      </c>
      <c r="H485" s="3">
        <f>1-E485/MAX(E$2:E485)</f>
        <v>0</v>
      </c>
      <c r="I485" s="35">
        <f ca="1">IF(ROW()&gt;计算结果!B$18+1,AVERAGE(OFFSET(C485,0,0,-计算结果!B$18,3)),AVERAGE(OFFSET(C485,0,0,-ROW(),3)))</f>
        <v>1712.6633333333334</v>
      </c>
      <c r="J485" s="35">
        <f ca="1">IF(ROW()&gt;计算结果!B$18+1,MAX(OFFSET(C485,0,0,-计算结果!B$18,1)),MAX(OFFSET(C485,0,0,-ROW(),1)))</f>
        <v>2139.4899999999998</v>
      </c>
      <c r="K485" s="35">
        <f ca="1">IF(ROW()&gt;计算结果!B$18+1,MIN(OFFSET(D485,0,0,-计算结果!B$18,1)),MIN(OFFSET(D485,0,0,-ROW(),1)))</f>
        <v>1453.26</v>
      </c>
      <c r="L485" s="35">
        <f t="shared" ca="1" si="78"/>
        <v>1972.0666666666668</v>
      </c>
      <c r="M485" s="35">
        <f t="shared" ca="1" si="79"/>
        <v>2398.8933333333334</v>
      </c>
      <c r="N485" s="35">
        <f t="shared" ca="1" si="80"/>
        <v>2825.7199999999993</v>
      </c>
      <c r="O485" s="35">
        <f t="shared" ca="1" si="81"/>
        <v>1285.836666666667</v>
      </c>
      <c r="P485" s="35">
        <f t="shared" ca="1" si="82"/>
        <v>1026.4333333333336</v>
      </c>
      <c r="Q485" s="35">
        <f t="shared" ca="1" si="83"/>
        <v>767.0300000000002</v>
      </c>
      <c r="R485" s="34" t="str">
        <f t="shared" ca="1" si="84"/>
        <v>买</v>
      </c>
      <c r="S485" s="4" t="str">
        <f t="shared" ca="1" si="85"/>
        <v/>
      </c>
      <c r="T485" s="3">
        <f ca="1">IF(R484="买",E485/E484-1,0)-IF(S485=1,计算结果!B$17,0)</f>
        <v>1.2758139193062457E-2</v>
      </c>
      <c r="U485" s="2">
        <f t="shared" ca="1" si="86"/>
        <v>2.2298453841371395</v>
      </c>
      <c r="V485" s="3">
        <f ca="1">1-U485/MAX(U$2:U485)</f>
        <v>0</v>
      </c>
      <c r="W485" s="35">
        <f t="shared" ca="1" si="87"/>
        <v>781.2533333333331</v>
      </c>
    </row>
    <row r="486" spans="1:23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6">
        <v>68026060800</v>
      </c>
      <c r="G486" s="3">
        <f t="shared" si="77"/>
        <v>2.8010391419821534E-3</v>
      </c>
      <c r="H486" s="3">
        <f>1-E486/MAX(E$2:E486)</f>
        <v>0</v>
      </c>
      <c r="I486" s="35">
        <f ca="1">IF(ROW()&gt;计算结果!B$18+1,AVERAGE(OFFSET(C486,0,0,-计算结果!B$18,3)),AVERAGE(OFFSET(C486,0,0,-ROW(),3)))</f>
        <v>1726.0489393939395</v>
      </c>
      <c r="J486" s="35">
        <f ca="1">IF(ROW()&gt;计算结果!B$18+1,MAX(OFFSET(C486,0,0,-计算结果!B$18,1)),MAX(OFFSET(C486,0,0,-ROW(),1)))</f>
        <v>2139.4899999999998</v>
      </c>
      <c r="K486" s="35">
        <f ca="1">IF(ROW()&gt;计算结果!B$18+1,MIN(OFFSET(D486,0,0,-计算结果!B$18,1)),MIN(OFFSET(D486,0,0,-ROW(),1)))</f>
        <v>1453.26</v>
      </c>
      <c r="L486" s="35">
        <f t="shared" ca="1" si="78"/>
        <v>1998.8378787878789</v>
      </c>
      <c r="M486" s="35">
        <f t="shared" ca="1" si="79"/>
        <v>2412.2789393939393</v>
      </c>
      <c r="N486" s="35">
        <f t="shared" ca="1" si="80"/>
        <v>2825.7199999999993</v>
      </c>
      <c r="O486" s="35">
        <f t="shared" ca="1" si="81"/>
        <v>1312.6078787878791</v>
      </c>
      <c r="P486" s="35">
        <f t="shared" ca="1" si="82"/>
        <v>1039.8189393939397</v>
      </c>
      <c r="Q486" s="35">
        <f t="shared" ca="1" si="83"/>
        <v>767.0300000000002</v>
      </c>
      <c r="R486" s="34" t="str">
        <f t="shared" ca="1" si="84"/>
        <v>买</v>
      </c>
      <c r="S486" s="4" t="str">
        <f t="shared" ca="1" si="85"/>
        <v/>
      </c>
      <c r="T486" s="3">
        <f ca="1">IF(R485="买",E486/E485-1,0)-IF(S486=1,计算结果!B$17,0)</f>
        <v>2.8010391419821534E-3</v>
      </c>
      <c r="U486" s="2">
        <f t="shared" ca="1" si="86"/>
        <v>2.2360912683386758</v>
      </c>
      <c r="V486" s="3">
        <f ca="1">1-U486/MAX(U$2:U486)</f>
        <v>0</v>
      </c>
      <c r="W486" s="35">
        <f t="shared" ca="1" si="87"/>
        <v>760.27212121212096</v>
      </c>
    </row>
    <row r="487" spans="1:23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6">
        <v>66303934464</v>
      </c>
      <c r="G487" s="3">
        <f t="shared" si="77"/>
        <v>2.8308440430705017E-2</v>
      </c>
      <c r="H487" s="3">
        <f>1-E487/MAX(E$2:E487)</f>
        <v>0</v>
      </c>
      <c r="I487" s="35">
        <f ca="1">IF(ROW()&gt;计算结果!B$18+1,AVERAGE(OFFSET(C487,0,0,-计算结果!B$18,3)),AVERAGE(OFFSET(C487,0,0,-ROW(),3)))</f>
        <v>1740.5202272727277</v>
      </c>
      <c r="J487" s="35">
        <f ca="1">IF(ROW()&gt;计算结果!B$18+1,MAX(OFFSET(C487,0,0,-计算结果!B$18,1)),MAX(OFFSET(C487,0,0,-ROW(),1)))</f>
        <v>2139.4899999999998</v>
      </c>
      <c r="K487" s="35">
        <f ca="1">IF(ROW()&gt;计算结果!B$18+1,MIN(OFFSET(D487,0,0,-计算结果!B$18,1)),MIN(OFFSET(D487,0,0,-ROW(),1)))</f>
        <v>1453.26</v>
      </c>
      <c r="L487" s="35">
        <f t="shared" ca="1" si="78"/>
        <v>2027.7804545454553</v>
      </c>
      <c r="M487" s="35">
        <f t="shared" ca="1" si="79"/>
        <v>2426.750227272727</v>
      </c>
      <c r="N487" s="35">
        <f t="shared" ca="1" si="80"/>
        <v>2825.7199999999993</v>
      </c>
      <c r="O487" s="35">
        <f t="shared" ca="1" si="81"/>
        <v>1341.5504545454555</v>
      </c>
      <c r="P487" s="35">
        <f t="shared" ca="1" si="82"/>
        <v>1054.2902272727279</v>
      </c>
      <c r="Q487" s="35">
        <f t="shared" ca="1" si="83"/>
        <v>767.0300000000002</v>
      </c>
      <c r="R487" s="34" t="str">
        <f t="shared" ca="1" si="84"/>
        <v>买</v>
      </c>
      <c r="S487" s="4" t="str">
        <f t="shared" ca="1" si="85"/>
        <v/>
      </c>
      <c r="T487" s="3">
        <f ca="1">IF(R486="买",E487/E486-1,0)-IF(S487=1,计算结果!B$17,0)</f>
        <v>2.8308440430705017E-2</v>
      </c>
      <c r="U487" s="2">
        <f t="shared" ca="1" si="86"/>
        <v>2.2993915248060608</v>
      </c>
      <c r="V487" s="3">
        <f ca="1">1-U487/MAX(U$2:U487)</f>
        <v>0</v>
      </c>
      <c r="W487" s="35">
        <f t="shared" ca="1" si="87"/>
        <v>790.00954545454442</v>
      </c>
    </row>
    <row r="488" spans="1:23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6">
        <v>65456193536</v>
      </c>
      <c r="G488" s="3">
        <f t="shared" si="77"/>
        <v>3.2150162322430509E-2</v>
      </c>
      <c r="H488" s="3">
        <f>1-E488/MAX(E$2:E488)</f>
        <v>0</v>
      </c>
      <c r="I488" s="35">
        <f ca="1">IF(ROW()&gt;计算结果!B$18+1,AVERAGE(OFFSET(C488,0,0,-计算结果!B$18,3)),AVERAGE(OFFSET(C488,0,0,-ROW(),3)))</f>
        <v>1756.1488636363638</v>
      </c>
      <c r="J488" s="35">
        <f ca="1">IF(ROW()&gt;计算结果!B$18+1,MAX(OFFSET(C488,0,0,-计算结果!B$18,1)),MAX(OFFSET(C488,0,0,-ROW(),1)))</f>
        <v>2201.36</v>
      </c>
      <c r="K488" s="35">
        <f ca="1">IF(ROW()&gt;计算结果!B$18+1,MIN(OFFSET(D488,0,0,-计算结果!B$18,1)),MIN(OFFSET(D488,0,0,-ROW(),1)))</f>
        <v>1453.26</v>
      </c>
      <c r="L488" s="35">
        <f t="shared" ca="1" si="78"/>
        <v>2059.0377272727274</v>
      </c>
      <c r="M488" s="35">
        <f t="shared" ca="1" si="79"/>
        <v>2504.2488636363641</v>
      </c>
      <c r="N488" s="35">
        <f t="shared" ca="1" si="80"/>
        <v>2949.46</v>
      </c>
      <c r="O488" s="35">
        <f t="shared" ca="1" si="81"/>
        <v>1310.9377272727274</v>
      </c>
      <c r="P488" s="35">
        <f t="shared" ca="1" si="82"/>
        <v>1008.0488636363636</v>
      </c>
      <c r="Q488" s="35">
        <f t="shared" ca="1" si="83"/>
        <v>705.15999999999985</v>
      </c>
      <c r="R488" s="34" t="str">
        <f t="shared" ca="1" si="84"/>
        <v>买</v>
      </c>
      <c r="S488" s="4" t="str">
        <f t="shared" ca="1" si="85"/>
        <v/>
      </c>
      <c r="T488" s="3">
        <f ca="1">IF(R487="买",E488/E487-1,0)-IF(S488=1,计算结果!B$17,0)</f>
        <v>3.2150162322430509E-2</v>
      </c>
      <c r="U488" s="2">
        <f t="shared" ca="1" si="86"/>
        <v>2.3733173355713966</v>
      </c>
      <c r="V488" s="3">
        <f ca="1">1-U488/MAX(U$2:U488)</f>
        <v>0</v>
      </c>
      <c r="W488" s="35">
        <f t="shared" ca="1" si="87"/>
        <v>889.1522727272727</v>
      </c>
    </row>
    <row r="489" spans="1:23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6">
        <v>68822622208</v>
      </c>
      <c r="G489" s="3">
        <f t="shared" si="77"/>
        <v>2.5398960951597216E-2</v>
      </c>
      <c r="H489" s="3">
        <f>1-E489/MAX(E$2:E489)</f>
        <v>0</v>
      </c>
      <c r="I489" s="35">
        <f ca="1">IF(ROW()&gt;计算结果!B$18+1,AVERAGE(OFFSET(C489,0,0,-计算结果!B$18,3)),AVERAGE(OFFSET(C489,0,0,-ROW(),3)))</f>
        <v>1772.9583333333333</v>
      </c>
      <c r="J489" s="35">
        <f ca="1">IF(ROW()&gt;计算结果!B$18+1,MAX(OFFSET(C489,0,0,-计算结果!B$18,1)),MAX(OFFSET(C489,0,0,-ROW(),1)))</f>
        <v>2255.9699999999998</v>
      </c>
      <c r="K489" s="35">
        <f ca="1">IF(ROW()&gt;计算结果!B$18+1,MIN(OFFSET(D489,0,0,-计算结果!B$18,1)),MIN(OFFSET(D489,0,0,-ROW(),1)))</f>
        <v>1453.26</v>
      </c>
      <c r="L489" s="35">
        <f t="shared" ca="1" si="78"/>
        <v>2092.6566666666668</v>
      </c>
      <c r="M489" s="35">
        <f t="shared" ca="1" si="79"/>
        <v>2575.6683333333331</v>
      </c>
      <c r="N489" s="35">
        <f t="shared" ca="1" si="80"/>
        <v>3058.6799999999994</v>
      </c>
      <c r="O489" s="35">
        <f t="shared" ca="1" si="81"/>
        <v>1289.9466666666667</v>
      </c>
      <c r="P489" s="35">
        <f t="shared" ca="1" si="82"/>
        <v>970.24833333333345</v>
      </c>
      <c r="Q489" s="35">
        <f t="shared" ca="1" si="83"/>
        <v>650.55000000000018</v>
      </c>
      <c r="R489" s="34" t="str">
        <f t="shared" ca="1" si="84"/>
        <v>买</v>
      </c>
      <c r="S489" s="4" t="str">
        <f t="shared" ca="1" si="85"/>
        <v/>
      </c>
      <c r="T489" s="3">
        <f ca="1">IF(R488="买",E489/E488-1,0)-IF(S489=1,计算结果!B$17,0)</f>
        <v>2.5398960951597216E-2</v>
      </c>
      <c r="U489" s="2">
        <f t="shared" ca="1" si="86"/>
        <v>2.433597129903323</v>
      </c>
      <c r="V489" s="3">
        <f ca="1">1-U489/MAX(U$2:U489)</f>
        <v>0</v>
      </c>
      <c r="W489" s="35">
        <f t="shared" ca="1" si="87"/>
        <v>966.02333333333308</v>
      </c>
    </row>
    <row r="490" spans="1:23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6">
        <v>68730011648</v>
      </c>
      <c r="G490" s="3">
        <f t="shared" si="77"/>
        <v>-1.0789150564945338E-2</v>
      </c>
      <c r="H490" s="3">
        <f>1-E490/MAX(E$2:E490)</f>
        <v>1.0789150564945338E-2</v>
      </c>
      <c r="I490" s="35">
        <f ca="1">IF(ROW()&gt;计算结果!B$18+1,AVERAGE(OFFSET(C490,0,0,-计算结果!B$18,3)),AVERAGE(OFFSET(C490,0,0,-ROW(),3)))</f>
        <v>1789.7895454545458</v>
      </c>
      <c r="J490" s="35">
        <f ca="1">IF(ROW()&gt;计算结果!B$18+1,MAX(OFFSET(C490,0,0,-计算结果!B$18,1)),MAX(OFFSET(C490,0,0,-ROW(),1)))</f>
        <v>2289.9499999999998</v>
      </c>
      <c r="K490" s="35">
        <f ca="1">IF(ROW()&gt;计算结果!B$18+1,MIN(OFFSET(D490,0,0,-计算结果!B$18,1)),MIN(OFFSET(D490,0,0,-ROW(),1)))</f>
        <v>1453.26</v>
      </c>
      <c r="L490" s="35">
        <f t="shared" ca="1" si="78"/>
        <v>2126.3190909090918</v>
      </c>
      <c r="M490" s="35">
        <f t="shared" ca="1" si="79"/>
        <v>2626.4795454545456</v>
      </c>
      <c r="N490" s="35">
        <f t="shared" ca="1" si="80"/>
        <v>3126.6399999999994</v>
      </c>
      <c r="O490" s="35">
        <f t="shared" ca="1" si="81"/>
        <v>1289.6290909090917</v>
      </c>
      <c r="P490" s="35">
        <f t="shared" ca="1" si="82"/>
        <v>953.09954545454593</v>
      </c>
      <c r="Q490" s="35">
        <f t="shared" ca="1" si="83"/>
        <v>616.57000000000016</v>
      </c>
      <c r="R490" s="34" t="str">
        <f t="shared" ca="1" si="84"/>
        <v>买</v>
      </c>
      <c r="S490" s="4" t="str">
        <f t="shared" ca="1" si="85"/>
        <v/>
      </c>
      <c r="T490" s="3">
        <f ca="1">IF(R489="买",E490/E489-1,0)-IF(S490=1,计算结果!B$17,0)</f>
        <v>-1.0789150564945338E-2</v>
      </c>
      <c r="U490" s="2">
        <f t="shared" ca="1" si="86"/>
        <v>2.4073406840543772</v>
      </c>
      <c r="V490" s="3">
        <f ca="1">1-U490/MAX(U$2:U490)</f>
        <v>1.0789150564945338E-2</v>
      </c>
      <c r="W490" s="35">
        <f t="shared" ca="1" si="87"/>
        <v>942.00090909090841</v>
      </c>
    </row>
    <row r="491" spans="1:23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6">
        <v>61742829568</v>
      </c>
      <c r="G491" s="3">
        <f t="shared" si="77"/>
        <v>-2.5936199101105561E-2</v>
      </c>
      <c r="H491" s="3">
        <f>1-E491/MAX(E$2:E491)</f>
        <v>3.6445520108866591E-2</v>
      </c>
      <c r="I491" s="35">
        <f ca="1">IF(ROW()&gt;计算结果!B$18+1,AVERAGE(OFFSET(C491,0,0,-计算结果!B$18,3)),AVERAGE(OFFSET(C491,0,0,-ROW(),3)))</f>
        <v>1805.50803030303</v>
      </c>
      <c r="J491" s="35">
        <f ca="1">IF(ROW()&gt;计算结果!B$18+1,MAX(OFFSET(C491,0,0,-计算结果!B$18,1)),MAX(OFFSET(C491,0,0,-ROW(),1)))</f>
        <v>2289.9499999999998</v>
      </c>
      <c r="K491" s="35">
        <f ca="1">IF(ROW()&gt;计算结果!B$18+1,MIN(OFFSET(D491,0,0,-计算结果!B$18,1)),MIN(OFFSET(D491,0,0,-ROW(),1)))</f>
        <v>1453.26</v>
      </c>
      <c r="L491" s="35">
        <f t="shared" ca="1" si="78"/>
        <v>2157.7560606060597</v>
      </c>
      <c r="M491" s="35">
        <f t="shared" ca="1" si="79"/>
        <v>2642.1980303030296</v>
      </c>
      <c r="N491" s="35">
        <f t="shared" ca="1" si="80"/>
        <v>3126.6399999999994</v>
      </c>
      <c r="O491" s="35">
        <f t="shared" ca="1" si="81"/>
        <v>1321.0660606060601</v>
      </c>
      <c r="P491" s="35">
        <f t="shared" ca="1" si="82"/>
        <v>968.81803030303013</v>
      </c>
      <c r="Q491" s="35">
        <f t="shared" ca="1" si="83"/>
        <v>616.57000000000016</v>
      </c>
      <c r="R491" s="34" t="str">
        <f t="shared" ca="1" si="84"/>
        <v>买</v>
      </c>
      <c r="S491" s="4" t="str">
        <f t="shared" ca="1" si="85"/>
        <v/>
      </c>
      <c r="T491" s="3">
        <f ca="1">IF(R490="买",E491/E490-1,0)-IF(S491=1,计算结果!B$17,0)</f>
        <v>-2.5936199101105561E-2</v>
      </c>
      <c r="U491" s="2">
        <f t="shared" ca="1" si="86"/>
        <v>2.3449034167685512</v>
      </c>
      <c r="V491" s="3">
        <f ca="1">1-U491/MAX(U$2:U491)</f>
        <v>3.6445520108866702E-2</v>
      </c>
      <c r="W491" s="35">
        <f t="shared" ca="1" si="87"/>
        <v>852.68393939393991</v>
      </c>
    </row>
    <row r="492" spans="1:23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6">
        <v>57043451904</v>
      </c>
      <c r="G492" s="3">
        <f t="shared" si="77"/>
        <v>5.225531914893633E-2</v>
      </c>
      <c r="H492" s="3">
        <f>1-E492/MAX(E$2:E492)</f>
        <v>0</v>
      </c>
      <c r="I492" s="35">
        <f ca="1">IF(ROW()&gt;计算结果!B$18+1,AVERAGE(OFFSET(C492,0,0,-计算结果!B$18,3)),AVERAGE(OFFSET(C492,0,0,-ROW(),3)))</f>
        <v>1822.2100757575754</v>
      </c>
      <c r="J492" s="35">
        <f ca="1">IF(ROW()&gt;计算结果!B$18+1,MAX(OFFSET(C492,0,0,-计算结果!B$18,1)),MAX(OFFSET(C492,0,0,-ROW(),1)))</f>
        <v>2289.9499999999998</v>
      </c>
      <c r="K492" s="35">
        <f ca="1">IF(ROW()&gt;计算结果!B$18+1,MIN(OFFSET(D492,0,0,-计算结果!B$18,1)),MIN(OFFSET(D492,0,0,-ROW(),1)))</f>
        <v>1453.26</v>
      </c>
      <c r="L492" s="35">
        <f t="shared" ca="1" si="78"/>
        <v>2191.1601515151506</v>
      </c>
      <c r="M492" s="35">
        <f t="shared" ca="1" si="79"/>
        <v>2658.900075757575</v>
      </c>
      <c r="N492" s="35">
        <f t="shared" ca="1" si="80"/>
        <v>3126.6399999999994</v>
      </c>
      <c r="O492" s="35">
        <f t="shared" ca="1" si="81"/>
        <v>1354.470151515151</v>
      </c>
      <c r="P492" s="35">
        <f t="shared" ca="1" si="82"/>
        <v>985.52007575757557</v>
      </c>
      <c r="Q492" s="35">
        <f t="shared" ca="1" si="83"/>
        <v>616.57000000000016</v>
      </c>
      <c r="R492" s="34" t="str">
        <f t="shared" ca="1" si="84"/>
        <v>买</v>
      </c>
      <c r="S492" s="4" t="str">
        <f t="shared" ca="1" si="85"/>
        <v/>
      </c>
      <c r="T492" s="3">
        <f ca="1">IF(R491="买",E492/E491-1,0)-IF(S492=1,计算结果!B$17,0)</f>
        <v>5.225531914893633E-2</v>
      </c>
      <c r="U492" s="2">
        <f t="shared" ca="1" si="86"/>
        <v>2.467437093185223</v>
      </c>
      <c r="V492" s="3">
        <f ca="1">1-U492/MAX(U$2:U492)</f>
        <v>0</v>
      </c>
      <c r="W492" s="35">
        <f t="shared" ca="1" si="87"/>
        <v>932.86984848484917</v>
      </c>
    </row>
    <row r="493" spans="1:23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6">
        <v>67843432448</v>
      </c>
      <c r="G493" s="3">
        <f t="shared" si="77"/>
        <v>2.908618744917657E-2</v>
      </c>
      <c r="H493" s="3">
        <f>1-E493/MAX(E$2:E493)</f>
        <v>0</v>
      </c>
      <c r="I493" s="35">
        <f ca="1">IF(ROW()&gt;计算结果!B$18+1,AVERAGE(OFFSET(C493,0,0,-计算结果!B$18,3)),AVERAGE(OFFSET(C493,0,0,-ROW(),3)))</f>
        <v>1840.9455303030297</v>
      </c>
      <c r="J493" s="35">
        <f ca="1">IF(ROW()&gt;计算结果!B$18+1,MAX(OFFSET(C493,0,0,-计算结果!B$18,1)),MAX(OFFSET(C493,0,0,-ROW(),1)))</f>
        <v>2354.4299999999998</v>
      </c>
      <c r="K493" s="35">
        <f ca="1">IF(ROW()&gt;计算结果!B$18+1,MIN(OFFSET(D493,0,0,-计算结果!B$18,1)),MIN(OFFSET(D493,0,0,-ROW(),1)))</f>
        <v>1453.26</v>
      </c>
      <c r="L493" s="35">
        <f t="shared" ca="1" si="78"/>
        <v>2228.6310606060597</v>
      </c>
      <c r="M493" s="35">
        <f t="shared" ca="1" si="79"/>
        <v>2742.1155303030291</v>
      </c>
      <c r="N493" s="35">
        <f t="shared" ca="1" si="80"/>
        <v>3255.5999999999995</v>
      </c>
      <c r="O493" s="35">
        <f t="shared" ca="1" si="81"/>
        <v>1327.4610606060596</v>
      </c>
      <c r="P493" s="35">
        <f t="shared" ca="1" si="82"/>
        <v>939.77553030302988</v>
      </c>
      <c r="Q493" s="35">
        <f t="shared" ca="1" si="83"/>
        <v>552.09000000000015</v>
      </c>
      <c r="R493" s="34" t="str">
        <f t="shared" ca="1" si="84"/>
        <v>买</v>
      </c>
      <c r="S493" s="4" t="str">
        <f t="shared" ca="1" si="85"/>
        <v/>
      </c>
      <c r="T493" s="3">
        <f ca="1">IF(R492="买",E493/E492-1,0)-IF(S493=1,计算结果!B$17,0)</f>
        <v>2.908618744917657E-2</v>
      </c>
      <c r="U493" s="2">
        <f t="shared" ca="1" si="86"/>
        <v>2.5392054309966596</v>
      </c>
      <c r="V493" s="3">
        <f ca="1">1-U493/MAX(U$2:U493)</f>
        <v>0</v>
      </c>
      <c r="W493" s="35">
        <f t="shared" ca="1" si="87"/>
        <v>1026.4089393939403</v>
      </c>
    </row>
    <row r="494" spans="1:23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6">
        <v>80008904704</v>
      </c>
      <c r="G494" s="3">
        <f t="shared" si="77"/>
        <v>-1.9091963447429139E-2</v>
      </c>
      <c r="H494" s="3">
        <f>1-E494/MAX(E$2:E494)</f>
        <v>1.9091963447429139E-2</v>
      </c>
      <c r="I494" s="35">
        <f ca="1">IF(ROW()&gt;计算结果!B$18+1,AVERAGE(OFFSET(C494,0,0,-计算结果!B$18,3)),AVERAGE(OFFSET(C494,0,0,-ROW(),3)))</f>
        <v>1859.9919696969689</v>
      </c>
      <c r="J494" s="35">
        <f ca="1">IF(ROW()&gt;计算结果!B$18+1,MAX(OFFSET(C494,0,0,-计算结果!B$18,1)),MAX(OFFSET(C494,0,0,-ROW(),1)))</f>
        <v>2393.2199999999998</v>
      </c>
      <c r="K494" s="35">
        <f ca="1">IF(ROW()&gt;计算结果!B$18+1,MIN(OFFSET(D494,0,0,-计算结果!B$18,1)),MIN(OFFSET(D494,0,0,-ROW(),1)))</f>
        <v>1453.26</v>
      </c>
      <c r="L494" s="35">
        <f t="shared" ca="1" si="78"/>
        <v>2266.7239393939381</v>
      </c>
      <c r="M494" s="35">
        <f t="shared" ca="1" si="79"/>
        <v>2799.9519696969683</v>
      </c>
      <c r="N494" s="35">
        <f t="shared" ca="1" si="80"/>
        <v>3333.1799999999994</v>
      </c>
      <c r="O494" s="35">
        <f t="shared" ca="1" si="81"/>
        <v>1326.763939393938</v>
      </c>
      <c r="P494" s="35">
        <f t="shared" ca="1" si="82"/>
        <v>920.0319696969691</v>
      </c>
      <c r="Q494" s="35">
        <f t="shared" ca="1" si="83"/>
        <v>513.30000000000018</v>
      </c>
      <c r="R494" s="34" t="str">
        <f t="shared" ca="1" si="84"/>
        <v>买</v>
      </c>
      <c r="S494" s="4" t="str">
        <f t="shared" ca="1" si="85"/>
        <v/>
      </c>
      <c r="T494" s="3">
        <f ca="1">IF(R493="买",E494/E493-1,0)-IF(S494=1,计算结果!B$17,0)</f>
        <v>-1.9091963447429139E-2</v>
      </c>
      <c r="U494" s="2">
        <f t="shared" ca="1" si="86"/>
        <v>2.4907270137225579</v>
      </c>
      <c r="V494" s="3">
        <f ca="1">1-U494/MAX(U$2:U494)</f>
        <v>1.9091963447429139E-2</v>
      </c>
      <c r="W494" s="35">
        <f t="shared" ca="1" si="87"/>
        <v>982.16606060606182</v>
      </c>
    </row>
    <row r="495" spans="1:23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6">
        <v>69894971392</v>
      </c>
      <c r="G495" s="3">
        <f t="shared" si="77"/>
        <v>3.5341045419308159E-3</v>
      </c>
      <c r="H495" s="3">
        <f>1-E495/MAX(E$2:E495)</f>
        <v>1.5625331900232298E-2</v>
      </c>
      <c r="I495" s="35">
        <f ca="1">IF(ROW()&gt;计算结果!B$18+1,AVERAGE(OFFSET(C495,0,0,-计算结果!B$18,3)),AVERAGE(OFFSET(C495,0,0,-ROW(),3)))</f>
        <v>1878.491287878787</v>
      </c>
      <c r="J495" s="35">
        <f ca="1">IF(ROW()&gt;计算结果!B$18+1,MAX(OFFSET(C495,0,0,-计算结果!B$18,1)),MAX(OFFSET(C495,0,0,-ROW(),1)))</f>
        <v>2393.2199999999998</v>
      </c>
      <c r="K495" s="35">
        <f ca="1">IF(ROW()&gt;计算结果!B$18+1,MIN(OFFSET(D495,0,0,-计算结果!B$18,1)),MIN(OFFSET(D495,0,0,-ROW(),1)))</f>
        <v>1490.87</v>
      </c>
      <c r="L495" s="35">
        <f t="shared" ca="1" si="78"/>
        <v>2266.1125757575742</v>
      </c>
      <c r="M495" s="35">
        <f t="shared" ca="1" si="79"/>
        <v>2780.8412878787867</v>
      </c>
      <c r="N495" s="35">
        <f t="shared" ca="1" si="80"/>
        <v>3295.5699999999997</v>
      </c>
      <c r="O495" s="35">
        <f t="shared" ca="1" si="81"/>
        <v>1363.7625757575743</v>
      </c>
      <c r="P495" s="35">
        <f t="shared" ca="1" si="82"/>
        <v>976.14128787878713</v>
      </c>
      <c r="Q495" s="35">
        <f t="shared" ca="1" si="83"/>
        <v>588.52</v>
      </c>
      <c r="R495" s="34" t="str">
        <f t="shared" ca="1" si="84"/>
        <v>买</v>
      </c>
      <c r="S495" s="4" t="str">
        <f t="shared" ca="1" si="85"/>
        <v/>
      </c>
      <c r="T495" s="3">
        <f ca="1">IF(R494="买",E495/E494-1,0)-IF(S495=1,计算结果!B$17,0)</f>
        <v>3.5341045419308159E-3</v>
      </c>
      <c r="U495" s="2">
        <f t="shared" ca="1" si="86"/>
        <v>2.4995295033744647</v>
      </c>
      <c r="V495" s="3">
        <f ca="1">1-U495/MAX(U$2:U495)</f>
        <v>1.5625331900232187E-2</v>
      </c>
      <c r="W495" s="35">
        <f t="shared" ca="1" si="87"/>
        <v>953.32742424242588</v>
      </c>
    </row>
    <row r="496" spans="1:23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6">
        <v>73538871296</v>
      </c>
      <c r="G496" s="3">
        <f t="shared" si="77"/>
        <v>3.409448920844671E-2</v>
      </c>
      <c r="H496" s="3">
        <f>1-E496/MAX(E$2:E496)</f>
        <v>0</v>
      </c>
      <c r="I496" s="35">
        <f ca="1">IF(ROW()&gt;计算结果!B$18+1,AVERAGE(OFFSET(C496,0,0,-计算结果!B$18,3)),AVERAGE(OFFSET(C496,0,0,-ROW(),3)))</f>
        <v>1897.8289393939383</v>
      </c>
      <c r="J496" s="35">
        <f ca="1">IF(ROW()&gt;计算结果!B$18+1,MAX(OFFSET(C496,0,0,-计算结果!B$18,1)),MAX(OFFSET(C496,0,0,-ROW(),1)))</f>
        <v>2396.09</v>
      </c>
      <c r="K496" s="35">
        <f ca="1">IF(ROW()&gt;计算结果!B$18+1,MIN(OFFSET(D496,0,0,-计算结果!B$18,1)),MIN(OFFSET(D496,0,0,-ROW(),1)))</f>
        <v>1521.55</v>
      </c>
      <c r="L496" s="35">
        <f t="shared" ca="1" si="78"/>
        <v>2274.1078787878769</v>
      </c>
      <c r="M496" s="35">
        <f t="shared" ca="1" si="79"/>
        <v>2772.3689393939385</v>
      </c>
      <c r="N496" s="35">
        <f t="shared" ca="1" si="80"/>
        <v>3270.63</v>
      </c>
      <c r="O496" s="35">
        <f t="shared" ca="1" si="81"/>
        <v>1399.5678787878765</v>
      </c>
      <c r="P496" s="35">
        <f t="shared" ca="1" si="82"/>
        <v>1023.2889393939381</v>
      </c>
      <c r="Q496" s="35">
        <f t="shared" ca="1" si="83"/>
        <v>647.00999999999976</v>
      </c>
      <c r="R496" s="34" t="str">
        <f t="shared" ca="1" si="84"/>
        <v>买</v>
      </c>
      <c r="S496" s="4" t="str">
        <f t="shared" ca="1" si="85"/>
        <v/>
      </c>
      <c r="T496" s="3">
        <f ca="1">IF(R495="买",E496/E495-1,0)-IF(S496=1,计算结果!B$17,0)</f>
        <v>3.409448920844671E-2</v>
      </c>
      <c r="U496" s="2">
        <f t="shared" ca="1" si="86"/>
        <v>2.5847496850534597</v>
      </c>
      <c r="V496" s="3">
        <f ca="1">1-U496/MAX(U$2:U496)</f>
        <v>0</v>
      </c>
      <c r="W496" s="35">
        <f t="shared" ca="1" si="87"/>
        <v>996.52212121212369</v>
      </c>
    </row>
    <row r="497" spans="1:23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6">
        <v>81870487552</v>
      </c>
      <c r="G497" s="3">
        <f t="shared" si="77"/>
        <v>3.9739742664090194E-2</v>
      </c>
      <c r="H497" s="3">
        <f>1-E497/MAX(E$2:E497)</f>
        <v>0</v>
      </c>
      <c r="I497" s="35">
        <f ca="1">IF(ROW()&gt;计算结果!B$18+1,AVERAGE(OFFSET(C497,0,0,-计算结果!B$18,3)),AVERAGE(OFFSET(C497,0,0,-ROW(),3)))</f>
        <v>1918.9262121212114</v>
      </c>
      <c r="J497" s="35">
        <f ca="1">IF(ROW()&gt;计算结果!B$18+1,MAX(OFFSET(C497,0,0,-计算结果!B$18,1)),MAX(OFFSET(C497,0,0,-ROW(),1)))</f>
        <v>2491.71</v>
      </c>
      <c r="K497" s="35">
        <f ca="1">IF(ROW()&gt;计算结果!B$18+1,MIN(OFFSET(D497,0,0,-计算结果!B$18,1)),MIN(OFFSET(D497,0,0,-ROW(),1)))</f>
        <v>1521.55</v>
      </c>
      <c r="L497" s="35">
        <f t="shared" ca="1" si="78"/>
        <v>2316.3024242424226</v>
      </c>
      <c r="M497" s="35">
        <f t="shared" ca="1" si="79"/>
        <v>2889.0862121212112</v>
      </c>
      <c r="N497" s="35">
        <f t="shared" ca="1" si="80"/>
        <v>3461.87</v>
      </c>
      <c r="O497" s="35">
        <f t="shared" ca="1" si="81"/>
        <v>1346.1424242424227</v>
      </c>
      <c r="P497" s="35">
        <f t="shared" ca="1" si="82"/>
        <v>948.76621212121131</v>
      </c>
      <c r="Q497" s="35">
        <f t="shared" ca="1" si="83"/>
        <v>551.38999999999987</v>
      </c>
      <c r="R497" s="34" t="str">
        <f t="shared" ca="1" si="84"/>
        <v>买</v>
      </c>
      <c r="S497" s="4" t="str">
        <f t="shared" ca="1" si="85"/>
        <v/>
      </c>
      <c r="T497" s="3">
        <f ca="1">IF(R496="买",E497/E496-1,0)-IF(S497=1,计算结果!B$17,0)</f>
        <v>3.9739742664090194E-2</v>
      </c>
      <c r="U497" s="2">
        <f t="shared" ca="1" si="86"/>
        <v>2.6874669723885725</v>
      </c>
      <c r="V497" s="3">
        <f ca="1">1-U497/MAX(U$2:U497)</f>
        <v>0</v>
      </c>
      <c r="W497" s="35">
        <f t="shared" ca="1" si="87"/>
        <v>1145.1675757575772</v>
      </c>
    </row>
    <row r="498" spans="1:23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6">
        <v>92812869632</v>
      </c>
      <c r="G498" s="3">
        <f t="shared" si="77"/>
        <v>6.7514681031264345E-3</v>
      </c>
      <c r="H498" s="3">
        <f>1-E498/MAX(E$2:E498)</f>
        <v>0</v>
      </c>
      <c r="I498" s="35">
        <f ca="1">IF(ROW()&gt;计算结果!B$18+1,AVERAGE(OFFSET(C498,0,0,-计算结果!B$18,3)),AVERAGE(OFFSET(C498,0,0,-ROW(),3)))</f>
        <v>1940.0925757575747</v>
      </c>
      <c r="J498" s="35">
        <f ca="1">IF(ROW()&gt;计算结果!B$18+1,MAX(OFFSET(C498,0,0,-计算结果!B$18,1)),MAX(OFFSET(C498,0,0,-ROW(),1)))</f>
        <v>2516.59</v>
      </c>
      <c r="K498" s="35">
        <f ca="1">IF(ROW()&gt;计算结果!B$18+1,MIN(OFFSET(D498,0,0,-计算结果!B$18,1)),MIN(OFFSET(D498,0,0,-ROW(),1)))</f>
        <v>1567.34</v>
      </c>
      <c r="L498" s="35">
        <f t="shared" ca="1" si="78"/>
        <v>2312.8451515151492</v>
      </c>
      <c r="M498" s="35">
        <f t="shared" ca="1" si="79"/>
        <v>2889.3425757575751</v>
      </c>
      <c r="N498" s="35">
        <f t="shared" ca="1" si="80"/>
        <v>3465.84</v>
      </c>
      <c r="O498" s="35">
        <f t="shared" ca="1" si="81"/>
        <v>1363.5951515151492</v>
      </c>
      <c r="P498" s="35">
        <f t="shared" ca="1" si="82"/>
        <v>990.84257575757442</v>
      </c>
      <c r="Q498" s="35">
        <f t="shared" ca="1" si="83"/>
        <v>618.08999999999969</v>
      </c>
      <c r="R498" s="34" t="str">
        <f t="shared" ca="1" si="84"/>
        <v>买</v>
      </c>
      <c r="S498" s="4" t="str">
        <f t="shared" ca="1" si="85"/>
        <v/>
      </c>
      <c r="T498" s="3">
        <f ca="1">IF(R497="买",E498/E497-1,0)-IF(S498=1,计算结果!B$17,0)</f>
        <v>6.7514681031264345E-3</v>
      </c>
      <c r="U498" s="2">
        <f t="shared" ca="1" si="86"/>
        <v>2.7056113199308598</v>
      </c>
      <c r="V498" s="3">
        <f ca="1">1-U498/MAX(U$2:U498)</f>
        <v>0</v>
      </c>
      <c r="W498" s="35">
        <f t="shared" ca="1" si="87"/>
        <v>1144.534848484851</v>
      </c>
    </row>
    <row r="499" spans="1:23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6">
        <v>80277495808</v>
      </c>
      <c r="G499" s="3">
        <f t="shared" si="77"/>
        <v>1.1283306686654893E-2</v>
      </c>
      <c r="H499" s="3">
        <f>1-E499/MAX(E$2:E499)</f>
        <v>0</v>
      </c>
      <c r="I499" s="35">
        <f ca="1">IF(ROW()&gt;计算结果!B$18+1,AVERAGE(OFFSET(C499,0,0,-计算结果!B$18,3)),AVERAGE(OFFSET(C499,0,0,-ROW(),3)))</f>
        <v>1961.5226515151501</v>
      </c>
      <c r="J499" s="35">
        <f ca="1">IF(ROW()&gt;计算结果!B$18+1,MAX(OFFSET(C499,0,0,-计算结果!B$18,1)),MAX(OFFSET(C499,0,0,-ROW(),1)))</f>
        <v>2556.1</v>
      </c>
      <c r="K499" s="35">
        <f ca="1">IF(ROW()&gt;计算结果!B$18+1,MIN(OFFSET(D499,0,0,-计算结果!B$18,1)),MIN(OFFSET(D499,0,0,-ROW(),1)))</f>
        <v>1568.95</v>
      </c>
      <c r="L499" s="35">
        <f t="shared" ca="1" si="78"/>
        <v>2354.0953030302999</v>
      </c>
      <c r="M499" s="35">
        <f t="shared" ca="1" si="79"/>
        <v>2948.6726515151504</v>
      </c>
      <c r="N499" s="35">
        <f t="shared" ca="1" si="80"/>
        <v>3543.25</v>
      </c>
      <c r="O499" s="35">
        <f t="shared" ca="1" si="81"/>
        <v>1366.9453030303002</v>
      </c>
      <c r="P499" s="35">
        <f t="shared" ca="1" si="82"/>
        <v>974.37265151515021</v>
      </c>
      <c r="Q499" s="35">
        <f t="shared" ca="1" si="83"/>
        <v>581.80000000000018</v>
      </c>
      <c r="R499" s="34" t="str">
        <f t="shared" ca="1" si="84"/>
        <v>买</v>
      </c>
      <c r="S499" s="4" t="str">
        <f t="shared" ca="1" si="85"/>
        <v/>
      </c>
      <c r="T499" s="3">
        <f ca="1">IF(R498="买",E499/E498-1,0)-IF(S499=1,计算结果!B$17,0)</f>
        <v>1.1283306686654893E-2</v>
      </c>
      <c r="U499" s="2">
        <f t="shared" ca="1" si="86"/>
        <v>2.7361395622285247</v>
      </c>
      <c r="V499" s="3">
        <f ca="1">1-U499/MAX(U$2:U499)</f>
        <v>0</v>
      </c>
      <c r="W499" s="35">
        <f t="shared" ca="1" si="87"/>
        <v>1169.4846969696996</v>
      </c>
    </row>
    <row r="500" spans="1:23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6">
        <v>77241720832</v>
      </c>
      <c r="G500" s="3">
        <f t="shared" si="77"/>
        <v>-3.2959711089996513E-2</v>
      </c>
      <c r="H500" s="3">
        <f>1-E500/MAX(E$2:E500)</f>
        <v>3.2959711089996513E-2</v>
      </c>
      <c r="I500" s="35">
        <f ca="1">IF(ROW()&gt;计算结果!B$18+1,AVERAGE(OFFSET(C500,0,0,-计算结果!B$18,3)),AVERAGE(OFFSET(C500,0,0,-ROW(),3)))</f>
        <v>1981.5048484848469</v>
      </c>
      <c r="J500" s="35">
        <f ca="1">IF(ROW()&gt;计算结果!B$18+1,MAX(OFFSET(C500,0,0,-计算结果!B$18,1)),MAX(OFFSET(C500,0,0,-ROW(),1)))</f>
        <v>2556.1</v>
      </c>
      <c r="K500" s="35">
        <f ca="1">IF(ROW()&gt;计算结果!B$18+1,MIN(OFFSET(D500,0,0,-计算结果!B$18,1)),MIN(OFFSET(D500,0,0,-ROW(),1)))</f>
        <v>1600.38</v>
      </c>
      <c r="L500" s="35">
        <f t="shared" ca="1" si="78"/>
        <v>2362.6296969696937</v>
      </c>
      <c r="M500" s="35">
        <f t="shared" ca="1" si="79"/>
        <v>2937.2248484848469</v>
      </c>
      <c r="N500" s="35">
        <f t="shared" ca="1" si="80"/>
        <v>3511.8199999999997</v>
      </c>
      <c r="O500" s="35">
        <f t="shared" ca="1" si="81"/>
        <v>1406.9096969696939</v>
      </c>
      <c r="P500" s="35">
        <f t="shared" ca="1" si="82"/>
        <v>1025.7848484848471</v>
      </c>
      <c r="Q500" s="35">
        <f t="shared" ca="1" si="83"/>
        <v>644.66000000000031</v>
      </c>
      <c r="R500" s="34" t="str">
        <f t="shared" ca="1" si="84"/>
        <v>买</v>
      </c>
      <c r="S500" s="4" t="str">
        <f t="shared" ca="1" si="85"/>
        <v/>
      </c>
      <c r="T500" s="3">
        <f ca="1">IF(R499="买",E500/E499-1,0)-IF(S500=1,计算结果!B$17,0)</f>
        <v>-3.2959711089996513E-2</v>
      </c>
      <c r="U500" s="2">
        <f t="shared" ca="1" si="86"/>
        <v>2.6459571927555632</v>
      </c>
      <c r="V500" s="3">
        <f ca="1">1-U500/MAX(U$2:U500)</f>
        <v>3.2959711089996402E-2</v>
      </c>
      <c r="W500" s="35">
        <f t="shared" ca="1" si="87"/>
        <v>1045.9203030303061</v>
      </c>
    </row>
    <row r="501" spans="1:23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6">
        <v>73275678720</v>
      </c>
      <c r="G501" s="3">
        <f t="shared" si="77"/>
        <v>2.4498232653710206E-2</v>
      </c>
      <c r="H501" s="3">
        <f>1-E501/MAX(E$2:E501)</f>
        <v>9.2689331067681291E-3</v>
      </c>
      <c r="I501" s="35">
        <f ca="1">IF(ROW()&gt;计算结果!B$18+1,AVERAGE(OFFSET(C501,0,0,-计算结果!B$18,3)),AVERAGE(OFFSET(C501,0,0,-ROW(),3)))</f>
        <v>2000.6739393939383</v>
      </c>
      <c r="J501" s="35">
        <f ca="1">IF(ROW()&gt;计算结果!B$18+1,MAX(OFFSET(C501,0,0,-计算结果!B$18,1)),MAX(OFFSET(C501,0,0,-ROW(),1)))</f>
        <v>2556.1</v>
      </c>
      <c r="K501" s="35">
        <f ca="1">IF(ROW()&gt;计算结果!B$18+1,MIN(OFFSET(D501,0,0,-计算结果!B$18,1)),MIN(OFFSET(D501,0,0,-ROW(),1)))</f>
        <v>1604.81</v>
      </c>
      <c r="L501" s="35">
        <f t="shared" ca="1" si="78"/>
        <v>2396.5378787878767</v>
      </c>
      <c r="M501" s="35">
        <f t="shared" ca="1" si="79"/>
        <v>2951.9639393939383</v>
      </c>
      <c r="N501" s="35">
        <f t="shared" ca="1" si="80"/>
        <v>3507.39</v>
      </c>
      <c r="O501" s="35">
        <f t="shared" ca="1" si="81"/>
        <v>1445.2478787878767</v>
      </c>
      <c r="P501" s="35">
        <f t="shared" ca="1" si="82"/>
        <v>1049.3839393939384</v>
      </c>
      <c r="Q501" s="35">
        <f t="shared" ca="1" si="83"/>
        <v>653.52</v>
      </c>
      <c r="R501" s="34" t="str">
        <f t="shared" ca="1" si="84"/>
        <v>买</v>
      </c>
      <c r="S501" s="4" t="str">
        <f t="shared" ca="1" si="85"/>
        <v/>
      </c>
      <c r="T501" s="3">
        <f ca="1">IF(R500="买",E501/E500-1,0)-IF(S501=1,计算结果!B$17,0)</f>
        <v>2.4498232653710206E-2</v>
      </c>
      <c r="U501" s="2">
        <f t="shared" ca="1" si="86"/>
        <v>2.7107784676554467</v>
      </c>
      <c r="V501" s="3">
        <f ca="1">1-U501/MAX(U$2:U501)</f>
        <v>9.2689331067681291E-3</v>
      </c>
      <c r="W501" s="35">
        <f t="shared" ca="1" si="87"/>
        <v>1067.6721212121233</v>
      </c>
    </row>
    <row r="502" spans="1:23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6">
        <v>79544860672</v>
      </c>
      <c r="G502" s="3">
        <f t="shared" si="77"/>
        <v>2.5468379415182429E-2</v>
      </c>
      <c r="H502" s="3">
        <f>1-E502/MAX(E$2:E502)</f>
        <v>0</v>
      </c>
      <c r="I502" s="35">
        <f ca="1">IF(ROW()&gt;计算结果!B$18+1,AVERAGE(OFFSET(C502,0,0,-计算结果!B$18,3)),AVERAGE(OFFSET(C502,0,0,-ROW(),3)))</f>
        <v>2021.7729545454533</v>
      </c>
      <c r="J502" s="35">
        <f ca="1">IF(ROW()&gt;计算结果!B$18+1,MAX(OFFSET(C502,0,0,-计算结果!B$18,1)),MAX(OFFSET(C502,0,0,-ROW(),1)))</f>
        <v>2582.41</v>
      </c>
      <c r="K502" s="35">
        <f ca="1">IF(ROW()&gt;计算结果!B$18+1,MIN(OFFSET(D502,0,0,-计算结果!B$18,1)),MIN(OFFSET(D502,0,0,-ROW(),1)))</f>
        <v>1604.81</v>
      </c>
      <c r="L502" s="35">
        <f t="shared" ca="1" si="78"/>
        <v>2438.7359090909067</v>
      </c>
      <c r="M502" s="35">
        <f t="shared" ca="1" si="79"/>
        <v>2999.372954545453</v>
      </c>
      <c r="N502" s="35">
        <f t="shared" ca="1" si="80"/>
        <v>3560.0099999999998</v>
      </c>
      <c r="O502" s="35">
        <f t="shared" ca="1" si="81"/>
        <v>1461.1359090909068</v>
      </c>
      <c r="P502" s="35">
        <f t="shared" ca="1" si="82"/>
        <v>1044.1729545454534</v>
      </c>
      <c r="Q502" s="35">
        <f t="shared" ca="1" si="83"/>
        <v>627.21</v>
      </c>
      <c r="R502" s="34" t="str">
        <f t="shared" ca="1" si="84"/>
        <v>买</v>
      </c>
      <c r="S502" s="4" t="str">
        <f t="shared" ca="1" si="85"/>
        <v/>
      </c>
      <c r="T502" s="3">
        <f ca="1">IF(R501="买",E502/E501-1,0)-IF(S502=1,计算结果!B$17,0)</f>
        <v>2.5468379415182429E-2</v>
      </c>
      <c r="U502" s="2">
        <f t="shared" ca="1" si="86"/>
        <v>2.7798176021802026</v>
      </c>
      <c r="V502" s="3">
        <f ca="1">1-U502/MAX(U$2:U502)</f>
        <v>0</v>
      </c>
      <c r="W502" s="35">
        <f t="shared" ca="1" si="87"/>
        <v>1115.7840909090933</v>
      </c>
    </row>
    <row r="503" spans="1:23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6">
        <v>73485008896</v>
      </c>
      <c r="G503" s="3">
        <f t="shared" si="77"/>
        <v>-9.7170265277928269E-3</v>
      </c>
      <c r="H503" s="3">
        <f>1-E503/MAX(E$2:E503)</f>
        <v>9.7170265277928269E-3</v>
      </c>
      <c r="I503" s="35">
        <f ca="1">IF(ROW()&gt;计算结果!B$18+1,AVERAGE(OFFSET(C503,0,0,-计算结果!B$18,3)),AVERAGE(OFFSET(C503,0,0,-ROW(),3)))</f>
        <v>2042.9413636363629</v>
      </c>
      <c r="J503" s="35">
        <f ca="1">IF(ROW()&gt;计算结果!B$18+1,MAX(OFFSET(C503,0,0,-计算结果!B$18,1)),MAX(OFFSET(C503,0,0,-ROW(),1)))</f>
        <v>2599.4499999999998</v>
      </c>
      <c r="K503" s="35">
        <f ca="1">IF(ROW()&gt;计算结果!B$18+1,MIN(OFFSET(D503,0,0,-计算结果!B$18,1)),MIN(OFFSET(D503,0,0,-ROW(),1)))</f>
        <v>1604.81</v>
      </c>
      <c r="L503" s="35">
        <f t="shared" ca="1" si="78"/>
        <v>2481.0727272727258</v>
      </c>
      <c r="M503" s="35">
        <f t="shared" ca="1" si="79"/>
        <v>3037.5813636363632</v>
      </c>
      <c r="N503" s="35">
        <f t="shared" ca="1" si="80"/>
        <v>3594.0899999999997</v>
      </c>
      <c r="O503" s="35">
        <f t="shared" ca="1" si="81"/>
        <v>1486.432727272726</v>
      </c>
      <c r="P503" s="35">
        <f t="shared" ca="1" si="82"/>
        <v>1048.301363636363</v>
      </c>
      <c r="Q503" s="35">
        <f t="shared" ca="1" si="83"/>
        <v>610.17000000000007</v>
      </c>
      <c r="R503" s="34" t="str">
        <f t="shared" ca="1" si="84"/>
        <v>买</v>
      </c>
      <c r="S503" s="4" t="str">
        <f t="shared" ca="1" si="85"/>
        <v/>
      </c>
      <c r="T503" s="3">
        <f ca="1">IF(R502="买",E503/E502-1,0)-IF(S503=1,计算结果!B$17,0)</f>
        <v>-9.7170265277928269E-3</v>
      </c>
      <c r="U503" s="2">
        <f t="shared" ca="1" si="86"/>
        <v>2.7528060407973922</v>
      </c>
      <c r="V503" s="3">
        <f ca="1">1-U503/MAX(U$2:U503)</f>
        <v>9.7170265277928269E-3</v>
      </c>
      <c r="W503" s="35">
        <f t="shared" ca="1" si="87"/>
        <v>1065.4472727272741</v>
      </c>
    </row>
    <row r="504" spans="1:23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6">
        <v>71945035776</v>
      </c>
      <c r="G504" s="3">
        <f t="shared" si="77"/>
        <v>-6.5265608100694483E-2</v>
      </c>
      <c r="H504" s="3">
        <f>1-E504/MAX(E$2:E504)</f>
        <v>7.4348446983220295E-2</v>
      </c>
      <c r="I504" s="35">
        <f ca="1">IF(ROW()&gt;计算结果!B$18+1,AVERAGE(OFFSET(C504,0,0,-计算结果!B$18,3)),AVERAGE(OFFSET(C504,0,0,-ROW(),3)))</f>
        <v>2060.893333333333</v>
      </c>
      <c r="J504" s="35">
        <f ca="1">IF(ROW()&gt;计算结果!B$18+1,MAX(OFFSET(C504,0,0,-计算结果!B$18,1)),MAX(OFFSET(C504,0,0,-ROW(),1)))</f>
        <v>2599.4499999999998</v>
      </c>
      <c r="K504" s="35">
        <f ca="1">IF(ROW()&gt;计算结果!B$18+1,MIN(OFFSET(D504,0,0,-计算结果!B$18,1)),MIN(OFFSET(D504,0,0,-ROW(),1)))</f>
        <v>1604.81</v>
      </c>
      <c r="L504" s="35">
        <f t="shared" ca="1" si="78"/>
        <v>2516.976666666666</v>
      </c>
      <c r="M504" s="35">
        <f t="shared" ca="1" si="79"/>
        <v>3055.5333333333324</v>
      </c>
      <c r="N504" s="35">
        <f t="shared" ca="1" si="80"/>
        <v>3594.0899999999997</v>
      </c>
      <c r="O504" s="35">
        <f t="shared" ca="1" si="81"/>
        <v>1522.3366666666661</v>
      </c>
      <c r="P504" s="35">
        <f t="shared" ca="1" si="82"/>
        <v>1066.2533333333331</v>
      </c>
      <c r="Q504" s="35">
        <f t="shared" ca="1" si="83"/>
        <v>610.17000000000007</v>
      </c>
      <c r="R504" s="34" t="str">
        <f t="shared" ca="1" si="84"/>
        <v>买</v>
      </c>
      <c r="S504" s="4" t="str">
        <f t="shared" ca="1" si="85"/>
        <v/>
      </c>
      <c r="T504" s="3">
        <f ca="1">IF(R503="买",E504/E503-1,0)-IF(S504=1,计算结果!B$17,0)</f>
        <v>-6.5265608100694483E-2</v>
      </c>
      <c r="U504" s="2">
        <f t="shared" ca="1" si="86"/>
        <v>2.5731424805614851</v>
      </c>
      <c r="V504" s="3">
        <f ca="1">1-U504/MAX(U$2:U504)</f>
        <v>7.4348446983220295E-2</v>
      </c>
      <c r="W504" s="35">
        <f t="shared" ca="1" si="87"/>
        <v>862.99333333333379</v>
      </c>
    </row>
    <row r="505" spans="1:23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6">
        <v>57578102784</v>
      </c>
      <c r="G505" s="3">
        <f t="shared" si="77"/>
        <v>4.1252153790041213E-3</v>
      </c>
      <c r="H505" s="3">
        <f>1-E505/MAX(E$2:E505)</f>
        <v>7.052993496111637E-2</v>
      </c>
      <c r="I505" s="35">
        <f ca="1">IF(ROW()&gt;计算结果!B$18+1,AVERAGE(OFFSET(C505,0,0,-计算结果!B$18,3)),AVERAGE(OFFSET(C505,0,0,-ROW(),3)))</f>
        <v>2077.454999999999</v>
      </c>
      <c r="J505" s="35">
        <f ca="1">IF(ROW()&gt;计算结果!B$18+1,MAX(OFFSET(C505,0,0,-计算结果!B$18,1)),MAX(OFFSET(C505,0,0,-ROW(),1)))</f>
        <v>2599.4499999999998</v>
      </c>
      <c r="K505" s="35">
        <f ca="1">IF(ROW()&gt;计算结果!B$18+1,MIN(OFFSET(D505,0,0,-计算结果!B$18,1)),MIN(OFFSET(D505,0,0,-ROW(),1)))</f>
        <v>1604.81</v>
      </c>
      <c r="L505" s="35">
        <f t="shared" ca="1" si="78"/>
        <v>2550.0999999999981</v>
      </c>
      <c r="M505" s="35">
        <f t="shared" ca="1" si="79"/>
        <v>3072.0949999999989</v>
      </c>
      <c r="N505" s="35">
        <f t="shared" ca="1" si="80"/>
        <v>3594.0899999999997</v>
      </c>
      <c r="O505" s="35">
        <f t="shared" ca="1" si="81"/>
        <v>1555.4599999999982</v>
      </c>
      <c r="P505" s="35">
        <f t="shared" ca="1" si="82"/>
        <v>1082.8149999999991</v>
      </c>
      <c r="Q505" s="35">
        <f t="shared" ca="1" si="83"/>
        <v>610.17000000000007</v>
      </c>
      <c r="R505" s="34" t="str">
        <f t="shared" ca="1" si="84"/>
        <v>买</v>
      </c>
      <c r="S505" s="4" t="str">
        <f t="shared" ca="1" si="85"/>
        <v/>
      </c>
      <c r="T505" s="3">
        <f ca="1">IF(R504="买",E505/E504-1,0)-IF(S505=1,计算结果!B$17,0)</f>
        <v>4.1252153790041213E-3</v>
      </c>
      <c r="U505" s="2">
        <f t="shared" ca="1" si="86"/>
        <v>2.583757247494666</v>
      </c>
      <c r="V505" s="3">
        <f ca="1">1-U505/MAX(U$2:U505)</f>
        <v>7.0529934961116592E-2</v>
      </c>
      <c r="W505" s="35">
        <f t="shared" ca="1" si="87"/>
        <v>839.71000000000186</v>
      </c>
    </row>
    <row r="506" spans="1:23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6">
        <v>53535113216</v>
      </c>
      <c r="G506" s="3">
        <f t="shared" si="77"/>
        <v>-4.0569145405127904E-2</v>
      </c>
      <c r="H506" s="3">
        <f>1-E506/MAX(E$2:E506)</f>
        <v>0.10823774117939244</v>
      </c>
      <c r="I506" s="35">
        <f ca="1">IF(ROW()&gt;计算结果!B$18+1,AVERAGE(OFFSET(C506,0,0,-计算结果!B$18,3)),AVERAGE(OFFSET(C506,0,0,-ROW(),3)))</f>
        <v>2092.9856060606053</v>
      </c>
      <c r="J506" s="35">
        <f ca="1">IF(ROW()&gt;计算结果!B$18+1,MAX(OFFSET(C506,0,0,-计算结果!B$18,1)),MAX(OFFSET(C506,0,0,-ROW(),1)))</f>
        <v>2599.4499999999998</v>
      </c>
      <c r="K506" s="35">
        <f ca="1">IF(ROW()&gt;计算结果!B$18+1,MIN(OFFSET(D506,0,0,-计算结果!B$18,1)),MIN(OFFSET(D506,0,0,-ROW(),1)))</f>
        <v>1671.67</v>
      </c>
      <c r="L506" s="35">
        <f t="shared" ca="1" si="78"/>
        <v>2514.3012121212105</v>
      </c>
      <c r="M506" s="35">
        <f t="shared" ca="1" si="79"/>
        <v>3020.765606060605</v>
      </c>
      <c r="N506" s="35">
        <f t="shared" ca="1" si="80"/>
        <v>3527.2299999999996</v>
      </c>
      <c r="O506" s="35">
        <f t="shared" ca="1" si="81"/>
        <v>1586.5212121212107</v>
      </c>
      <c r="P506" s="35">
        <f t="shared" ca="1" si="82"/>
        <v>1165.2056060606055</v>
      </c>
      <c r="Q506" s="35">
        <f t="shared" ca="1" si="83"/>
        <v>743.89000000000033</v>
      </c>
      <c r="R506" s="34" t="str">
        <f t="shared" ca="1" si="84"/>
        <v>买</v>
      </c>
      <c r="S506" s="4" t="str">
        <f t="shared" ca="1" si="85"/>
        <v/>
      </c>
      <c r="T506" s="3">
        <f ca="1">IF(R505="买",E506/E505-1,0)-IF(S506=1,计算结果!B$17,0)</f>
        <v>-4.0569145405127904E-2</v>
      </c>
      <c r="U506" s="2">
        <f t="shared" ca="1" si="86"/>
        <v>2.4789364240295018</v>
      </c>
      <c r="V506" s="3">
        <f ca="1">1-U506/MAX(U$2:U506)</f>
        <v>0.10823774117939267</v>
      </c>
      <c r="W506" s="35">
        <f t="shared" ca="1" si="87"/>
        <v>711.47878787878926</v>
      </c>
    </row>
    <row r="507" spans="1:23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6">
        <v>42358009856</v>
      </c>
      <c r="G507" s="3">
        <f t="shared" si="77"/>
        <v>-1.1401218450826756E-2</v>
      </c>
      <c r="H507" s="3">
        <f>1-E507/MAX(E$2:E507)</f>
        <v>0.11840491749840887</v>
      </c>
      <c r="I507" s="35">
        <f ca="1">IF(ROW()&gt;计算结果!B$18+1,AVERAGE(OFFSET(C507,0,0,-计算结果!B$18,3)),AVERAGE(OFFSET(C507,0,0,-ROW(),3)))</f>
        <v>2106.0426515151512</v>
      </c>
      <c r="J507" s="35">
        <f ca="1">IF(ROW()&gt;计算结果!B$18+1,MAX(OFFSET(C507,0,0,-计算结果!B$18,1)),MAX(OFFSET(C507,0,0,-ROW(),1)))</f>
        <v>2599.4499999999998</v>
      </c>
      <c r="K507" s="35">
        <f ca="1">IF(ROW()&gt;计算结果!B$18+1,MIN(OFFSET(D507,0,0,-计算结果!B$18,1)),MIN(OFFSET(D507,0,0,-ROW(),1)))</f>
        <v>1705.91</v>
      </c>
      <c r="L507" s="35">
        <f t="shared" ca="1" si="78"/>
        <v>2506.1753030303025</v>
      </c>
      <c r="M507" s="35">
        <f t="shared" ca="1" si="79"/>
        <v>2999.5826515151512</v>
      </c>
      <c r="N507" s="35">
        <f t="shared" ca="1" si="80"/>
        <v>3492.99</v>
      </c>
      <c r="O507" s="35">
        <f t="shared" ca="1" si="81"/>
        <v>1612.6353030303026</v>
      </c>
      <c r="P507" s="35">
        <f t="shared" ca="1" si="82"/>
        <v>1212.5026515151515</v>
      </c>
      <c r="Q507" s="35">
        <f t="shared" ca="1" si="83"/>
        <v>812.37000000000035</v>
      </c>
      <c r="R507" s="34" t="str">
        <f t="shared" ca="1" si="84"/>
        <v>买</v>
      </c>
      <c r="S507" s="4" t="str">
        <f t="shared" ca="1" si="85"/>
        <v/>
      </c>
      <c r="T507" s="3">
        <f ca="1">IF(R506="买",E507/E506-1,0)-IF(S507=1,计算结果!B$17,0)</f>
        <v>-1.1401218450826756E-2</v>
      </c>
      <c r="U507" s="2">
        <f t="shared" ca="1" si="86"/>
        <v>2.45067352833343</v>
      </c>
      <c r="V507" s="3">
        <f ca="1">1-U507/MAX(U$2:U507)</f>
        <v>0.1184049174984092</v>
      </c>
      <c r="W507" s="35">
        <f t="shared" ca="1" si="87"/>
        <v>659.16469696969762</v>
      </c>
    </row>
    <row r="508" spans="1:23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6">
        <v>61206503424</v>
      </c>
      <c r="G508" s="3">
        <f t="shared" si="77"/>
        <v>1.9473545206444065E-2</v>
      </c>
      <c r="H508" s="3">
        <f>1-E508/MAX(E$2:E508)</f>
        <v>0.10123713580553528</v>
      </c>
      <c r="I508" s="35">
        <f ca="1">IF(ROW()&gt;计算结果!B$18+1,AVERAGE(OFFSET(C508,0,0,-计算结果!B$18,3)),AVERAGE(OFFSET(C508,0,0,-ROW(),3)))</f>
        <v>2118.5034848484847</v>
      </c>
      <c r="J508" s="35">
        <f ca="1">IF(ROW()&gt;计算结果!B$18+1,MAX(OFFSET(C508,0,0,-计算结果!B$18,1)),MAX(OFFSET(C508,0,0,-ROW(),1)))</f>
        <v>2599.4499999999998</v>
      </c>
      <c r="K508" s="35">
        <f ca="1">IF(ROW()&gt;计算结果!B$18+1,MIN(OFFSET(D508,0,0,-计算结果!B$18,1)),MIN(OFFSET(D508,0,0,-ROW(),1)))</f>
        <v>1705.91</v>
      </c>
      <c r="L508" s="35">
        <f t="shared" ca="1" si="78"/>
        <v>2531.0969696969696</v>
      </c>
      <c r="M508" s="35">
        <f t="shared" ca="1" si="79"/>
        <v>3012.0434848484847</v>
      </c>
      <c r="N508" s="35">
        <f t="shared" ca="1" si="80"/>
        <v>3492.99</v>
      </c>
      <c r="O508" s="35">
        <f t="shared" ca="1" si="81"/>
        <v>1637.5569696969696</v>
      </c>
      <c r="P508" s="35">
        <f t="shared" ca="1" si="82"/>
        <v>1224.963484848485</v>
      </c>
      <c r="Q508" s="35">
        <f t="shared" ca="1" si="83"/>
        <v>812.37000000000035</v>
      </c>
      <c r="R508" s="34" t="str">
        <f t="shared" ca="1" si="84"/>
        <v>买</v>
      </c>
      <c r="S508" s="4" t="str">
        <f t="shared" ca="1" si="85"/>
        <v/>
      </c>
      <c r="T508" s="3">
        <f ca="1">IF(R507="买",E508/E507-1,0)-IF(S508=1,计算结果!B$17,0)</f>
        <v>1.9473545206444065E-2</v>
      </c>
      <c r="U508" s="2">
        <f t="shared" ca="1" si="86"/>
        <v>2.4983968300736668</v>
      </c>
      <c r="V508" s="3">
        <f ca="1">1-U508/MAX(U$2:U508)</f>
        <v>0.10123713580553573</v>
      </c>
      <c r="W508" s="35">
        <f t="shared" ca="1" si="87"/>
        <v>678.48303030303032</v>
      </c>
    </row>
    <row r="509" spans="1:23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6">
        <v>66203344896</v>
      </c>
      <c r="G509" s="3">
        <f t="shared" si="77"/>
        <v>2.320771661974752E-2</v>
      </c>
      <c r="H509" s="3">
        <f>1-E509/MAX(E$2:E509)</f>
        <v>8.0378901944957559E-2</v>
      </c>
      <c r="I509" s="35">
        <f ca="1">IF(ROW()&gt;计算结果!B$18+1,AVERAGE(OFFSET(C509,0,0,-计算结果!B$18,3)),AVERAGE(OFFSET(C509,0,0,-ROW(),3)))</f>
        <v>2132.1220454545451</v>
      </c>
      <c r="J509" s="35">
        <f ca="1">IF(ROW()&gt;计算结果!B$18+1,MAX(OFFSET(C509,0,0,-计算结果!B$18,1)),MAX(OFFSET(C509,0,0,-ROW(),1)))</f>
        <v>2599.4499999999998</v>
      </c>
      <c r="K509" s="35">
        <f ca="1">IF(ROW()&gt;计算结果!B$18+1,MIN(OFFSET(D509,0,0,-计算结果!B$18,1)),MIN(OFFSET(D509,0,0,-ROW(),1)))</f>
        <v>1705.91</v>
      </c>
      <c r="L509" s="35">
        <f t="shared" ca="1" si="78"/>
        <v>2558.3340909090903</v>
      </c>
      <c r="M509" s="35">
        <f t="shared" ca="1" si="79"/>
        <v>3025.6620454545446</v>
      </c>
      <c r="N509" s="35">
        <f t="shared" ca="1" si="80"/>
        <v>3492.99</v>
      </c>
      <c r="O509" s="35">
        <f t="shared" ca="1" si="81"/>
        <v>1664.7940909090903</v>
      </c>
      <c r="P509" s="35">
        <f t="shared" ca="1" si="82"/>
        <v>1238.5820454545453</v>
      </c>
      <c r="Q509" s="35">
        <f t="shared" ca="1" si="83"/>
        <v>812.37000000000035</v>
      </c>
      <c r="R509" s="34" t="str">
        <f t="shared" ca="1" si="84"/>
        <v>买</v>
      </c>
      <c r="S509" s="4" t="str">
        <f t="shared" ca="1" si="85"/>
        <v/>
      </c>
      <c r="T509" s="3">
        <f ca="1">IF(R508="买",E509/E508-1,0)-IF(S509=1,计算结果!B$17,0)</f>
        <v>2.320771661974752E-2</v>
      </c>
      <c r="U509" s="2">
        <f t="shared" ca="1" si="86"/>
        <v>2.5563789157096921</v>
      </c>
      <c r="V509" s="3">
        <f ca="1">1-U509/MAX(U$2:U509)</f>
        <v>8.0378901944957892E-2</v>
      </c>
      <c r="W509" s="35">
        <f t="shared" ca="1" si="87"/>
        <v>704.99590909090966</v>
      </c>
    </row>
    <row r="510" spans="1:23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6">
        <v>58367504384</v>
      </c>
      <c r="G510" s="3">
        <f t="shared" si="77"/>
        <v>1.7220935188350106E-2</v>
      </c>
      <c r="H510" s="3">
        <f>1-E510/MAX(E$2:E510)</f>
        <v>6.4542166617512442E-2</v>
      </c>
      <c r="I510" s="35">
        <f ca="1">IF(ROW()&gt;计算结果!B$18+1,AVERAGE(OFFSET(C510,0,0,-计算结果!B$18,3)),AVERAGE(OFFSET(C510,0,0,-ROW(),3)))</f>
        <v>2145.7428030303026</v>
      </c>
      <c r="J510" s="35">
        <f ca="1">IF(ROW()&gt;计算结果!B$18+1,MAX(OFFSET(C510,0,0,-计算结果!B$18,1)),MAX(OFFSET(C510,0,0,-ROW(),1)))</f>
        <v>2599.4499999999998</v>
      </c>
      <c r="K510" s="35">
        <f ca="1">IF(ROW()&gt;计算结果!B$18+1,MIN(OFFSET(D510,0,0,-计算结果!B$18,1)),MIN(OFFSET(D510,0,0,-ROW(),1)))</f>
        <v>1705.91</v>
      </c>
      <c r="L510" s="35">
        <f t="shared" ca="1" si="78"/>
        <v>2585.5756060606054</v>
      </c>
      <c r="M510" s="35">
        <f t="shared" ca="1" si="79"/>
        <v>3039.2828030303026</v>
      </c>
      <c r="N510" s="35">
        <f t="shared" ca="1" si="80"/>
        <v>3492.99</v>
      </c>
      <c r="O510" s="35">
        <f t="shared" ca="1" si="81"/>
        <v>1692.0356060606055</v>
      </c>
      <c r="P510" s="35">
        <f t="shared" ca="1" si="82"/>
        <v>1252.2028030303029</v>
      </c>
      <c r="Q510" s="35">
        <f t="shared" ca="1" si="83"/>
        <v>812.37000000000035</v>
      </c>
      <c r="R510" s="34" t="str">
        <f t="shared" ca="1" si="84"/>
        <v>买</v>
      </c>
      <c r="S510" s="4" t="str">
        <f t="shared" ca="1" si="85"/>
        <v/>
      </c>
      <c r="T510" s="3">
        <f ca="1">IF(R509="买",E510/E509-1,0)-IF(S510=1,计算结果!B$17,0)</f>
        <v>1.7220935188350106E-2</v>
      </c>
      <c r="U510" s="2">
        <f t="shared" ca="1" si="86"/>
        <v>2.6004021513339932</v>
      </c>
      <c r="V510" s="3">
        <f ca="1">1-U510/MAX(U$2:U510)</f>
        <v>6.4542166617512775E-2</v>
      </c>
      <c r="W510" s="35">
        <f t="shared" ca="1" si="87"/>
        <v>718.56439393939445</v>
      </c>
    </row>
    <row r="511" spans="1:23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6">
        <v>51302932480</v>
      </c>
      <c r="G511" s="3">
        <f t="shared" si="77"/>
        <v>-5.5380403219115193E-3</v>
      </c>
      <c r="H511" s="3">
        <f>1-E511/MAX(E$2:E511)</f>
        <v>6.9722769818232666E-2</v>
      </c>
      <c r="I511" s="35">
        <f ca="1">IF(ROW()&gt;计算结果!B$18+1,AVERAGE(OFFSET(C511,0,0,-计算结果!B$18,3)),AVERAGE(OFFSET(C511,0,0,-ROW(),3)))</f>
        <v>2160.0392424242423</v>
      </c>
      <c r="J511" s="35">
        <f ca="1">IF(ROW()&gt;计算结果!B$18+1,MAX(OFFSET(C511,0,0,-计算结果!B$18,1)),MAX(OFFSET(C511,0,0,-ROW(),1)))</f>
        <v>2599.4499999999998</v>
      </c>
      <c r="K511" s="35">
        <f ca="1">IF(ROW()&gt;计算结果!B$18+1,MIN(OFFSET(D511,0,0,-计算结果!B$18,1)),MIN(OFFSET(D511,0,0,-ROW(),1)))</f>
        <v>1705.91</v>
      </c>
      <c r="L511" s="35">
        <f t="shared" ca="1" si="78"/>
        <v>2614.1684848484847</v>
      </c>
      <c r="M511" s="35">
        <f t="shared" ca="1" si="79"/>
        <v>3053.5792424242427</v>
      </c>
      <c r="N511" s="35">
        <f t="shared" ca="1" si="80"/>
        <v>3492.99</v>
      </c>
      <c r="O511" s="35">
        <f t="shared" ca="1" si="81"/>
        <v>1720.6284848484847</v>
      </c>
      <c r="P511" s="35">
        <f t="shared" ca="1" si="82"/>
        <v>1266.4992424242425</v>
      </c>
      <c r="Q511" s="35">
        <f t="shared" ca="1" si="83"/>
        <v>812.37000000000035</v>
      </c>
      <c r="R511" s="34" t="str">
        <f t="shared" ca="1" si="84"/>
        <v>买</v>
      </c>
      <c r="S511" s="4" t="str">
        <f t="shared" ca="1" si="85"/>
        <v/>
      </c>
      <c r="T511" s="3">
        <f ca="1">IF(R510="买",E511/E510-1,0)-IF(S511=1,计算结果!B$17,0)</f>
        <v>-5.5380403219115193E-3</v>
      </c>
      <c r="U511" s="2">
        <f t="shared" ca="1" si="86"/>
        <v>2.5860010193667202</v>
      </c>
      <c r="V511" s="3">
        <f ca="1">1-U511/MAX(U$2:U511)</f>
        <v>6.9722769818232888E-2</v>
      </c>
      <c r="W511" s="35">
        <f t="shared" ca="1" si="87"/>
        <v>676.62151515151527</v>
      </c>
    </row>
    <row r="512" spans="1:23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6">
        <v>51709435904</v>
      </c>
      <c r="G512" s="3">
        <f t="shared" si="77"/>
        <v>3.6767129001981314E-2</v>
      </c>
      <c r="H512" s="3">
        <f>1-E512/MAX(E$2:E512)</f>
        <v>3.5519146888533637E-2</v>
      </c>
      <c r="I512" s="35">
        <f ca="1">IF(ROW()&gt;计算结果!B$18+1,AVERAGE(OFFSET(C512,0,0,-计算结果!B$18,3)),AVERAGE(OFFSET(C512,0,0,-ROW(),3)))</f>
        <v>2175.1978787878788</v>
      </c>
      <c r="J512" s="35">
        <f ca="1">IF(ROW()&gt;计算结果!B$18+1,MAX(OFFSET(C512,0,0,-计算结果!B$18,1)),MAX(OFFSET(C512,0,0,-ROW(),1)))</f>
        <v>2599.4499999999998</v>
      </c>
      <c r="K512" s="35">
        <f ca="1">IF(ROW()&gt;计算结果!B$18+1,MIN(OFFSET(D512,0,0,-计算结果!B$18,1)),MIN(OFFSET(D512,0,0,-ROW(),1)))</f>
        <v>1705.91</v>
      </c>
      <c r="L512" s="35">
        <f t="shared" ca="1" si="78"/>
        <v>2644.4857575757578</v>
      </c>
      <c r="M512" s="35">
        <f t="shared" ca="1" si="79"/>
        <v>3068.7378787878788</v>
      </c>
      <c r="N512" s="35">
        <f t="shared" ca="1" si="80"/>
        <v>3492.99</v>
      </c>
      <c r="O512" s="35">
        <f t="shared" ca="1" si="81"/>
        <v>1750.9457575757579</v>
      </c>
      <c r="P512" s="35">
        <f t="shared" ca="1" si="82"/>
        <v>1281.6578787878791</v>
      </c>
      <c r="Q512" s="35">
        <f t="shared" ca="1" si="83"/>
        <v>812.37000000000035</v>
      </c>
      <c r="R512" s="34" t="str">
        <f t="shared" ca="1" si="84"/>
        <v>买</v>
      </c>
      <c r="S512" s="4" t="str">
        <f t="shared" ca="1" si="85"/>
        <v/>
      </c>
      <c r="T512" s="3">
        <f ca="1">IF(R511="买",E512/E511-1,0)-IF(S512=1,计算结果!B$17,0)</f>
        <v>3.6767129001981314E-2</v>
      </c>
      <c r="U512" s="2">
        <f t="shared" ca="1" si="86"/>
        <v>2.6810808524450316</v>
      </c>
      <c r="V512" s="3">
        <f ca="1">1-U512/MAX(U$2:U512)</f>
        <v>3.551914688853397E-2</v>
      </c>
      <c r="W512" s="35">
        <f t="shared" ca="1" si="87"/>
        <v>734.44424242424202</v>
      </c>
    </row>
    <row r="513" spans="1:23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6">
        <v>48227864576</v>
      </c>
      <c r="G513" s="3">
        <f t="shared" si="77"/>
        <v>1.4983563947710499E-2</v>
      </c>
      <c r="H513" s="3">
        <f>1-E513/MAX(E$2:E513)</f>
        <v>2.1067786349595607E-2</v>
      </c>
      <c r="I513" s="35">
        <f ca="1">IF(ROW()&gt;计算结果!B$18+1,AVERAGE(OFFSET(C513,0,0,-计算结果!B$18,3)),AVERAGE(OFFSET(C513,0,0,-ROW(),3)))</f>
        <v>2192.9613636363633</v>
      </c>
      <c r="J513" s="35">
        <f ca="1">IF(ROW()&gt;计算结果!B$18+1,MAX(OFFSET(C513,0,0,-计算结果!B$18,1)),MAX(OFFSET(C513,0,0,-ROW(),1)))</f>
        <v>2599.4499999999998</v>
      </c>
      <c r="K513" s="35">
        <f ca="1">IF(ROW()&gt;计算结果!B$18+1,MIN(OFFSET(D513,0,0,-计算结果!B$18,1)),MIN(OFFSET(D513,0,0,-ROW(),1)))</f>
        <v>1705.91</v>
      </c>
      <c r="L513" s="35">
        <f t="shared" ca="1" si="78"/>
        <v>2680.0127272727268</v>
      </c>
      <c r="M513" s="35">
        <f t="shared" ca="1" si="79"/>
        <v>3086.5013636363637</v>
      </c>
      <c r="N513" s="35">
        <f t="shared" ca="1" si="80"/>
        <v>3492.99</v>
      </c>
      <c r="O513" s="35">
        <f t="shared" ca="1" si="81"/>
        <v>1786.4727272727268</v>
      </c>
      <c r="P513" s="35">
        <f t="shared" ca="1" si="82"/>
        <v>1299.4213636363636</v>
      </c>
      <c r="Q513" s="35">
        <f t="shared" ca="1" si="83"/>
        <v>812.37000000000035</v>
      </c>
      <c r="R513" s="34" t="str">
        <f t="shared" ca="1" si="84"/>
        <v>买</v>
      </c>
      <c r="S513" s="4" t="str">
        <f t="shared" ca="1" si="85"/>
        <v/>
      </c>
      <c r="T513" s="3">
        <f ca="1">IF(R512="买",E513/E512-1,0)-IF(S513=1,计算结果!B$17,0)</f>
        <v>1.4983563947710499E-2</v>
      </c>
      <c r="U513" s="2">
        <f t="shared" ca="1" si="86"/>
        <v>2.7212529988466239</v>
      </c>
      <c r="V513" s="3">
        <f ca="1">1-U513/MAX(U$2:U513)</f>
        <v>2.1067786349595941E-2</v>
      </c>
      <c r="W513" s="35">
        <f t="shared" ca="1" si="87"/>
        <v>736.15727272727327</v>
      </c>
    </row>
    <row r="514" spans="1:23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6">
        <v>58462269440</v>
      </c>
      <c r="G514" s="3">
        <f t="shared" si="77"/>
        <v>2.6052175705513658E-2</v>
      </c>
      <c r="H514" s="3">
        <f>1-E514/MAX(E$2:E514)</f>
        <v>0</v>
      </c>
      <c r="I514" s="35">
        <f ca="1">IF(ROW()&gt;计算结果!B$18+1,AVERAGE(OFFSET(C514,0,0,-计算结果!B$18,3)),AVERAGE(OFFSET(C514,0,0,-ROW(),3)))</f>
        <v>2211.2765151515146</v>
      </c>
      <c r="J514" s="35">
        <f ca="1">IF(ROW()&gt;计算结果!B$18+1,MAX(OFFSET(C514,0,0,-计算结果!B$18,1)),MAX(OFFSET(C514,0,0,-ROW(),1)))</f>
        <v>2599.4499999999998</v>
      </c>
      <c r="K514" s="35">
        <f ca="1">IF(ROW()&gt;计算结果!B$18+1,MIN(OFFSET(D514,0,0,-计算结果!B$18,1)),MIN(OFFSET(D514,0,0,-ROW(),1)))</f>
        <v>1772.11</v>
      </c>
      <c r="L514" s="35">
        <f t="shared" ca="1" si="78"/>
        <v>2650.4430303030294</v>
      </c>
      <c r="M514" s="35">
        <f t="shared" ca="1" si="79"/>
        <v>3038.6165151515152</v>
      </c>
      <c r="N514" s="35">
        <f t="shared" ca="1" si="80"/>
        <v>3426.79</v>
      </c>
      <c r="O514" s="35">
        <f t="shared" ca="1" si="81"/>
        <v>1823.1030303030293</v>
      </c>
      <c r="P514" s="35">
        <f t="shared" ca="1" si="82"/>
        <v>1383.9365151515146</v>
      </c>
      <c r="Q514" s="35">
        <f t="shared" ca="1" si="83"/>
        <v>944.77</v>
      </c>
      <c r="R514" s="34" t="str">
        <f t="shared" ca="1" si="84"/>
        <v>买</v>
      </c>
      <c r="S514" s="4" t="str">
        <f t="shared" ca="1" si="85"/>
        <v/>
      </c>
      <c r="T514" s="3">
        <f ca="1">IF(R513="买",E514/E513-1,0)-IF(S514=1,计算结果!B$17,0)</f>
        <v>2.6052175705513658E-2</v>
      </c>
      <c r="U514" s="2">
        <f t="shared" ca="1" si="86"/>
        <v>2.792147560111732</v>
      </c>
      <c r="V514" s="3">
        <f ca="1">1-U514/MAX(U$2:U514)</f>
        <v>0</v>
      </c>
      <c r="W514" s="35">
        <f t="shared" ca="1" si="87"/>
        <v>765.24696969697061</v>
      </c>
    </row>
    <row r="515" spans="1:23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6">
        <v>67415687168</v>
      </c>
      <c r="G515" s="3">
        <f t="shared" ref="G515:G578" si="88">E515/E514-1</f>
        <v>3.1015898159058919E-2</v>
      </c>
      <c r="H515" s="3">
        <f>1-E515/MAX(E$2:E515)</f>
        <v>0</v>
      </c>
      <c r="I515" s="35">
        <f ca="1">IF(ROW()&gt;计算结果!B$18+1,AVERAGE(OFFSET(C515,0,0,-计算结果!B$18,3)),AVERAGE(OFFSET(C515,0,0,-ROW(),3)))</f>
        <v>2230.6003030303023</v>
      </c>
      <c r="J515" s="35">
        <f ca="1">IF(ROW()&gt;计算结果!B$18+1,MAX(OFFSET(C515,0,0,-计算结果!B$18,1)),MAX(OFFSET(C515,0,0,-ROW(),1)))</f>
        <v>2669.18</v>
      </c>
      <c r="K515" s="35">
        <f ca="1">IF(ROW()&gt;计算结果!B$18+1,MIN(OFFSET(D515,0,0,-计算结果!B$18,1)),MIN(OFFSET(D515,0,0,-ROW(),1)))</f>
        <v>1779.56</v>
      </c>
      <c r="L515" s="35">
        <f t="shared" ref="L515:L578" ca="1" si="89">I515+I515-K515</f>
        <v>2681.6406060606046</v>
      </c>
      <c r="M515" s="35">
        <f t="shared" ref="M515:M578" ca="1" si="90">I515+J515-K515</f>
        <v>3120.2203030303021</v>
      </c>
      <c r="N515" s="35">
        <f t="shared" ref="N515:N578" ca="1" si="91">2*J515-K515</f>
        <v>3558.7999999999997</v>
      </c>
      <c r="O515" s="35">
        <f t="shared" ref="O515:O578" ca="1" si="92">I515-(J515-I515)</f>
        <v>1792.0206060606047</v>
      </c>
      <c r="P515" s="35">
        <f t="shared" ref="P515:P578" ca="1" si="93">I515-(J515-K515)</f>
        <v>1340.9803030303024</v>
      </c>
      <c r="Q515" s="35">
        <f t="shared" ref="Q515:Q578" ca="1" si="94">2*K515-J515</f>
        <v>889.94</v>
      </c>
      <c r="R515" s="34" t="str">
        <f t="shared" ca="1" si="84"/>
        <v>买</v>
      </c>
      <c r="S515" s="4" t="str">
        <f t="shared" ca="1" si="85"/>
        <v/>
      </c>
      <c r="T515" s="3">
        <f ca="1">IF(R514="买",E515/E514-1,0)-IF(S515=1,计算结果!B$17,0)</f>
        <v>3.1015898159058919E-2</v>
      </c>
      <c r="U515" s="2">
        <f t="shared" ca="1" si="86"/>
        <v>2.8787485244812223</v>
      </c>
      <c r="V515" s="3">
        <f ca="1">1-U515/MAX(U$2:U515)</f>
        <v>0</v>
      </c>
      <c r="W515" s="35">
        <f t="shared" ca="1" si="87"/>
        <v>876.60939393939543</v>
      </c>
    </row>
    <row r="516" spans="1:23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6">
        <v>71597580288</v>
      </c>
      <c r="G516" s="3">
        <f t="shared" si="88"/>
        <v>3.0390125270267632E-3</v>
      </c>
      <c r="H516" s="3">
        <f>1-E516/MAX(E$2:E516)</f>
        <v>0</v>
      </c>
      <c r="I516" s="35">
        <f ca="1">IF(ROW()&gt;计算结果!B$18+1,AVERAGE(OFFSET(C516,0,0,-计算结果!B$18,3)),AVERAGE(OFFSET(C516,0,0,-ROW(),3)))</f>
        <v>2250.7374242424235</v>
      </c>
      <c r="J516" s="35">
        <f ca="1">IF(ROW()&gt;计算结果!B$18+1,MAX(OFFSET(C516,0,0,-计算结果!B$18,1)),MAX(OFFSET(C516,0,0,-ROW(),1)))</f>
        <v>2717.57</v>
      </c>
      <c r="K516" s="35">
        <f ca="1">IF(ROW()&gt;计算结果!B$18+1,MIN(OFFSET(D516,0,0,-计算结果!B$18,1)),MIN(OFFSET(D516,0,0,-ROW(),1)))</f>
        <v>1805.2</v>
      </c>
      <c r="L516" s="35">
        <f t="shared" ca="1" si="89"/>
        <v>2696.2748484848471</v>
      </c>
      <c r="M516" s="35">
        <f t="shared" ca="1" si="90"/>
        <v>3163.1074242424238</v>
      </c>
      <c r="N516" s="35">
        <f t="shared" ca="1" si="91"/>
        <v>3629.9400000000005</v>
      </c>
      <c r="O516" s="35">
        <f t="shared" ca="1" si="92"/>
        <v>1783.9048484848468</v>
      </c>
      <c r="P516" s="35">
        <f t="shared" ca="1" si="93"/>
        <v>1338.3674242424233</v>
      </c>
      <c r="Q516" s="35">
        <f t="shared" ca="1" si="94"/>
        <v>892.82999999999993</v>
      </c>
      <c r="R516" s="34" t="str">
        <f t="shared" ref="R516:R579" ca="1" si="95">IF(OR(AND(E516&lt;N516,E516&gt;I516),E516&lt;Q516),"买","卖")</f>
        <v>买</v>
      </c>
      <c r="S516" s="4" t="str">
        <f t="shared" ref="S516:S579" ca="1" si="96">IF(R515&lt;&gt;R516,1,"")</f>
        <v/>
      </c>
      <c r="T516" s="3">
        <f ca="1">IF(R515="买",E516/E515-1,0)-IF(S516=1,计算结果!B$17,0)</f>
        <v>3.0390125270267632E-3</v>
      </c>
      <c r="U516" s="2">
        <f t="shared" ref="U516:U579" ca="1" si="97">IFERROR(U515*(1+T516),U515)</f>
        <v>2.8874970773092805</v>
      </c>
      <c r="V516" s="3">
        <f ca="1">1-U516/MAX(U$2:U516)</f>
        <v>0</v>
      </c>
      <c r="W516" s="35">
        <f t="shared" ref="W516:W579" ca="1" si="98">E516-O516</f>
        <v>892.83515151515303</v>
      </c>
    </row>
    <row r="517" spans="1:23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6">
        <v>70981615616</v>
      </c>
      <c r="G517" s="3">
        <f t="shared" si="88"/>
        <v>1.1558836495139557E-2</v>
      </c>
      <c r="H517" s="3">
        <f>1-E517/MAX(E$2:E517)</f>
        <v>0</v>
      </c>
      <c r="I517" s="35">
        <f ca="1">IF(ROW()&gt;计算结果!B$18+1,AVERAGE(OFFSET(C517,0,0,-计算结果!B$18,3)),AVERAGE(OFFSET(C517,0,0,-ROW(),3)))</f>
        <v>2270.2947727272722</v>
      </c>
      <c r="J517" s="35">
        <f ca="1">IF(ROW()&gt;计算结果!B$18+1,MAX(OFFSET(C517,0,0,-计算结果!B$18,1)),MAX(OFFSET(C517,0,0,-ROW(),1)))</f>
        <v>2717.57</v>
      </c>
      <c r="K517" s="35">
        <f ca="1">IF(ROW()&gt;计算结果!B$18+1,MIN(OFFSET(D517,0,0,-计算结果!B$18,1)),MIN(OFFSET(D517,0,0,-ROW(),1)))</f>
        <v>1832.51</v>
      </c>
      <c r="L517" s="35">
        <f t="shared" ca="1" si="89"/>
        <v>2708.0795454545441</v>
      </c>
      <c r="M517" s="35">
        <f t="shared" ca="1" si="90"/>
        <v>3155.3547727272726</v>
      </c>
      <c r="N517" s="35">
        <f t="shared" ca="1" si="91"/>
        <v>3602.63</v>
      </c>
      <c r="O517" s="35">
        <f t="shared" ca="1" si="92"/>
        <v>1823.0195454545442</v>
      </c>
      <c r="P517" s="35">
        <f t="shared" ca="1" si="93"/>
        <v>1385.234772727272</v>
      </c>
      <c r="Q517" s="35">
        <f t="shared" ca="1" si="94"/>
        <v>947.44999999999982</v>
      </c>
      <c r="R517" s="34" t="str">
        <f t="shared" ca="1" si="95"/>
        <v>买</v>
      </c>
      <c r="S517" s="4" t="str">
        <f t="shared" ca="1" si="96"/>
        <v/>
      </c>
      <c r="T517" s="3">
        <f ca="1">IF(R516="买",E517/E516-1,0)-IF(S517=1,计算结果!B$17,0)</f>
        <v>1.1558836495139557E-2</v>
      </c>
      <c r="U517" s="2">
        <f t="shared" ca="1" si="97"/>
        <v>2.920873183906092</v>
      </c>
      <c r="V517" s="3">
        <f ca="1">1-U517/MAX(U$2:U517)</f>
        <v>0</v>
      </c>
      <c r="W517" s="35">
        <f t="shared" ca="1" si="98"/>
        <v>884.66045454545565</v>
      </c>
    </row>
    <row r="518" spans="1:23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6">
        <v>101102755840</v>
      </c>
      <c r="G518" s="3">
        <f t="shared" si="88"/>
        <v>-9.2400135909708747E-2</v>
      </c>
      <c r="H518" s="3">
        <f>1-E518/MAX(E$2:E518)</f>
        <v>9.2400135909708747E-2</v>
      </c>
      <c r="I518" s="35">
        <f ca="1">IF(ROW()&gt;计算结果!B$18+1,AVERAGE(OFFSET(C518,0,0,-计算结果!B$18,3)),AVERAGE(OFFSET(C518,0,0,-ROW(),3)))</f>
        <v>2285.9311363636361</v>
      </c>
      <c r="J518" s="35">
        <f ca="1">IF(ROW()&gt;计算结果!B$18+1,MAX(OFFSET(C518,0,0,-计算结果!B$18,1)),MAX(OFFSET(C518,0,0,-ROW(),1)))</f>
        <v>2719.52</v>
      </c>
      <c r="K518" s="35">
        <f ca="1">IF(ROW()&gt;计算结果!B$18+1,MIN(OFFSET(D518,0,0,-计算结果!B$18,1)),MIN(OFFSET(D518,0,0,-ROW(),1)))</f>
        <v>1875.01</v>
      </c>
      <c r="L518" s="35">
        <f t="shared" ca="1" si="89"/>
        <v>2696.8522727272721</v>
      </c>
      <c r="M518" s="35">
        <f t="shared" ca="1" si="90"/>
        <v>3130.4411363636355</v>
      </c>
      <c r="N518" s="35">
        <f t="shared" ca="1" si="91"/>
        <v>3564.0299999999997</v>
      </c>
      <c r="O518" s="35">
        <f t="shared" ca="1" si="92"/>
        <v>1852.3422727272723</v>
      </c>
      <c r="P518" s="35">
        <f t="shared" ca="1" si="93"/>
        <v>1441.4211363636362</v>
      </c>
      <c r="Q518" s="35">
        <f t="shared" ca="1" si="94"/>
        <v>1030.5</v>
      </c>
      <c r="R518" s="34" t="str">
        <f t="shared" ca="1" si="95"/>
        <v>买</v>
      </c>
      <c r="S518" s="4" t="str">
        <f t="shared" ca="1" si="96"/>
        <v/>
      </c>
      <c r="T518" s="3">
        <f ca="1">IF(R517="买",E518/E517-1,0)-IF(S518=1,计算结果!B$17,0)</f>
        <v>-9.2400135909708747E-2</v>
      </c>
      <c r="U518" s="2">
        <f t="shared" ca="1" si="97"/>
        <v>2.6509841047381455</v>
      </c>
      <c r="V518" s="3">
        <f ca="1">1-U518/MAX(U$2:U518)</f>
        <v>9.2400135909708747E-2</v>
      </c>
      <c r="W518" s="35">
        <f t="shared" ca="1" si="98"/>
        <v>605.14772727272748</v>
      </c>
    </row>
    <row r="519" spans="1:23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6">
        <v>77148250112</v>
      </c>
      <c r="G519" s="3">
        <f t="shared" si="88"/>
        <v>3.543452872646502E-2</v>
      </c>
      <c r="H519" s="3">
        <f>1-E519/MAX(E$2:E519)</f>
        <v>6.0239762453465628E-2</v>
      </c>
      <c r="I519" s="35">
        <f ca="1">IF(ROW()&gt;计算结果!B$18+1,AVERAGE(OFFSET(C519,0,0,-计算结果!B$18,3)),AVERAGE(OFFSET(C519,0,0,-ROW(),3)))</f>
        <v>2299.5881060606062</v>
      </c>
      <c r="J519" s="35">
        <f ca="1">IF(ROW()&gt;计算结果!B$18+1,MAX(OFFSET(C519,0,0,-计算结果!B$18,1)),MAX(OFFSET(C519,0,0,-ROW(),1)))</f>
        <v>2719.52</v>
      </c>
      <c r="K519" s="35">
        <f ca="1">IF(ROW()&gt;计算结果!B$18+1,MIN(OFFSET(D519,0,0,-计算结果!B$18,1)),MIN(OFFSET(D519,0,0,-ROW(),1)))</f>
        <v>1880.57</v>
      </c>
      <c r="L519" s="35">
        <f t="shared" ca="1" si="89"/>
        <v>2718.6062121212126</v>
      </c>
      <c r="M519" s="35">
        <f t="shared" ca="1" si="90"/>
        <v>3138.5381060606069</v>
      </c>
      <c r="N519" s="35">
        <f t="shared" ca="1" si="91"/>
        <v>3558.4700000000003</v>
      </c>
      <c r="O519" s="35">
        <f t="shared" ca="1" si="92"/>
        <v>1879.6562121212123</v>
      </c>
      <c r="P519" s="35">
        <f t="shared" ca="1" si="93"/>
        <v>1460.6381060606061</v>
      </c>
      <c r="Q519" s="35">
        <f t="shared" ca="1" si="94"/>
        <v>1041.6199999999999</v>
      </c>
      <c r="R519" s="34" t="str">
        <f t="shared" ca="1" si="95"/>
        <v>买</v>
      </c>
      <c r="S519" s="4" t="str">
        <f t="shared" ca="1" si="96"/>
        <v/>
      </c>
      <c r="T519" s="3">
        <f ca="1">IF(R518="买",E519/E518-1,0)-IF(S519=1,计算结果!B$17,0)</f>
        <v>3.543452872646502E-2</v>
      </c>
      <c r="U519" s="2">
        <f t="shared" ca="1" si="97"/>
        <v>2.7449204771508913</v>
      </c>
      <c r="V519" s="3">
        <f ca="1">1-U519/MAX(U$2:U519)</f>
        <v>6.0239762453465628E-2</v>
      </c>
      <c r="W519" s="35">
        <f t="shared" ca="1" si="98"/>
        <v>664.91378787878784</v>
      </c>
    </row>
    <row r="520" spans="1:23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6">
        <v>74299580416</v>
      </c>
      <c r="G520" s="3">
        <f t="shared" si="88"/>
        <v>-2.79143430913672E-2</v>
      </c>
      <c r="H520" s="3">
        <f>1-E520/MAX(E$2:E520)</f>
        <v>8.6472552147964232E-2</v>
      </c>
      <c r="I520" s="35">
        <f ca="1">IF(ROW()&gt;计算结果!B$18+1,AVERAGE(OFFSET(C520,0,0,-计算结果!B$18,3)),AVERAGE(OFFSET(C520,0,0,-ROW(),3)))</f>
        <v>2312.6384090909091</v>
      </c>
      <c r="J520" s="35">
        <f ca="1">IF(ROW()&gt;计算结果!B$18+1,MAX(OFFSET(C520,0,0,-计算结果!B$18,1)),MAX(OFFSET(C520,0,0,-ROW(),1)))</f>
        <v>2719.52</v>
      </c>
      <c r="K520" s="35">
        <f ca="1">IF(ROW()&gt;计算结果!B$18+1,MIN(OFFSET(D520,0,0,-计算结果!B$18,1)),MIN(OFFSET(D520,0,0,-ROW(),1)))</f>
        <v>1880.57</v>
      </c>
      <c r="L520" s="35">
        <f t="shared" ca="1" si="89"/>
        <v>2744.7068181818186</v>
      </c>
      <c r="M520" s="35">
        <f t="shared" ca="1" si="90"/>
        <v>3151.5884090909094</v>
      </c>
      <c r="N520" s="35">
        <f t="shared" ca="1" si="91"/>
        <v>3558.4700000000003</v>
      </c>
      <c r="O520" s="35">
        <f t="shared" ca="1" si="92"/>
        <v>1905.7568181818183</v>
      </c>
      <c r="P520" s="35">
        <f t="shared" ca="1" si="93"/>
        <v>1473.6884090909091</v>
      </c>
      <c r="Q520" s="35">
        <f t="shared" ca="1" si="94"/>
        <v>1041.6199999999999</v>
      </c>
      <c r="R520" s="34" t="str">
        <f t="shared" ca="1" si="95"/>
        <v>买</v>
      </c>
      <c r="S520" s="4" t="str">
        <f t="shared" ca="1" si="96"/>
        <v/>
      </c>
      <c r="T520" s="3">
        <f ca="1">IF(R519="买",E520/E519-1,0)-IF(S520=1,计算结果!B$17,0)</f>
        <v>-2.79143430913672E-2</v>
      </c>
      <c r="U520" s="2">
        <f t="shared" ca="1" si="97"/>
        <v>2.6682978251931821</v>
      </c>
      <c r="V520" s="3">
        <f ca="1">1-U520/MAX(U$2:U520)</f>
        <v>8.6472552147964232E-2</v>
      </c>
      <c r="W520" s="35">
        <f t="shared" ca="1" si="98"/>
        <v>567.78318181818167</v>
      </c>
    </row>
    <row r="521" spans="1:23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6">
        <v>54222098432</v>
      </c>
      <c r="G521" s="3">
        <f t="shared" si="88"/>
        <v>1.4226574059849506E-2</v>
      </c>
      <c r="H521" s="3">
        <f>1-E521/MAX(E$2:E521)</f>
        <v>7.3476186255391984E-2</v>
      </c>
      <c r="I521" s="35">
        <f ca="1">IF(ROW()&gt;计算结果!B$18+1,AVERAGE(OFFSET(C521,0,0,-计算结果!B$18,3)),AVERAGE(OFFSET(C521,0,0,-ROW(),3)))</f>
        <v>2325.6811363636361</v>
      </c>
      <c r="J521" s="35">
        <f ca="1">IF(ROW()&gt;计算结果!B$18+1,MAX(OFFSET(C521,0,0,-计算结果!B$18,1)),MAX(OFFSET(C521,0,0,-ROW(),1)))</f>
        <v>2719.52</v>
      </c>
      <c r="K521" s="35">
        <f ca="1">IF(ROW()&gt;计算结果!B$18+1,MIN(OFFSET(D521,0,0,-计算结果!B$18,1)),MIN(OFFSET(D521,0,0,-ROW(),1)))</f>
        <v>1880.57</v>
      </c>
      <c r="L521" s="35">
        <f t="shared" ca="1" si="89"/>
        <v>2770.7922727272726</v>
      </c>
      <c r="M521" s="35">
        <f t="shared" ca="1" si="90"/>
        <v>3164.631136363636</v>
      </c>
      <c r="N521" s="35">
        <f t="shared" ca="1" si="91"/>
        <v>3558.4700000000003</v>
      </c>
      <c r="O521" s="35">
        <f t="shared" ca="1" si="92"/>
        <v>1931.8422727272723</v>
      </c>
      <c r="P521" s="35">
        <f t="shared" ca="1" si="93"/>
        <v>1486.7311363636361</v>
      </c>
      <c r="Q521" s="35">
        <f t="shared" ca="1" si="94"/>
        <v>1041.6199999999999</v>
      </c>
      <c r="R521" s="34" t="str">
        <f t="shared" ca="1" si="95"/>
        <v>买</v>
      </c>
      <c r="S521" s="4" t="str">
        <f t="shared" ca="1" si="96"/>
        <v/>
      </c>
      <c r="T521" s="3">
        <f ca="1">IF(R520="买",E521/E520-1,0)-IF(S521=1,计算结果!B$17,0)</f>
        <v>1.4226574059849506E-2</v>
      </c>
      <c r="U521" s="2">
        <f t="shared" ca="1" si="97"/>
        <v>2.7062585618170285</v>
      </c>
      <c r="V521" s="3">
        <f ca="1">1-U521/MAX(U$2:U521)</f>
        <v>7.3476186255391873E-2</v>
      </c>
      <c r="W521" s="35">
        <f t="shared" ca="1" si="98"/>
        <v>576.88772727272772</v>
      </c>
    </row>
    <row r="522" spans="1:23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6">
        <v>63071756288</v>
      </c>
      <c r="G522" s="3">
        <f t="shared" si="88"/>
        <v>-1.3201898968800863E-2</v>
      </c>
      <c r="H522" s="3">
        <f>1-E522/MAX(E$2:E522)</f>
        <v>8.5708060036636446E-2</v>
      </c>
      <c r="I522" s="35">
        <f ca="1">IF(ROW()&gt;计算结果!B$18+1,AVERAGE(OFFSET(C522,0,0,-计算结果!B$18,3)),AVERAGE(OFFSET(C522,0,0,-ROW(),3)))</f>
        <v>2338.3097727272725</v>
      </c>
      <c r="J522" s="35">
        <f ca="1">IF(ROW()&gt;计算结果!B$18+1,MAX(OFFSET(C522,0,0,-计算结果!B$18,1)),MAX(OFFSET(C522,0,0,-ROW(),1)))</f>
        <v>2719.52</v>
      </c>
      <c r="K522" s="35">
        <f ca="1">IF(ROW()&gt;计算结果!B$18+1,MIN(OFFSET(D522,0,0,-计算结果!B$18,1)),MIN(OFFSET(D522,0,0,-ROW(),1)))</f>
        <v>1880.57</v>
      </c>
      <c r="L522" s="35">
        <f t="shared" ca="1" si="89"/>
        <v>2796.0495454545453</v>
      </c>
      <c r="M522" s="35">
        <f t="shared" ca="1" si="90"/>
        <v>3177.2597727272732</v>
      </c>
      <c r="N522" s="35">
        <f t="shared" ca="1" si="91"/>
        <v>3558.4700000000003</v>
      </c>
      <c r="O522" s="35">
        <f t="shared" ca="1" si="92"/>
        <v>1957.099545454545</v>
      </c>
      <c r="P522" s="35">
        <f t="shared" ca="1" si="93"/>
        <v>1499.3597727272725</v>
      </c>
      <c r="Q522" s="35">
        <f t="shared" ca="1" si="94"/>
        <v>1041.6199999999999</v>
      </c>
      <c r="R522" s="34" t="str">
        <f t="shared" ca="1" si="95"/>
        <v>买</v>
      </c>
      <c r="S522" s="4" t="str">
        <f t="shared" ca="1" si="96"/>
        <v/>
      </c>
      <c r="T522" s="3">
        <f ca="1">IF(R521="买",E522/E521-1,0)-IF(S522=1,计算结果!B$17,0)</f>
        <v>-1.3201898968800863E-2</v>
      </c>
      <c r="U522" s="2">
        <f t="shared" ca="1" si="97"/>
        <v>2.6705308097004679</v>
      </c>
      <c r="V522" s="3">
        <f ca="1">1-U522/MAX(U$2:U522)</f>
        <v>8.5708060036636224E-2</v>
      </c>
      <c r="W522" s="35">
        <f t="shared" ca="1" si="98"/>
        <v>518.5104545454551</v>
      </c>
    </row>
    <row r="523" spans="1:23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6">
        <v>50261315584</v>
      </c>
      <c r="G523" s="3">
        <f t="shared" si="88"/>
        <v>1.804807703959832E-2</v>
      </c>
      <c r="H523" s="3">
        <f>1-E523/MAX(E$2:E523)</f>
        <v>6.9206848667493936E-2</v>
      </c>
      <c r="I523" s="35">
        <f ca="1">IF(ROW()&gt;计算结果!B$18+1,AVERAGE(OFFSET(C523,0,0,-计算结果!B$18,3)),AVERAGE(OFFSET(C523,0,0,-ROW(),3)))</f>
        <v>2352.0762878787878</v>
      </c>
      <c r="J523" s="35">
        <f ca="1">IF(ROW()&gt;计算结果!B$18+1,MAX(OFFSET(C523,0,0,-计算结果!B$18,1)),MAX(OFFSET(C523,0,0,-ROW(),1)))</f>
        <v>2719.52</v>
      </c>
      <c r="K523" s="35">
        <f ca="1">IF(ROW()&gt;计算结果!B$18+1,MIN(OFFSET(D523,0,0,-计算结果!B$18,1)),MIN(OFFSET(D523,0,0,-ROW(),1)))</f>
        <v>1898.82</v>
      </c>
      <c r="L523" s="35">
        <f t="shared" ca="1" si="89"/>
        <v>2805.3325757575758</v>
      </c>
      <c r="M523" s="35">
        <f t="shared" ca="1" si="90"/>
        <v>3172.776287878788</v>
      </c>
      <c r="N523" s="35">
        <f t="shared" ca="1" si="91"/>
        <v>3540.2200000000003</v>
      </c>
      <c r="O523" s="35">
        <f t="shared" ca="1" si="92"/>
        <v>1984.6325757575755</v>
      </c>
      <c r="P523" s="35">
        <f t="shared" ca="1" si="93"/>
        <v>1531.3762878787877</v>
      </c>
      <c r="Q523" s="35">
        <f t="shared" ca="1" si="94"/>
        <v>1078.1199999999999</v>
      </c>
      <c r="R523" s="34" t="str">
        <f t="shared" ca="1" si="95"/>
        <v>买</v>
      </c>
      <c r="S523" s="4" t="str">
        <f t="shared" ca="1" si="96"/>
        <v/>
      </c>
      <c r="T523" s="3">
        <f ca="1">IF(R522="买",E523/E522-1,0)-IF(S523=1,计算结果!B$17,0)</f>
        <v>1.804807703959832E-2</v>
      </c>
      <c r="U523" s="2">
        <f t="shared" ca="1" si="97"/>
        <v>2.7187287554905626</v>
      </c>
      <c r="V523" s="3">
        <f ca="1">1-U523/MAX(U$2:U523)</f>
        <v>6.9206848667493714E-2</v>
      </c>
      <c r="W523" s="35">
        <f t="shared" ca="1" si="98"/>
        <v>535.65742424242444</v>
      </c>
    </row>
    <row r="524" spans="1:23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6">
        <v>57623240704</v>
      </c>
      <c r="G524" s="3">
        <f t="shared" si="88"/>
        <v>2.7437318721258208E-2</v>
      </c>
      <c r="H524" s="3">
        <f>1-E524/MAX(E$2:E524)</f>
        <v>4.3668380310819543E-2</v>
      </c>
      <c r="I524" s="35">
        <f ca="1">IF(ROW()&gt;计算结果!B$18+1,AVERAGE(OFFSET(C524,0,0,-计算结果!B$18,3)),AVERAGE(OFFSET(C524,0,0,-ROW(),3)))</f>
        <v>2366.6267424242424</v>
      </c>
      <c r="J524" s="35">
        <f ca="1">IF(ROW()&gt;计算结果!B$18+1,MAX(OFFSET(C524,0,0,-计算结果!B$18,1)),MAX(OFFSET(C524,0,0,-ROW(),1)))</f>
        <v>2719.52</v>
      </c>
      <c r="K524" s="35">
        <f ca="1">IF(ROW()&gt;计算结果!B$18+1,MIN(OFFSET(D524,0,0,-计算结果!B$18,1)),MIN(OFFSET(D524,0,0,-ROW(),1)))</f>
        <v>1914.97</v>
      </c>
      <c r="L524" s="35">
        <f t="shared" ca="1" si="89"/>
        <v>2818.2834848484845</v>
      </c>
      <c r="M524" s="35">
        <f t="shared" ca="1" si="90"/>
        <v>3171.1767424242416</v>
      </c>
      <c r="N524" s="35">
        <f t="shared" ca="1" si="91"/>
        <v>3524.0699999999997</v>
      </c>
      <c r="O524" s="35">
        <f t="shared" ca="1" si="92"/>
        <v>2013.7334848484847</v>
      </c>
      <c r="P524" s="35">
        <f t="shared" ca="1" si="93"/>
        <v>1562.0767424242424</v>
      </c>
      <c r="Q524" s="35">
        <f t="shared" ca="1" si="94"/>
        <v>1110.42</v>
      </c>
      <c r="R524" s="34" t="str">
        <f t="shared" ca="1" si="95"/>
        <v>买</v>
      </c>
      <c r="S524" s="4" t="str">
        <f t="shared" ca="1" si="96"/>
        <v/>
      </c>
      <c r="T524" s="3">
        <f ca="1">IF(R523="买",E524/E523-1,0)-IF(S524=1,计算结果!B$17,0)</f>
        <v>2.7437318721258208E-2</v>
      </c>
      <c r="U524" s="2">
        <f t="shared" ca="1" si="97"/>
        <v>2.7933233828716069</v>
      </c>
      <c r="V524" s="3">
        <f ca="1">1-U524/MAX(U$2:U524)</f>
        <v>4.3668380310819432E-2</v>
      </c>
      <c r="W524" s="35">
        <f t="shared" ca="1" si="98"/>
        <v>575.7065151515153</v>
      </c>
    </row>
    <row r="525" spans="1:23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6">
        <v>53907619840</v>
      </c>
      <c r="G525" s="3">
        <f t="shared" si="88"/>
        <v>1.4748362580326191E-2</v>
      </c>
      <c r="H525" s="3">
        <f>1-E525/MAX(E$2:E525)</f>
        <v>2.9564054836612841E-2</v>
      </c>
      <c r="I525" s="35">
        <f ca="1">IF(ROW()&gt;计算结果!B$18+1,AVERAGE(OFFSET(C525,0,0,-计算结果!B$18,3)),AVERAGE(OFFSET(C525,0,0,-ROW(),3)))</f>
        <v>2381.8388636363638</v>
      </c>
      <c r="J525" s="35">
        <f ca="1">IF(ROW()&gt;计算结果!B$18+1,MAX(OFFSET(C525,0,0,-计算结果!B$18,1)),MAX(OFFSET(C525,0,0,-ROW(),1)))</f>
        <v>2719.52</v>
      </c>
      <c r="K525" s="35">
        <f ca="1">IF(ROW()&gt;计算结果!B$18+1,MIN(OFFSET(D525,0,0,-计算结果!B$18,1)),MIN(OFFSET(D525,0,0,-ROW(),1)))</f>
        <v>1939.55</v>
      </c>
      <c r="L525" s="35">
        <f t="shared" ca="1" si="89"/>
        <v>2824.1277272727275</v>
      </c>
      <c r="M525" s="35">
        <f t="shared" ca="1" si="90"/>
        <v>3161.8088636363636</v>
      </c>
      <c r="N525" s="35">
        <f t="shared" ca="1" si="91"/>
        <v>3499.49</v>
      </c>
      <c r="O525" s="35">
        <f t="shared" ca="1" si="92"/>
        <v>2044.1577272727277</v>
      </c>
      <c r="P525" s="35">
        <f t="shared" ca="1" si="93"/>
        <v>1601.8688636363638</v>
      </c>
      <c r="Q525" s="35">
        <f t="shared" ca="1" si="94"/>
        <v>1159.58</v>
      </c>
      <c r="R525" s="34" t="str">
        <f t="shared" ca="1" si="95"/>
        <v>买</v>
      </c>
      <c r="S525" s="4" t="str">
        <f t="shared" ca="1" si="96"/>
        <v/>
      </c>
      <c r="T525" s="3">
        <f ca="1">IF(R524="买",E525/E524-1,0)-IF(S525=1,计算结果!B$17,0)</f>
        <v>1.4748362580326191E-2</v>
      </c>
      <c r="U525" s="2">
        <f t="shared" ca="1" si="97"/>
        <v>2.8345203289263008</v>
      </c>
      <c r="V525" s="3">
        <f ca="1">1-U525/MAX(U$2:U525)</f>
        <v>2.956405483661273E-2</v>
      </c>
      <c r="W525" s="35">
        <f t="shared" ca="1" si="98"/>
        <v>583.47227272727241</v>
      </c>
    </row>
    <row r="526" spans="1:23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6">
        <v>67933044736</v>
      </c>
      <c r="G526" s="3">
        <f t="shared" si="88"/>
        <v>-6.18047441991465E-3</v>
      </c>
      <c r="H526" s="3">
        <f>1-E526/MAX(E$2:E526)</f>
        <v>3.556180937186082E-2</v>
      </c>
      <c r="I526" s="35">
        <f ca="1">IF(ROW()&gt;计算结果!B$18+1,AVERAGE(OFFSET(C526,0,0,-计算结果!B$18,3)),AVERAGE(OFFSET(C526,0,0,-ROW(),3)))</f>
        <v>2396.5142424242426</v>
      </c>
      <c r="J526" s="35">
        <f ca="1">IF(ROW()&gt;计算结果!B$18+1,MAX(OFFSET(C526,0,0,-计算结果!B$18,1)),MAX(OFFSET(C526,0,0,-ROW(),1)))</f>
        <v>2719.52</v>
      </c>
      <c r="K526" s="35">
        <f ca="1">IF(ROW()&gt;计算结果!B$18+1,MIN(OFFSET(D526,0,0,-计算结果!B$18,1)),MIN(OFFSET(D526,0,0,-ROW(),1)))</f>
        <v>1964.97</v>
      </c>
      <c r="L526" s="35">
        <f t="shared" ca="1" si="89"/>
        <v>2828.058484848485</v>
      </c>
      <c r="M526" s="35">
        <f t="shared" ca="1" si="90"/>
        <v>3151.0642424242424</v>
      </c>
      <c r="N526" s="35">
        <f t="shared" ca="1" si="91"/>
        <v>3474.0699999999997</v>
      </c>
      <c r="O526" s="35">
        <f t="shared" ca="1" si="92"/>
        <v>2073.5084848484853</v>
      </c>
      <c r="P526" s="35">
        <f t="shared" ca="1" si="93"/>
        <v>1641.9642424242427</v>
      </c>
      <c r="Q526" s="35">
        <f t="shared" ca="1" si="94"/>
        <v>1210.42</v>
      </c>
      <c r="R526" s="34" t="str">
        <f t="shared" ca="1" si="95"/>
        <v>买</v>
      </c>
      <c r="S526" s="4" t="str">
        <f t="shared" ca="1" si="96"/>
        <v/>
      </c>
      <c r="T526" s="3">
        <f ca="1">IF(R525="买",E526/E525-1,0)-IF(S526=1,计算结果!B$17,0)</f>
        <v>-6.18047441991465E-3</v>
      </c>
      <c r="U526" s="2">
        <f t="shared" ca="1" si="97"/>
        <v>2.8170016485406437</v>
      </c>
      <c r="V526" s="3">
        <f ca="1">1-U526/MAX(U$2:U526)</f>
        <v>3.5561809371860709E-2</v>
      </c>
      <c r="W526" s="35">
        <f t="shared" ca="1" si="98"/>
        <v>537.88151515151458</v>
      </c>
    </row>
    <row r="527" spans="1:23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6">
        <v>60438196224</v>
      </c>
      <c r="G527" s="3">
        <f t="shared" si="88"/>
        <v>1.8304427910040832E-3</v>
      </c>
      <c r="H527" s="3">
        <f>1-E527/MAX(E$2:E527)</f>
        <v>3.379646043845641E-2</v>
      </c>
      <c r="I527" s="35">
        <f ca="1">IF(ROW()&gt;计算结果!B$18+1,AVERAGE(OFFSET(C527,0,0,-计算结果!B$18,3)),AVERAGE(OFFSET(C527,0,0,-ROW(),3)))</f>
        <v>2410.4821969696973</v>
      </c>
      <c r="J527" s="35">
        <f ca="1">IF(ROW()&gt;计算结果!B$18+1,MAX(OFFSET(C527,0,0,-计算结果!B$18,1)),MAX(OFFSET(C527,0,0,-ROW(),1)))</f>
        <v>2719.52</v>
      </c>
      <c r="K527" s="35">
        <f ca="1">IF(ROW()&gt;计算结果!B$18+1,MIN(OFFSET(D527,0,0,-计算结果!B$18,1)),MIN(OFFSET(D527,0,0,-ROW(),1)))</f>
        <v>1991.88</v>
      </c>
      <c r="L527" s="35">
        <f t="shared" ca="1" si="89"/>
        <v>2829.0843939393944</v>
      </c>
      <c r="M527" s="35">
        <f t="shared" ca="1" si="90"/>
        <v>3138.1221969696971</v>
      </c>
      <c r="N527" s="35">
        <f t="shared" ca="1" si="91"/>
        <v>3447.16</v>
      </c>
      <c r="O527" s="35">
        <f t="shared" ca="1" si="92"/>
        <v>2101.4443939393946</v>
      </c>
      <c r="P527" s="35">
        <f t="shared" ca="1" si="93"/>
        <v>1682.8421969696974</v>
      </c>
      <c r="Q527" s="35">
        <f t="shared" ca="1" si="94"/>
        <v>1264.2400000000002</v>
      </c>
      <c r="R527" s="34" t="str">
        <f t="shared" ca="1" si="95"/>
        <v>买</v>
      </c>
      <c r="S527" s="4" t="str">
        <f t="shared" ca="1" si="96"/>
        <v/>
      </c>
      <c r="T527" s="3">
        <f ca="1">IF(R526="买",E527/E526-1,0)-IF(S527=1,计算结果!B$17,0)</f>
        <v>1.8304427910040832E-3</v>
      </c>
      <c r="U527" s="2">
        <f t="shared" ca="1" si="97"/>
        <v>2.8221580089004616</v>
      </c>
      <c r="V527" s="3">
        <f ca="1">1-U527/MAX(U$2:U527)</f>
        <v>3.379646043845641E-2</v>
      </c>
      <c r="W527" s="35">
        <f t="shared" ca="1" si="98"/>
        <v>514.72560606060551</v>
      </c>
    </row>
    <row r="528" spans="1:23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6">
        <v>62061191168</v>
      </c>
      <c r="G528" s="3">
        <f t="shared" si="88"/>
        <v>9.1737157753510878E-3</v>
      </c>
      <c r="H528" s="3">
        <f>1-E528/MAX(E$2:E528)</f>
        <v>2.4932783785380774E-2</v>
      </c>
      <c r="I528" s="35">
        <f ca="1">IF(ROW()&gt;计算结果!B$18+1,AVERAGE(OFFSET(C528,0,0,-计算结果!B$18,3)),AVERAGE(OFFSET(C528,0,0,-ROW(),3)))</f>
        <v>2424.127954545454</v>
      </c>
      <c r="J528" s="35">
        <f ca="1">IF(ROW()&gt;计算结果!B$18+1,MAX(OFFSET(C528,0,0,-计算结果!B$18,1)),MAX(OFFSET(C528,0,0,-ROW(),1)))</f>
        <v>2719.52</v>
      </c>
      <c r="K528" s="35">
        <f ca="1">IF(ROW()&gt;计算结果!B$18+1,MIN(OFFSET(D528,0,0,-计算结果!B$18,1)),MIN(OFFSET(D528,0,0,-ROW(),1)))</f>
        <v>2030.76</v>
      </c>
      <c r="L528" s="35">
        <f t="shared" ca="1" si="89"/>
        <v>2817.4959090909078</v>
      </c>
      <c r="M528" s="35">
        <f t="shared" ca="1" si="90"/>
        <v>3112.8879545454538</v>
      </c>
      <c r="N528" s="35">
        <f t="shared" ca="1" si="91"/>
        <v>3408.2799999999997</v>
      </c>
      <c r="O528" s="35">
        <f t="shared" ca="1" si="92"/>
        <v>2128.7359090909081</v>
      </c>
      <c r="P528" s="35">
        <f t="shared" ca="1" si="93"/>
        <v>1735.367954545454</v>
      </c>
      <c r="Q528" s="35">
        <f t="shared" ca="1" si="94"/>
        <v>1342</v>
      </c>
      <c r="R528" s="34" t="str">
        <f t="shared" ca="1" si="95"/>
        <v>买</v>
      </c>
      <c r="S528" s="4" t="str">
        <f t="shared" ca="1" si="96"/>
        <v/>
      </c>
      <c r="T528" s="3">
        <f ca="1">IF(R527="买",E528/E527-1,0)-IF(S528=1,计算结果!B$17,0)</f>
        <v>9.1737157753510878E-3</v>
      </c>
      <c r="U528" s="2">
        <f t="shared" ca="1" si="97"/>
        <v>2.8480476843472453</v>
      </c>
      <c r="V528" s="3">
        <f ca="1">1-U528/MAX(U$2:U528)</f>
        <v>2.4932783785380552E-2</v>
      </c>
      <c r="W528" s="35">
        <f t="shared" ca="1" si="98"/>
        <v>511.43409090909199</v>
      </c>
    </row>
    <row r="529" spans="1:23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6">
        <v>66581938176</v>
      </c>
      <c r="G529" s="3">
        <f t="shared" si="88"/>
        <v>-1.6214864951878072E-2</v>
      </c>
      <c r="H529" s="3">
        <f>1-E529/MAX(E$2:E529)</f>
        <v>4.0743367015304455E-2</v>
      </c>
      <c r="I529" s="35">
        <f ca="1">IF(ROW()&gt;计算结果!B$18+1,AVERAGE(OFFSET(C529,0,0,-计算结果!B$18,3)),AVERAGE(OFFSET(C529,0,0,-ROW(),3)))</f>
        <v>2435.5545454545454</v>
      </c>
      <c r="J529" s="35">
        <f ca="1">IF(ROW()&gt;计算结果!B$18+1,MAX(OFFSET(C529,0,0,-计算结果!B$18,1)),MAX(OFFSET(C529,0,0,-ROW(),1)))</f>
        <v>2719.52</v>
      </c>
      <c r="K529" s="35">
        <f ca="1">IF(ROW()&gt;计算结果!B$18+1,MIN(OFFSET(D529,0,0,-计算结果!B$18,1)),MIN(OFFSET(D529,0,0,-ROW(),1)))</f>
        <v>2030.76</v>
      </c>
      <c r="L529" s="35">
        <f t="shared" ca="1" si="89"/>
        <v>2840.3490909090906</v>
      </c>
      <c r="M529" s="35">
        <f t="shared" ca="1" si="90"/>
        <v>3124.3145454545447</v>
      </c>
      <c r="N529" s="35">
        <f t="shared" ca="1" si="91"/>
        <v>3408.2799999999997</v>
      </c>
      <c r="O529" s="35">
        <f t="shared" ca="1" si="92"/>
        <v>2151.5890909090908</v>
      </c>
      <c r="P529" s="35">
        <f t="shared" ca="1" si="93"/>
        <v>1746.7945454545454</v>
      </c>
      <c r="Q529" s="35">
        <f t="shared" ca="1" si="94"/>
        <v>1342</v>
      </c>
      <c r="R529" s="34" t="str">
        <f t="shared" ca="1" si="95"/>
        <v>买</v>
      </c>
      <c r="S529" s="4" t="str">
        <f t="shared" ca="1" si="96"/>
        <v/>
      </c>
      <c r="T529" s="3">
        <f ca="1">IF(R528="买",E529/E528-1,0)-IF(S529=1,计算结果!B$17,0)</f>
        <v>-1.6214864951878072E-2</v>
      </c>
      <c r="U529" s="2">
        <f t="shared" ca="1" si="97"/>
        <v>2.8018669757690455</v>
      </c>
      <c r="V529" s="3">
        <f ca="1">1-U529/MAX(U$2:U529)</f>
        <v>4.0743367015304344E-2</v>
      </c>
      <c r="W529" s="35">
        <f t="shared" ca="1" si="98"/>
        <v>445.7709090909093</v>
      </c>
    </row>
    <row r="530" spans="1:23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6">
        <v>63266779136</v>
      </c>
      <c r="G530" s="3">
        <f t="shared" si="88"/>
        <v>1.8553454276650116E-2</v>
      </c>
      <c r="H530" s="3">
        <f>1-E530/MAX(E$2:E530)</f>
        <v>2.2945842935649607E-2</v>
      </c>
      <c r="I530" s="35">
        <f ca="1">IF(ROW()&gt;计算结果!B$18+1,AVERAGE(OFFSET(C530,0,0,-计算结果!B$18,3)),AVERAGE(OFFSET(C530,0,0,-ROW(),3)))</f>
        <v>2448.4328030303031</v>
      </c>
      <c r="J530" s="35">
        <f ca="1">IF(ROW()&gt;计算结果!B$18+1,MAX(OFFSET(C530,0,0,-计算结果!B$18,1)),MAX(OFFSET(C530,0,0,-ROW(),1)))</f>
        <v>2719.52</v>
      </c>
      <c r="K530" s="35">
        <f ca="1">IF(ROW()&gt;计算结果!B$18+1,MIN(OFFSET(D530,0,0,-计算结果!B$18,1)),MIN(OFFSET(D530,0,0,-ROW(),1)))</f>
        <v>2071.7199999999998</v>
      </c>
      <c r="L530" s="35">
        <f t="shared" ca="1" si="89"/>
        <v>2825.1456060606065</v>
      </c>
      <c r="M530" s="35">
        <f t="shared" ca="1" si="90"/>
        <v>3096.2328030303029</v>
      </c>
      <c r="N530" s="35">
        <f t="shared" ca="1" si="91"/>
        <v>3367.32</v>
      </c>
      <c r="O530" s="35">
        <f t="shared" ca="1" si="92"/>
        <v>2177.3456060606063</v>
      </c>
      <c r="P530" s="35">
        <f t="shared" ca="1" si="93"/>
        <v>1800.632803030303</v>
      </c>
      <c r="Q530" s="35">
        <f t="shared" ca="1" si="94"/>
        <v>1423.9199999999996</v>
      </c>
      <c r="R530" s="34" t="str">
        <f t="shared" ca="1" si="95"/>
        <v>买</v>
      </c>
      <c r="S530" s="4" t="str">
        <f t="shared" ca="1" si="96"/>
        <v/>
      </c>
      <c r="T530" s="3">
        <f ca="1">IF(R529="买",E530/E529-1,0)-IF(S530=1,计算结果!B$17,0)</f>
        <v>1.8553454276650116E-2</v>
      </c>
      <c r="U530" s="2">
        <f t="shared" ca="1" si="97"/>
        <v>2.8538512865932324</v>
      </c>
      <c r="V530" s="3">
        <f ca="1">1-U530/MAX(U$2:U530)</f>
        <v>2.2945842935649496E-2</v>
      </c>
      <c r="W530" s="35">
        <f t="shared" ca="1" si="98"/>
        <v>468.20439393939387</v>
      </c>
    </row>
    <row r="531" spans="1:23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6">
        <v>74777026560</v>
      </c>
      <c r="G531" s="3">
        <f t="shared" si="88"/>
        <v>-1.5618680425620424E-2</v>
      </c>
      <c r="H531" s="3">
        <f>1-E531/MAX(E$2:E531)</f>
        <v>3.8206139573361608E-2</v>
      </c>
      <c r="I531" s="35">
        <f ca="1">IF(ROW()&gt;计算结果!B$18+1,AVERAGE(OFFSET(C531,0,0,-计算结果!B$18,3)),AVERAGE(OFFSET(C531,0,0,-ROW(),3)))</f>
        <v>2459.8791666666671</v>
      </c>
      <c r="J531" s="35">
        <f ca="1">IF(ROW()&gt;计算结果!B$18+1,MAX(OFFSET(C531,0,0,-计算结果!B$18,1)),MAX(OFFSET(C531,0,0,-ROW(),1)))</f>
        <v>2719.52</v>
      </c>
      <c r="K531" s="35">
        <f ca="1">IF(ROW()&gt;计算结果!B$18+1,MIN(OFFSET(D531,0,0,-计算结果!B$18,1)),MIN(OFFSET(D531,0,0,-ROW(),1)))</f>
        <v>2128.06</v>
      </c>
      <c r="L531" s="35">
        <f t="shared" ca="1" si="89"/>
        <v>2791.6983333333342</v>
      </c>
      <c r="M531" s="35">
        <f t="shared" ca="1" si="90"/>
        <v>3051.3391666666671</v>
      </c>
      <c r="N531" s="35">
        <f t="shared" ca="1" si="91"/>
        <v>3310.98</v>
      </c>
      <c r="O531" s="35">
        <f t="shared" ca="1" si="92"/>
        <v>2200.2383333333341</v>
      </c>
      <c r="P531" s="35">
        <f t="shared" ca="1" si="93"/>
        <v>1868.419166666667</v>
      </c>
      <c r="Q531" s="35">
        <f t="shared" ca="1" si="94"/>
        <v>1536.6</v>
      </c>
      <c r="R531" s="34" t="str">
        <f t="shared" ca="1" si="95"/>
        <v>买</v>
      </c>
      <c r="S531" s="4" t="str">
        <f t="shared" ca="1" si="96"/>
        <v/>
      </c>
      <c r="T531" s="3">
        <f ca="1">IF(R530="买",E531/E530-1,0)-IF(S531=1,计算结果!B$17,0)</f>
        <v>-1.5618680425620424E-2</v>
      </c>
      <c r="U531" s="2">
        <f t="shared" ca="1" si="97"/>
        <v>2.8092778953656872</v>
      </c>
      <c r="V531" s="3">
        <f ca="1">1-U531/MAX(U$2:U531)</f>
        <v>3.8206139573361497E-2</v>
      </c>
      <c r="W531" s="35">
        <f t="shared" ca="1" si="98"/>
        <v>403.99166666666588</v>
      </c>
    </row>
    <row r="532" spans="1:23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6">
        <v>72943665152</v>
      </c>
      <c r="G532" s="3">
        <f t="shared" si="88"/>
        <v>2.1188604693133772E-2</v>
      </c>
      <c r="H532" s="3">
        <f>1-E532/MAX(E$2:E532)</f>
        <v>1.7827069668498452E-2</v>
      </c>
      <c r="I532" s="35">
        <f ca="1">IF(ROW()&gt;计算结果!B$18+1,AVERAGE(OFFSET(C532,0,0,-计算结果!B$18,3)),AVERAGE(OFFSET(C532,0,0,-ROW(),3)))</f>
        <v>2469.9397727272717</v>
      </c>
      <c r="J532" s="35">
        <f ca="1">IF(ROW()&gt;计算结果!B$18+1,MAX(OFFSET(C532,0,0,-计算结果!B$18,1)),MAX(OFFSET(C532,0,0,-ROW(),1)))</f>
        <v>2719.52</v>
      </c>
      <c r="K532" s="35">
        <f ca="1">IF(ROW()&gt;计算结果!B$18+1,MIN(OFFSET(D532,0,0,-计算结果!B$18,1)),MIN(OFFSET(D532,0,0,-ROW(),1)))</f>
        <v>2159.77</v>
      </c>
      <c r="L532" s="35">
        <f t="shared" ca="1" si="89"/>
        <v>2780.1095454545434</v>
      </c>
      <c r="M532" s="35">
        <f t="shared" ca="1" si="90"/>
        <v>3029.6897727272722</v>
      </c>
      <c r="N532" s="35">
        <f t="shared" ca="1" si="91"/>
        <v>3279.27</v>
      </c>
      <c r="O532" s="35">
        <f t="shared" ca="1" si="92"/>
        <v>2220.3595454545434</v>
      </c>
      <c r="P532" s="35">
        <f t="shared" ca="1" si="93"/>
        <v>1910.1897727272717</v>
      </c>
      <c r="Q532" s="35">
        <f t="shared" ca="1" si="94"/>
        <v>1600.02</v>
      </c>
      <c r="R532" s="34" t="str">
        <f t="shared" ca="1" si="95"/>
        <v>买</v>
      </c>
      <c r="S532" s="4" t="str">
        <f t="shared" ca="1" si="96"/>
        <v/>
      </c>
      <c r="T532" s="3">
        <f ca="1">IF(R531="买",E532/E531-1,0)-IF(S532=1,计算结果!B$17,0)</f>
        <v>2.1188604693133772E-2</v>
      </c>
      <c r="U532" s="2">
        <f t="shared" ca="1" si="97"/>
        <v>2.8688025741637495</v>
      </c>
      <c r="V532" s="3">
        <f ca="1">1-U532/MAX(U$2:U532)</f>
        <v>1.7827069668498341E-2</v>
      </c>
      <c r="W532" s="35">
        <f t="shared" ca="1" si="98"/>
        <v>439.05045454545643</v>
      </c>
    </row>
    <row r="533" spans="1:23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6">
        <v>61741481984</v>
      </c>
      <c r="G533" s="3">
        <f t="shared" si="88"/>
        <v>5.0236706637938333E-3</v>
      </c>
      <c r="H533" s="3">
        <f>1-E533/MAX(E$2:E533)</f>
        <v>1.2892956331619687E-2</v>
      </c>
      <c r="I533" s="35">
        <f ca="1">IF(ROW()&gt;计算结果!B$18+1,AVERAGE(OFFSET(C533,0,0,-计算结果!B$18,3)),AVERAGE(OFFSET(C533,0,0,-ROW(),3)))</f>
        <v>2479.6805303030296</v>
      </c>
      <c r="J533" s="35">
        <f ca="1">IF(ROW()&gt;计算结果!B$18+1,MAX(OFFSET(C533,0,0,-计算结果!B$18,1)),MAX(OFFSET(C533,0,0,-ROW(),1)))</f>
        <v>2719.52</v>
      </c>
      <c r="K533" s="35">
        <f ca="1">IF(ROW()&gt;计算结果!B$18+1,MIN(OFFSET(D533,0,0,-计算结果!B$18,1)),MIN(OFFSET(D533,0,0,-ROW(),1)))</f>
        <v>2159.77</v>
      </c>
      <c r="L533" s="35">
        <f t="shared" ca="1" si="89"/>
        <v>2799.5910606060593</v>
      </c>
      <c r="M533" s="35">
        <f t="shared" ca="1" si="90"/>
        <v>3039.4305303030292</v>
      </c>
      <c r="N533" s="35">
        <f t="shared" ca="1" si="91"/>
        <v>3279.27</v>
      </c>
      <c r="O533" s="35">
        <f t="shared" ca="1" si="92"/>
        <v>2239.8410606060593</v>
      </c>
      <c r="P533" s="35">
        <f t="shared" ca="1" si="93"/>
        <v>1919.9305303030296</v>
      </c>
      <c r="Q533" s="35">
        <f t="shared" ca="1" si="94"/>
        <v>1600.02</v>
      </c>
      <c r="R533" s="34" t="str">
        <f t="shared" ca="1" si="95"/>
        <v>买</v>
      </c>
      <c r="S533" s="4" t="str">
        <f t="shared" ca="1" si="96"/>
        <v/>
      </c>
      <c r="T533" s="3">
        <f ca="1">IF(R532="买",E533/E532-1,0)-IF(S533=1,计算结果!B$17,0)</f>
        <v>5.0236706637938333E-3</v>
      </c>
      <c r="U533" s="2">
        <f t="shared" ca="1" si="97"/>
        <v>2.883214493495792</v>
      </c>
      <c r="V533" s="3">
        <f ca="1">1-U533/MAX(U$2:U533)</f>
        <v>1.2892956331619576E-2</v>
      </c>
      <c r="W533" s="35">
        <f t="shared" ca="1" si="98"/>
        <v>432.92893939394071</v>
      </c>
    </row>
    <row r="534" spans="1:23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6">
        <v>68369313792</v>
      </c>
      <c r="G534" s="3">
        <f t="shared" si="88"/>
        <v>1.1160705934292858E-2</v>
      </c>
      <c r="H534" s="3">
        <f>1-E534/MAX(E$2:E534)</f>
        <v>1.8761448915676215E-3</v>
      </c>
      <c r="I534" s="35">
        <f ca="1">IF(ROW()&gt;计算结果!B$18+1,AVERAGE(OFFSET(C534,0,0,-计算结果!B$18,3)),AVERAGE(OFFSET(C534,0,0,-ROW(),3)))</f>
        <v>2489.7300757575754</v>
      </c>
      <c r="J534" s="35">
        <f ca="1">IF(ROW()&gt;计算结果!B$18+1,MAX(OFFSET(C534,0,0,-计算结果!B$18,1)),MAX(OFFSET(C534,0,0,-ROW(),1)))</f>
        <v>2719.52</v>
      </c>
      <c r="K534" s="35">
        <f ca="1">IF(ROW()&gt;计算结果!B$18+1,MIN(OFFSET(D534,0,0,-计算结果!B$18,1)),MIN(OFFSET(D534,0,0,-ROW(),1)))</f>
        <v>2159.77</v>
      </c>
      <c r="L534" s="35">
        <f t="shared" ca="1" si="89"/>
        <v>2819.6901515151508</v>
      </c>
      <c r="M534" s="35">
        <f t="shared" ca="1" si="90"/>
        <v>3049.4800757575754</v>
      </c>
      <c r="N534" s="35">
        <f t="shared" ca="1" si="91"/>
        <v>3279.27</v>
      </c>
      <c r="O534" s="35">
        <f t="shared" ca="1" si="92"/>
        <v>2259.9401515151508</v>
      </c>
      <c r="P534" s="35">
        <f t="shared" ca="1" si="93"/>
        <v>1929.9800757575754</v>
      </c>
      <c r="Q534" s="35">
        <f t="shared" ca="1" si="94"/>
        <v>1600.02</v>
      </c>
      <c r="R534" s="34" t="str">
        <f t="shared" ca="1" si="95"/>
        <v>买</v>
      </c>
      <c r="S534" s="4" t="str">
        <f t="shared" ca="1" si="96"/>
        <v/>
      </c>
      <c r="T534" s="3">
        <f ca="1">IF(R533="买",E534/E533-1,0)-IF(S534=1,计算结果!B$17,0)</f>
        <v>1.1160705934292858E-2</v>
      </c>
      <c r="U534" s="2">
        <f t="shared" ca="1" si="97"/>
        <v>2.9153932026031897</v>
      </c>
      <c r="V534" s="3">
        <f ca="1">1-U534/MAX(U$2:U534)</f>
        <v>1.8761448915676215E-3</v>
      </c>
      <c r="W534" s="35">
        <f t="shared" ca="1" si="98"/>
        <v>442.65984848484914</v>
      </c>
    </row>
    <row r="535" spans="1:23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6">
        <v>86036275200</v>
      </c>
      <c r="G535" s="3">
        <f t="shared" si="88"/>
        <v>3.2265226078591613E-3</v>
      </c>
      <c r="H535" s="3">
        <f>1-E535/MAX(E$2:E535)</f>
        <v>0</v>
      </c>
      <c r="I535" s="35">
        <f ca="1">IF(ROW()&gt;计算结果!B$18+1,AVERAGE(OFFSET(C535,0,0,-计算结果!B$18,3)),AVERAGE(OFFSET(C535,0,0,-ROW(),3)))</f>
        <v>2501.6312121212113</v>
      </c>
      <c r="J535" s="35">
        <f ca="1">IF(ROW()&gt;计算结果!B$18+1,MAX(OFFSET(C535,0,0,-计算结果!B$18,1)),MAX(OFFSET(C535,0,0,-ROW(),1)))</f>
        <v>2740.28</v>
      </c>
      <c r="K535" s="35">
        <f ca="1">IF(ROW()&gt;计算结果!B$18+1,MIN(OFFSET(D535,0,0,-计算结果!B$18,1)),MIN(OFFSET(D535,0,0,-ROW(),1)))</f>
        <v>2170.94</v>
      </c>
      <c r="L535" s="35">
        <f t="shared" ca="1" si="89"/>
        <v>2832.3224242424226</v>
      </c>
      <c r="M535" s="35">
        <f t="shared" ca="1" si="90"/>
        <v>3070.971212121211</v>
      </c>
      <c r="N535" s="35">
        <f t="shared" ca="1" si="91"/>
        <v>3309.6200000000003</v>
      </c>
      <c r="O535" s="35">
        <f t="shared" ca="1" si="92"/>
        <v>2262.9824242424224</v>
      </c>
      <c r="P535" s="35">
        <f t="shared" ca="1" si="93"/>
        <v>1932.2912121212112</v>
      </c>
      <c r="Q535" s="35">
        <f t="shared" ca="1" si="94"/>
        <v>1601.6</v>
      </c>
      <c r="R535" s="34" t="str">
        <f t="shared" ca="1" si="95"/>
        <v>买</v>
      </c>
      <c r="S535" s="4" t="str">
        <f t="shared" ca="1" si="96"/>
        <v/>
      </c>
      <c r="T535" s="3">
        <f ca="1">IF(R534="买",E535/E534-1,0)-IF(S535=1,计算结果!B$17,0)</f>
        <v>3.2265226078591613E-3</v>
      </c>
      <c r="U535" s="2">
        <f t="shared" ca="1" si="97"/>
        <v>2.9247997846821878</v>
      </c>
      <c r="V535" s="3">
        <f ca="1">1-U535/MAX(U$2:U535)</f>
        <v>0</v>
      </c>
      <c r="W535" s="35">
        <f t="shared" ca="1" si="98"/>
        <v>448.33757575757772</v>
      </c>
    </row>
    <row r="536" spans="1:23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6">
        <v>76304490496</v>
      </c>
      <c r="G536" s="3">
        <f t="shared" si="88"/>
        <v>1.8256790050601435E-3</v>
      </c>
      <c r="H536" s="3">
        <f>1-E536/MAX(E$2:E536)</f>
        <v>0</v>
      </c>
      <c r="I536" s="35">
        <f ca="1">IF(ROW()&gt;计算结果!B$18+1,AVERAGE(OFFSET(C536,0,0,-计算结果!B$18,3)),AVERAGE(OFFSET(C536,0,0,-ROW(),3)))</f>
        <v>2511.8639393939384</v>
      </c>
      <c r="J536" s="35">
        <f ca="1">IF(ROW()&gt;计算结果!B$18+1,MAX(OFFSET(C536,0,0,-计算结果!B$18,1)),MAX(OFFSET(C536,0,0,-ROW(),1)))</f>
        <v>2740.28</v>
      </c>
      <c r="K536" s="35">
        <f ca="1">IF(ROW()&gt;计算结果!B$18+1,MIN(OFFSET(D536,0,0,-计算结果!B$18,1)),MIN(OFFSET(D536,0,0,-ROW(),1)))</f>
        <v>2198.9</v>
      </c>
      <c r="L536" s="35">
        <f t="shared" ca="1" si="89"/>
        <v>2824.8278787878767</v>
      </c>
      <c r="M536" s="35">
        <f t="shared" ca="1" si="90"/>
        <v>3053.243939393938</v>
      </c>
      <c r="N536" s="35">
        <f t="shared" ca="1" si="91"/>
        <v>3281.6600000000003</v>
      </c>
      <c r="O536" s="35">
        <f t="shared" ca="1" si="92"/>
        <v>2283.4478787878766</v>
      </c>
      <c r="P536" s="35">
        <f t="shared" ca="1" si="93"/>
        <v>1970.4839393939383</v>
      </c>
      <c r="Q536" s="35">
        <f t="shared" ca="1" si="94"/>
        <v>1657.52</v>
      </c>
      <c r="R536" s="34" t="str">
        <f t="shared" ca="1" si="95"/>
        <v>买</v>
      </c>
      <c r="S536" s="4" t="str">
        <f t="shared" ca="1" si="96"/>
        <v/>
      </c>
      <c r="T536" s="3">
        <f ca="1">IF(R535="买",E536/E535-1,0)-IF(S536=1,计算结果!B$17,0)</f>
        <v>1.8256790050601435E-3</v>
      </c>
      <c r="U536" s="2">
        <f t="shared" ca="1" si="97"/>
        <v>2.9301395302430864</v>
      </c>
      <c r="V536" s="3">
        <f ca="1">1-U536/MAX(U$2:U536)</f>
        <v>0</v>
      </c>
      <c r="W536" s="35">
        <f t="shared" ca="1" si="98"/>
        <v>432.82212121212342</v>
      </c>
    </row>
    <row r="537" spans="1:23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6">
        <v>77796098048</v>
      </c>
      <c r="G537" s="3">
        <f t="shared" si="88"/>
        <v>1.7582935422472801E-2</v>
      </c>
      <c r="H537" s="3">
        <f>1-E537/MAX(E$2:E537)</f>
        <v>0</v>
      </c>
      <c r="I537" s="35">
        <f ca="1">IF(ROW()&gt;计算结果!B$18+1,AVERAGE(OFFSET(C537,0,0,-计算结果!B$18,3)),AVERAGE(OFFSET(C537,0,0,-ROW(),3)))</f>
        <v>2521.233787878788</v>
      </c>
      <c r="J537" s="35">
        <f ca="1">IF(ROW()&gt;计算结果!B$18+1,MAX(OFFSET(C537,0,0,-计算结果!B$18,1)),MAX(OFFSET(C537,0,0,-ROW(),1)))</f>
        <v>2764.4</v>
      </c>
      <c r="K537" s="35">
        <f ca="1">IF(ROW()&gt;计算结果!B$18+1,MIN(OFFSET(D537,0,0,-计算结果!B$18,1)),MIN(OFFSET(D537,0,0,-ROW(),1)))</f>
        <v>2198.9</v>
      </c>
      <c r="L537" s="35">
        <f t="shared" ca="1" si="89"/>
        <v>2843.5675757575759</v>
      </c>
      <c r="M537" s="35">
        <f t="shared" ca="1" si="90"/>
        <v>3086.733787878788</v>
      </c>
      <c r="N537" s="35">
        <f t="shared" ca="1" si="91"/>
        <v>3329.9</v>
      </c>
      <c r="O537" s="35">
        <f t="shared" ca="1" si="92"/>
        <v>2278.0675757575759</v>
      </c>
      <c r="P537" s="35">
        <f t="shared" ca="1" si="93"/>
        <v>1955.733787878788</v>
      </c>
      <c r="Q537" s="35">
        <f t="shared" ca="1" si="94"/>
        <v>1633.4</v>
      </c>
      <c r="R537" s="34" t="str">
        <f t="shared" ca="1" si="95"/>
        <v>买</v>
      </c>
      <c r="S537" s="4" t="str">
        <f t="shared" ca="1" si="96"/>
        <v/>
      </c>
      <c r="T537" s="3">
        <f ca="1">IF(R536="买",E537/E536-1,0)-IF(S537=1,计算结果!B$17,0)</f>
        <v>1.7582935422472801E-2</v>
      </c>
      <c r="U537" s="2">
        <f t="shared" ca="1" si="97"/>
        <v>2.9816599843821852</v>
      </c>
      <c r="V537" s="3">
        <f ca="1">1-U537/MAX(U$2:U537)</f>
        <v>0</v>
      </c>
      <c r="W537" s="35">
        <f t="shared" ca="1" si="98"/>
        <v>485.96242424242428</v>
      </c>
    </row>
    <row r="538" spans="1:23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6">
        <v>84018397184</v>
      </c>
      <c r="G538" s="3">
        <f t="shared" si="88"/>
        <v>7.2321935724286579E-3</v>
      </c>
      <c r="H538" s="3">
        <f>1-E538/MAX(E$2:E538)</f>
        <v>0</v>
      </c>
      <c r="I538" s="35">
        <f ca="1">IF(ROW()&gt;计算结果!B$18+1,AVERAGE(OFFSET(C538,0,0,-计算结果!B$18,3)),AVERAGE(OFFSET(C538,0,0,-ROW(),3)))</f>
        <v>2531.5256060606057</v>
      </c>
      <c r="J538" s="35">
        <f ca="1">IF(ROW()&gt;计算结果!B$18+1,MAX(OFFSET(C538,0,0,-计算结果!B$18,1)),MAX(OFFSET(C538,0,0,-ROW(),1)))</f>
        <v>2789.97</v>
      </c>
      <c r="K538" s="35">
        <f ca="1">IF(ROW()&gt;计算结果!B$18+1,MIN(OFFSET(D538,0,0,-计算结果!B$18,1)),MIN(OFFSET(D538,0,0,-ROW(),1)))</f>
        <v>2198.9</v>
      </c>
      <c r="L538" s="35">
        <f t="shared" ca="1" si="89"/>
        <v>2864.1512121212113</v>
      </c>
      <c r="M538" s="35">
        <f t="shared" ca="1" si="90"/>
        <v>3122.5956060606054</v>
      </c>
      <c r="N538" s="35">
        <f t="shared" ca="1" si="91"/>
        <v>3381.0399999999995</v>
      </c>
      <c r="O538" s="35">
        <f t="shared" ca="1" si="92"/>
        <v>2273.0812121212116</v>
      </c>
      <c r="P538" s="35">
        <f t="shared" ca="1" si="93"/>
        <v>1940.455606060606</v>
      </c>
      <c r="Q538" s="35">
        <f t="shared" ca="1" si="94"/>
        <v>1607.8300000000004</v>
      </c>
      <c r="R538" s="34" t="str">
        <f t="shared" ca="1" si="95"/>
        <v>买</v>
      </c>
      <c r="S538" s="4" t="str">
        <f t="shared" ca="1" si="96"/>
        <v/>
      </c>
      <c r="T538" s="3">
        <f ca="1">IF(R537="买",E538/E537-1,0)-IF(S538=1,计算结果!B$17,0)</f>
        <v>7.2321935724286579E-3</v>
      </c>
      <c r="U538" s="2">
        <f t="shared" ca="1" si="97"/>
        <v>3.0032239265564016</v>
      </c>
      <c r="V538" s="3">
        <f ca="1">1-U538/MAX(U$2:U538)</f>
        <v>0</v>
      </c>
      <c r="W538" s="35">
        <f t="shared" ca="1" si="98"/>
        <v>510.93878787878839</v>
      </c>
    </row>
    <row r="539" spans="1:23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6">
        <v>112146079744</v>
      </c>
      <c r="G539" s="3">
        <f t="shared" si="88"/>
        <v>4.8957981623696245E-3</v>
      </c>
      <c r="H539" s="3">
        <f>1-E539/MAX(E$2:E539)</f>
        <v>0</v>
      </c>
      <c r="I539" s="35">
        <f ca="1">IF(ROW()&gt;计算结果!B$18+1,AVERAGE(OFFSET(C539,0,0,-计算结果!B$18,3)),AVERAGE(OFFSET(C539,0,0,-ROW(),3)))</f>
        <v>2542.2075</v>
      </c>
      <c r="J539" s="35">
        <f ca="1">IF(ROW()&gt;计算结果!B$18+1,MAX(OFFSET(C539,0,0,-计算结果!B$18,1)),MAX(OFFSET(C539,0,0,-ROW(),1)))</f>
        <v>2806.08</v>
      </c>
      <c r="K539" s="35">
        <f ca="1">IF(ROW()&gt;计算结果!B$18+1,MIN(OFFSET(D539,0,0,-计算结果!B$18,1)),MIN(OFFSET(D539,0,0,-ROW(),1)))</f>
        <v>2198.9</v>
      </c>
      <c r="L539" s="35">
        <f t="shared" ca="1" si="89"/>
        <v>2885.5149999999999</v>
      </c>
      <c r="M539" s="35">
        <f t="shared" ca="1" si="90"/>
        <v>3149.3875000000003</v>
      </c>
      <c r="N539" s="35">
        <f t="shared" ca="1" si="91"/>
        <v>3413.2599999999998</v>
      </c>
      <c r="O539" s="35">
        <f t="shared" ca="1" si="92"/>
        <v>2278.335</v>
      </c>
      <c r="P539" s="35">
        <f t="shared" ca="1" si="93"/>
        <v>1935.0275000000001</v>
      </c>
      <c r="Q539" s="35">
        <f t="shared" ca="1" si="94"/>
        <v>1591.7200000000003</v>
      </c>
      <c r="R539" s="34" t="str">
        <f t="shared" ca="1" si="95"/>
        <v>买</v>
      </c>
      <c r="S539" s="4" t="str">
        <f t="shared" ca="1" si="96"/>
        <v/>
      </c>
      <c r="T539" s="3">
        <f ca="1">IF(R538="买",E539/E538-1,0)-IF(S539=1,计算结果!B$17,0)</f>
        <v>4.8957981623696245E-3</v>
      </c>
      <c r="U539" s="2">
        <f t="shared" ca="1" si="97"/>
        <v>3.0179271047372209</v>
      </c>
      <c r="V539" s="3">
        <f ca="1">1-U539/MAX(U$2:U539)</f>
        <v>0</v>
      </c>
      <c r="W539" s="35">
        <f t="shared" ca="1" si="98"/>
        <v>519.31500000000005</v>
      </c>
    </row>
    <row r="540" spans="1:23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6">
        <v>113233436672</v>
      </c>
      <c r="G540" s="3">
        <f t="shared" si="88"/>
        <v>-5.129304952370739E-3</v>
      </c>
      <c r="H540" s="3">
        <f>1-E540/MAX(E$2:E540)</f>
        <v>5.129304952370739E-3</v>
      </c>
      <c r="I540" s="35">
        <f ca="1">IF(ROW()&gt;计算结果!B$18+1,AVERAGE(OFFSET(C540,0,0,-计算结果!B$18,3)),AVERAGE(OFFSET(C540,0,0,-ROW(),3)))</f>
        <v>2551.9291666666663</v>
      </c>
      <c r="J540" s="35">
        <f ca="1">IF(ROW()&gt;计算结果!B$18+1,MAX(OFFSET(C540,0,0,-计算结果!B$18,1)),MAX(OFFSET(C540,0,0,-ROW(),1)))</f>
        <v>2830.08</v>
      </c>
      <c r="K540" s="35">
        <f ca="1">IF(ROW()&gt;计算结果!B$18+1,MIN(OFFSET(D540,0,0,-计算结果!B$18,1)),MIN(OFFSET(D540,0,0,-ROW(),1)))</f>
        <v>2198.9</v>
      </c>
      <c r="L540" s="35">
        <f t="shared" ca="1" si="89"/>
        <v>2904.9583333333326</v>
      </c>
      <c r="M540" s="35">
        <f t="shared" ca="1" si="90"/>
        <v>3183.1091666666666</v>
      </c>
      <c r="N540" s="35">
        <f t="shared" ca="1" si="91"/>
        <v>3461.2599999999998</v>
      </c>
      <c r="O540" s="35">
        <f t="shared" ca="1" si="92"/>
        <v>2273.7783333333327</v>
      </c>
      <c r="P540" s="35">
        <f t="shared" ca="1" si="93"/>
        <v>1920.7491666666665</v>
      </c>
      <c r="Q540" s="35">
        <f t="shared" ca="1" si="94"/>
        <v>1567.7200000000003</v>
      </c>
      <c r="R540" s="34" t="str">
        <f t="shared" ca="1" si="95"/>
        <v>买</v>
      </c>
      <c r="S540" s="4" t="str">
        <f t="shared" ca="1" si="96"/>
        <v/>
      </c>
      <c r="T540" s="3">
        <f ca="1">IF(R539="买",E540/E539-1,0)-IF(S540=1,计算结果!B$17,0)</f>
        <v>-5.129304952370739E-3</v>
      </c>
      <c r="U540" s="2">
        <f t="shared" ca="1" si="97"/>
        <v>3.0024472362929986</v>
      </c>
      <c r="V540" s="3">
        <f ca="1">1-U540/MAX(U$2:U540)</f>
        <v>5.129304952370628E-3</v>
      </c>
      <c r="W540" s="35">
        <f t="shared" ca="1" si="98"/>
        <v>509.52166666666744</v>
      </c>
    </row>
    <row r="541" spans="1:23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6">
        <v>66536968192</v>
      </c>
      <c r="G541" s="3">
        <f t="shared" si="88"/>
        <v>-5.4611432472240207E-4</v>
      </c>
      <c r="H541" s="3">
        <f>1-E541/MAX(E$2:E541)</f>
        <v>5.6726180901828238E-3</v>
      </c>
      <c r="I541" s="35">
        <f ca="1">IF(ROW()&gt;计算结果!B$18+1,AVERAGE(OFFSET(C541,0,0,-计算结果!B$18,3)),AVERAGE(OFFSET(C541,0,0,-ROW(),3)))</f>
        <v>2558.9674242424248</v>
      </c>
      <c r="J541" s="35">
        <f ca="1">IF(ROW()&gt;计算结果!B$18+1,MAX(OFFSET(C541,0,0,-计算结果!B$18,1)),MAX(OFFSET(C541,0,0,-ROW(),1)))</f>
        <v>2830.08</v>
      </c>
      <c r="K541" s="35">
        <f ca="1">IF(ROW()&gt;计算结果!B$18+1,MIN(OFFSET(D541,0,0,-计算结果!B$18,1)),MIN(OFFSET(D541,0,0,-ROW(),1)))</f>
        <v>2198.9</v>
      </c>
      <c r="L541" s="35">
        <f t="shared" ca="1" si="89"/>
        <v>2919.0348484848496</v>
      </c>
      <c r="M541" s="35">
        <f t="shared" ca="1" si="90"/>
        <v>3190.1474242424242</v>
      </c>
      <c r="N541" s="35">
        <f t="shared" ca="1" si="91"/>
        <v>3461.2599999999998</v>
      </c>
      <c r="O541" s="35">
        <f t="shared" ca="1" si="92"/>
        <v>2287.8548484848498</v>
      </c>
      <c r="P541" s="35">
        <f t="shared" ca="1" si="93"/>
        <v>1927.787424242425</v>
      </c>
      <c r="Q541" s="35">
        <f t="shared" ca="1" si="94"/>
        <v>1567.7200000000003</v>
      </c>
      <c r="R541" s="34" t="str">
        <f t="shared" ca="1" si="95"/>
        <v>买</v>
      </c>
      <c r="S541" s="4" t="str">
        <f t="shared" ca="1" si="96"/>
        <v/>
      </c>
      <c r="T541" s="3">
        <f ca="1">IF(R540="买",E541/E540-1,0)-IF(S541=1,计算结果!B$17,0)</f>
        <v>-5.4611432472240207E-4</v>
      </c>
      <c r="U541" s="2">
        <f t="shared" ca="1" si="97"/>
        <v>3.0008075568480357</v>
      </c>
      <c r="V541" s="3">
        <f ca="1">1-U541/MAX(U$2:U541)</f>
        <v>5.6726180901827128E-3</v>
      </c>
      <c r="W541" s="35">
        <f t="shared" ca="1" si="98"/>
        <v>493.92515151515045</v>
      </c>
    </row>
    <row r="542" spans="1:23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6">
        <v>76680511488</v>
      </c>
      <c r="G542" s="3">
        <f t="shared" si="88"/>
        <v>2.4563409040254669E-2</v>
      </c>
      <c r="H542" s="3">
        <f>1-E542/MAX(E$2:E542)</f>
        <v>0</v>
      </c>
      <c r="I542" s="35">
        <f ca="1">IF(ROW()&gt;计算结果!B$18+1,AVERAGE(OFFSET(C542,0,0,-计算结果!B$18,3)),AVERAGE(OFFSET(C542,0,0,-ROW(),3)))</f>
        <v>2566.9552272727287</v>
      </c>
      <c r="J542" s="35">
        <f ca="1">IF(ROW()&gt;计算结果!B$18+1,MAX(OFFSET(C542,0,0,-计算结果!B$18,1)),MAX(OFFSET(C542,0,0,-ROW(),1)))</f>
        <v>2850.15</v>
      </c>
      <c r="K542" s="35">
        <f ca="1">IF(ROW()&gt;计算结果!B$18+1,MIN(OFFSET(D542,0,0,-计算结果!B$18,1)),MIN(OFFSET(D542,0,0,-ROW(),1)))</f>
        <v>2198.9</v>
      </c>
      <c r="L542" s="35">
        <f t="shared" ca="1" si="89"/>
        <v>2935.0104545454574</v>
      </c>
      <c r="M542" s="35">
        <f t="shared" ca="1" si="90"/>
        <v>3218.2052272727283</v>
      </c>
      <c r="N542" s="35">
        <f t="shared" ca="1" si="91"/>
        <v>3501.4</v>
      </c>
      <c r="O542" s="35">
        <f t="shared" ca="1" si="92"/>
        <v>2283.7604545454574</v>
      </c>
      <c r="P542" s="35">
        <f t="shared" ca="1" si="93"/>
        <v>1915.7052272727287</v>
      </c>
      <c r="Q542" s="35">
        <f t="shared" ca="1" si="94"/>
        <v>1547.65</v>
      </c>
      <c r="R542" s="34" t="str">
        <f t="shared" ca="1" si="95"/>
        <v>买</v>
      </c>
      <c r="S542" s="4" t="str">
        <f t="shared" ca="1" si="96"/>
        <v/>
      </c>
      <c r="T542" s="3">
        <f ca="1">IF(R541="买",E542/E541-1,0)-IF(S542=1,计算结果!B$17,0)</f>
        <v>2.4563409040254669E-2</v>
      </c>
      <c r="U542" s="2">
        <f t="shared" ca="1" si="97"/>
        <v>3.0745176203179811</v>
      </c>
      <c r="V542" s="3">
        <f ca="1">1-U542/MAX(U$2:U542)</f>
        <v>0</v>
      </c>
      <c r="W542" s="35">
        <f t="shared" ca="1" si="98"/>
        <v>566.34954545454275</v>
      </c>
    </row>
    <row r="543" spans="1:23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6">
        <v>87091855360</v>
      </c>
      <c r="G543" s="3">
        <f t="shared" si="88"/>
        <v>1.3332818733312157E-2</v>
      </c>
      <c r="H543" s="3">
        <f>1-E543/MAX(E$2:E543)</f>
        <v>0</v>
      </c>
      <c r="I543" s="35">
        <f ca="1">IF(ROW()&gt;计算结果!B$18+1,AVERAGE(OFFSET(C543,0,0,-计算结果!B$18,3)),AVERAGE(OFFSET(C543,0,0,-ROW(),3)))</f>
        <v>2574.8836363636378</v>
      </c>
      <c r="J543" s="35">
        <f ca="1">IF(ROW()&gt;计算结果!B$18+1,MAX(OFFSET(C543,0,0,-计算结果!B$18,1)),MAX(OFFSET(C543,0,0,-ROW(),1)))</f>
        <v>2888.33</v>
      </c>
      <c r="K543" s="35">
        <f ca="1">IF(ROW()&gt;计算结果!B$18+1,MIN(OFFSET(D543,0,0,-计算结果!B$18,1)),MIN(OFFSET(D543,0,0,-ROW(),1)))</f>
        <v>2198.9</v>
      </c>
      <c r="L543" s="35">
        <f t="shared" ca="1" si="89"/>
        <v>2950.8672727272756</v>
      </c>
      <c r="M543" s="35">
        <f t="shared" ca="1" si="90"/>
        <v>3264.3136363636381</v>
      </c>
      <c r="N543" s="35">
        <f t="shared" ca="1" si="91"/>
        <v>3577.7599999999998</v>
      </c>
      <c r="O543" s="35">
        <f t="shared" ca="1" si="92"/>
        <v>2261.4372727272757</v>
      </c>
      <c r="P543" s="35">
        <f t="shared" ca="1" si="93"/>
        <v>1885.453636363638</v>
      </c>
      <c r="Q543" s="35">
        <f t="shared" ca="1" si="94"/>
        <v>1509.4700000000003</v>
      </c>
      <c r="R543" s="34" t="str">
        <f t="shared" ca="1" si="95"/>
        <v>买</v>
      </c>
      <c r="S543" s="4" t="str">
        <f t="shared" ca="1" si="96"/>
        <v/>
      </c>
      <c r="T543" s="3">
        <f ca="1">IF(R542="买",E543/E542-1,0)-IF(S543=1,计算结果!B$17,0)</f>
        <v>1.3332818733312157E-2</v>
      </c>
      <c r="U543" s="2">
        <f t="shared" ca="1" si="97"/>
        <v>3.1155096064420551</v>
      </c>
      <c r="V543" s="3">
        <f ca="1">1-U543/MAX(U$2:U543)</f>
        <v>0</v>
      </c>
      <c r="W543" s="35">
        <f t="shared" ca="1" si="98"/>
        <v>626.67272727272439</v>
      </c>
    </row>
    <row r="544" spans="1:23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6">
        <v>88456069120</v>
      </c>
      <c r="G544" s="3">
        <f t="shared" si="88"/>
        <v>8.2095211054979966E-3</v>
      </c>
      <c r="H544" s="3">
        <f>1-E544/MAX(E$2:E544)</f>
        <v>0</v>
      </c>
      <c r="I544" s="35">
        <f ca="1">IF(ROW()&gt;计算结果!B$18+1,AVERAGE(OFFSET(C544,0,0,-计算结果!B$18,3)),AVERAGE(OFFSET(C544,0,0,-ROW(),3)))</f>
        <v>2584.5872727272745</v>
      </c>
      <c r="J544" s="35">
        <f ca="1">IF(ROW()&gt;计算结果!B$18+1,MAX(OFFSET(C544,0,0,-计算结果!B$18,1)),MAX(OFFSET(C544,0,0,-ROW(),1)))</f>
        <v>2924.68</v>
      </c>
      <c r="K544" s="35">
        <f ca="1">IF(ROW()&gt;计算结果!B$18+1,MIN(OFFSET(D544,0,0,-计算结果!B$18,1)),MIN(OFFSET(D544,0,0,-ROW(),1)))</f>
        <v>2198.9</v>
      </c>
      <c r="L544" s="35">
        <f t="shared" ca="1" si="89"/>
        <v>2970.2745454545488</v>
      </c>
      <c r="M544" s="35">
        <f t="shared" ca="1" si="90"/>
        <v>3310.3672727272747</v>
      </c>
      <c r="N544" s="35">
        <f t="shared" ca="1" si="91"/>
        <v>3650.4599999999996</v>
      </c>
      <c r="O544" s="35">
        <f t="shared" ca="1" si="92"/>
        <v>2244.4945454545491</v>
      </c>
      <c r="P544" s="35">
        <f t="shared" ca="1" si="93"/>
        <v>1858.8072727272747</v>
      </c>
      <c r="Q544" s="35">
        <f t="shared" ca="1" si="94"/>
        <v>1473.1200000000003</v>
      </c>
      <c r="R544" s="34" t="str">
        <f t="shared" ca="1" si="95"/>
        <v>买</v>
      </c>
      <c r="S544" s="4" t="str">
        <f t="shared" ca="1" si="96"/>
        <v/>
      </c>
      <c r="T544" s="3">
        <f ca="1">IF(R543="买",E544/E543-1,0)-IF(S544=1,计算结果!B$17,0)</f>
        <v>8.2095211054979966E-3</v>
      </c>
      <c r="U544" s="2">
        <f t="shared" ca="1" si="97"/>
        <v>3.141086448310523</v>
      </c>
      <c r="V544" s="3">
        <f ca="1">1-U544/MAX(U$2:U544)</f>
        <v>0</v>
      </c>
      <c r="W544" s="35">
        <f t="shared" ca="1" si="98"/>
        <v>667.32545454545107</v>
      </c>
    </row>
    <row r="545" spans="1:23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6">
        <v>85195595776</v>
      </c>
      <c r="G545" s="3">
        <f t="shared" si="88"/>
        <v>1.1408672239355377E-2</v>
      </c>
      <c r="H545" s="3">
        <f>1-E545/MAX(E$2:E545)</f>
        <v>0</v>
      </c>
      <c r="I545" s="35">
        <f ca="1">IF(ROW()&gt;计算结果!B$18+1,AVERAGE(OFFSET(C545,0,0,-计算结果!B$18,3)),AVERAGE(OFFSET(C545,0,0,-ROW(),3)))</f>
        <v>2595.1704545454563</v>
      </c>
      <c r="J545" s="35">
        <f ca="1">IF(ROW()&gt;计算结果!B$18+1,MAX(OFFSET(C545,0,0,-计算结果!B$18,1)),MAX(OFFSET(C545,0,0,-ROW(),1)))</f>
        <v>2950.66</v>
      </c>
      <c r="K545" s="35">
        <f ca="1">IF(ROW()&gt;计算结果!B$18+1,MIN(OFFSET(D545,0,0,-计算结果!B$18,1)),MIN(OFFSET(D545,0,0,-ROW(),1)))</f>
        <v>2198.9</v>
      </c>
      <c r="L545" s="35">
        <f t="shared" ca="1" si="89"/>
        <v>2991.4409090909126</v>
      </c>
      <c r="M545" s="35">
        <f t="shared" ca="1" si="90"/>
        <v>3346.9304545454556</v>
      </c>
      <c r="N545" s="35">
        <f t="shared" ca="1" si="91"/>
        <v>3702.4199999999996</v>
      </c>
      <c r="O545" s="35">
        <f t="shared" ca="1" si="92"/>
        <v>2239.6809090909128</v>
      </c>
      <c r="P545" s="35">
        <f t="shared" ca="1" si="93"/>
        <v>1843.4104545454566</v>
      </c>
      <c r="Q545" s="35">
        <f t="shared" ca="1" si="94"/>
        <v>1447.1400000000003</v>
      </c>
      <c r="R545" s="34" t="str">
        <f t="shared" ca="1" si="95"/>
        <v>买</v>
      </c>
      <c r="S545" s="4" t="str">
        <f t="shared" ca="1" si="96"/>
        <v/>
      </c>
      <c r="T545" s="3">
        <f ca="1">IF(R544="买",E545/E544-1,0)-IF(S545=1,计算结果!B$17,0)</f>
        <v>1.1408672239355377E-2</v>
      </c>
      <c r="U545" s="2">
        <f t="shared" ca="1" si="97"/>
        <v>3.1769220740747786</v>
      </c>
      <c r="V545" s="3">
        <f ca="1">1-U545/MAX(U$2:U545)</f>
        <v>0</v>
      </c>
      <c r="W545" s="35">
        <f t="shared" ca="1" si="98"/>
        <v>705.35909090908717</v>
      </c>
    </row>
    <row r="546" spans="1:23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6">
        <v>93049569280</v>
      </c>
      <c r="G546" s="3">
        <f t="shared" si="88"/>
        <v>9.1577703528644694E-3</v>
      </c>
      <c r="H546" s="3">
        <f>1-E546/MAX(E$2:E546)</f>
        <v>0</v>
      </c>
      <c r="I546" s="35">
        <f ca="1">IF(ROW()&gt;计算结果!B$18+1,AVERAGE(OFFSET(C546,0,0,-计算结果!B$18,3)),AVERAGE(OFFSET(C546,0,0,-ROW(),3)))</f>
        <v>2604.1075000000014</v>
      </c>
      <c r="J546" s="35">
        <f ca="1">IF(ROW()&gt;计算结果!B$18+1,MAX(OFFSET(C546,0,0,-计算结果!B$18,1)),MAX(OFFSET(C546,0,0,-ROW(),1)))</f>
        <v>2977.46</v>
      </c>
      <c r="K546" s="35">
        <f ca="1">IF(ROW()&gt;计算结果!B$18+1,MIN(OFFSET(D546,0,0,-计算结果!B$18,1)),MIN(OFFSET(D546,0,0,-ROW(),1)))</f>
        <v>2198.9</v>
      </c>
      <c r="L546" s="35">
        <f t="shared" ca="1" si="89"/>
        <v>3009.3150000000028</v>
      </c>
      <c r="M546" s="35">
        <f t="shared" ca="1" si="90"/>
        <v>3382.6675000000009</v>
      </c>
      <c r="N546" s="35">
        <f t="shared" ca="1" si="91"/>
        <v>3756.02</v>
      </c>
      <c r="O546" s="35">
        <f t="shared" ca="1" si="92"/>
        <v>2230.7550000000028</v>
      </c>
      <c r="P546" s="35">
        <f t="shared" ca="1" si="93"/>
        <v>1825.5475000000015</v>
      </c>
      <c r="Q546" s="35">
        <f t="shared" ca="1" si="94"/>
        <v>1420.3400000000001</v>
      </c>
      <c r="R546" s="34" t="str">
        <f t="shared" ca="1" si="95"/>
        <v>买</v>
      </c>
      <c r="S546" s="4" t="str">
        <f t="shared" ca="1" si="96"/>
        <v/>
      </c>
      <c r="T546" s="3">
        <f ca="1">IF(R545="买",E546/E545-1,0)-IF(S546=1,计算结果!B$17,0)</f>
        <v>9.1577703528644694E-3</v>
      </c>
      <c r="U546" s="2">
        <f t="shared" ca="1" si="97"/>
        <v>3.2060155968581014</v>
      </c>
      <c r="V546" s="3">
        <f ca="1">1-U546/MAX(U$2:U546)</f>
        <v>0</v>
      </c>
      <c r="W546" s="35">
        <f t="shared" ca="1" si="98"/>
        <v>741.25499999999738</v>
      </c>
    </row>
    <row r="547" spans="1:23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6">
        <v>106218790912</v>
      </c>
      <c r="G547" s="3">
        <f t="shared" si="88"/>
        <v>2.2261028731397126E-2</v>
      </c>
      <c r="H547" s="3">
        <f>1-E547/MAX(E$2:E547)</f>
        <v>0</v>
      </c>
      <c r="I547" s="35">
        <f ca="1">IF(ROW()&gt;计算结果!B$18+1,AVERAGE(OFFSET(C547,0,0,-计算结果!B$18,3)),AVERAGE(OFFSET(C547,0,0,-ROW(),3)))</f>
        <v>2614.6112878787894</v>
      </c>
      <c r="J547" s="35">
        <f ca="1">IF(ROW()&gt;计算结果!B$18+1,MAX(OFFSET(C547,0,0,-计算结果!B$18,1)),MAX(OFFSET(C547,0,0,-ROW(),1)))</f>
        <v>3043.06</v>
      </c>
      <c r="K547" s="35">
        <f ca="1">IF(ROW()&gt;计算结果!B$18+1,MIN(OFFSET(D547,0,0,-计算结果!B$18,1)),MIN(OFFSET(D547,0,0,-ROW(),1)))</f>
        <v>2198.9</v>
      </c>
      <c r="L547" s="35">
        <f t="shared" ca="1" si="89"/>
        <v>3030.3225757575788</v>
      </c>
      <c r="M547" s="35">
        <f t="shared" ca="1" si="90"/>
        <v>3458.7712878787893</v>
      </c>
      <c r="N547" s="35">
        <f t="shared" ca="1" si="91"/>
        <v>3887.22</v>
      </c>
      <c r="O547" s="35">
        <f t="shared" ca="1" si="92"/>
        <v>2186.1625757575789</v>
      </c>
      <c r="P547" s="35">
        <f t="shared" ca="1" si="93"/>
        <v>1770.4512878787896</v>
      </c>
      <c r="Q547" s="35">
        <f t="shared" ca="1" si="94"/>
        <v>1354.7400000000002</v>
      </c>
      <c r="R547" s="34" t="str">
        <f t="shared" ca="1" si="95"/>
        <v>买</v>
      </c>
      <c r="S547" s="4" t="str">
        <f t="shared" ca="1" si="96"/>
        <v/>
      </c>
      <c r="T547" s="3">
        <f ca="1">IF(R546="买",E547/E546-1,0)-IF(S547=1,计算结果!B$17,0)</f>
        <v>2.2261028731397126E-2</v>
      </c>
      <c r="U547" s="2">
        <f t="shared" ca="1" si="97"/>
        <v>3.2773848021730672</v>
      </c>
      <c r="V547" s="3">
        <f ca="1">1-U547/MAX(U$2:U547)</f>
        <v>0</v>
      </c>
      <c r="W547" s="35">
        <f t="shared" ca="1" si="98"/>
        <v>852.00742424242117</v>
      </c>
    </row>
    <row r="548" spans="1:23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6">
        <v>119702216704</v>
      </c>
      <c r="G548" s="3">
        <f t="shared" si="88"/>
        <v>1.4284914932344073E-2</v>
      </c>
      <c r="H548" s="3">
        <f>1-E548/MAX(E$2:E548)</f>
        <v>0</v>
      </c>
      <c r="I548" s="35">
        <f ca="1">IF(ROW()&gt;计算结果!B$18+1,AVERAGE(OFFSET(C548,0,0,-计算结果!B$18,3)),AVERAGE(OFFSET(C548,0,0,-ROW(),3)))</f>
        <v>2628.6652272727283</v>
      </c>
      <c r="J548" s="35">
        <f ca="1">IF(ROW()&gt;计算结果!B$18+1,MAX(OFFSET(C548,0,0,-计算结果!B$18,1)),MAX(OFFSET(C548,0,0,-ROW(),1)))</f>
        <v>3081.62</v>
      </c>
      <c r="K548" s="35">
        <f ca="1">IF(ROW()&gt;计算结果!B$18+1,MIN(OFFSET(D548,0,0,-计算结果!B$18,1)),MIN(OFFSET(D548,0,0,-ROW(),1)))</f>
        <v>2198.9</v>
      </c>
      <c r="L548" s="35">
        <f t="shared" ca="1" si="89"/>
        <v>3058.4304545454565</v>
      </c>
      <c r="M548" s="35">
        <f t="shared" ca="1" si="90"/>
        <v>3511.3852272727286</v>
      </c>
      <c r="N548" s="35">
        <f t="shared" ca="1" si="91"/>
        <v>3964.3399999999997</v>
      </c>
      <c r="O548" s="35">
        <f t="shared" ca="1" si="92"/>
        <v>2175.7104545454567</v>
      </c>
      <c r="P548" s="35">
        <f t="shared" ca="1" si="93"/>
        <v>1745.9452272727285</v>
      </c>
      <c r="Q548" s="35">
        <f t="shared" ca="1" si="94"/>
        <v>1316.1800000000003</v>
      </c>
      <c r="R548" s="34" t="str">
        <f t="shared" ca="1" si="95"/>
        <v>买</v>
      </c>
      <c r="S548" s="4" t="str">
        <f t="shared" ca="1" si="96"/>
        <v/>
      </c>
      <c r="T548" s="3">
        <f ca="1">IF(R547="买",E548/E547-1,0)-IF(S548=1,计算结果!B$17,0)</f>
        <v>1.4284914932344073E-2</v>
      </c>
      <c r="U548" s="2">
        <f t="shared" ca="1" si="97"/>
        <v>3.3242019652726666</v>
      </c>
      <c r="V548" s="3">
        <f ca="1">1-U548/MAX(U$2:U548)</f>
        <v>0</v>
      </c>
      <c r="W548" s="35">
        <f t="shared" ca="1" si="98"/>
        <v>905.85954545454342</v>
      </c>
    </row>
    <row r="549" spans="1:23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6">
        <v>124218925056</v>
      </c>
      <c r="G549" s="3">
        <f t="shared" si="88"/>
        <v>1.2899268879175141E-2</v>
      </c>
      <c r="H549" s="3">
        <f>1-E549/MAX(E$2:E549)</f>
        <v>0</v>
      </c>
      <c r="I549" s="35">
        <f ca="1">IF(ROW()&gt;计算结果!B$18+1,AVERAGE(OFFSET(C549,0,0,-计算结果!B$18,3)),AVERAGE(OFFSET(C549,0,0,-ROW(),3)))</f>
        <v>2645.2256818181822</v>
      </c>
      <c r="J549" s="35">
        <f ca="1">IF(ROW()&gt;计算结果!B$18+1,MAX(OFFSET(C549,0,0,-计算结果!B$18,1)),MAX(OFFSET(C549,0,0,-ROW(),1)))</f>
        <v>3121.54</v>
      </c>
      <c r="K549" s="35">
        <f ca="1">IF(ROW()&gt;计算结果!B$18+1,MIN(OFFSET(D549,0,0,-计算结果!B$18,1)),MIN(OFFSET(D549,0,0,-ROW(),1)))</f>
        <v>2198.9</v>
      </c>
      <c r="L549" s="35">
        <f t="shared" ca="1" si="89"/>
        <v>3091.5513636363644</v>
      </c>
      <c r="M549" s="35">
        <f t="shared" ca="1" si="90"/>
        <v>3567.8656818181821</v>
      </c>
      <c r="N549" s="35">
        <f t="shared" ca="1" si="91"/>
        <v>4044.18</v>
      </c>
      <c r="O549" s="35">
        <f t="shared" ca="1" si="92"/>
        <v>2168.9113636363645</v>
      </c>
      <c r="P549" s="35">
        <f t="shared" ca="1" si="93"/>
        <v>1722.5856818181824</v>
      </c>
      <c r="Q549" s="35">
        <f t="shared" ca="1" si="94"/>
        <v>1276.2600000000002</v>
      </c>
      <c r="R549" s="34" t="str">
        <f t="shared" ca="1" si="95"/>
        <v>买</v>
      </c>
      <c r="S549" s="4" t="str">
        <f t="shared" ca="1" si="96"/>
        <v/>
      </c>
      <c r="T549" s="3">
        <f ca="1">IF(R548="买",E549/E548-1,0)-IF(S549=1,计算结果!B$17,0)</f>
        <v>1.2899268879175141E-2</v>
      </c>
      <c r="U549" s="2">
        <f t="shared" ca="1" si="97"/>
        <v>3.3670817402314013</v>
      </c>
      <c r="V549" s="3">
        <f ca="1">1-U549/MAX(U$2:U549)</f>
        <v>0</v>
      </c>
      <c r="W549" s="35">
        <f t="shared" ca="1" si="98"/>
        <v>952.40863636363565</v>
      </c>
    </row>
    <row r="550" spans="1:23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6">
        <v>118434111488</v>
      </c>
      <c r="G550" s="3">
        <f t="shared" si="88"/>
        <v>1.7659195468583855E-2</v>
      </c>
      <c r="H550" s="3">
        <f>1-E550/MAX(E$2:E550)</f>
        <v>0</v>
      </c>
      <c r="I550" s="35">
        <f ca="1">IF(ROW()&gt;计算结果!B$18+1,AVERAGE(OFFSET(C550,0,0,-计算结果!B$18,3)),AVERAGE(OFFSET(C550,0,0,-ROW(),3)))</f>
        <v>2663.9615909090908</v>
      </c>
      <c r="J550" s="35">
        <f ca="1">IF(ROW()&gt;计算结果!B$18+1,MAX(OFFSET(C550,0,0,-计算结果!B$18,1)),MAX(OFFSET(C550,0,0,-ROW(),1)))</f>
        <v>3176.69</v>
      </c>
      <c r="K550" s="35">
        <f ca="1">IF(ROW()&gt;计算结果!B$18+1,MIN(OFFSET(D550,0,0,-计算结果!B$18,1)),MIN(OFFSET(D550,0,0,-ROW(),1)))</f>
        <v>2198.9</v>
      </c>
      <c r="L550" s="35">
        <f t="shared" ca="1" si="89"/>
        <v>3129.0231818181815</v>
      </c>
      <c r="M550" s="35">
        <f t="shared" ca="1" si="90"/>
        <v>3641.7515909090903</v>
      </c>
      <c r="N550" s="35">
        <f t="shared" ca="1" si="91"/>
        <v>4154.4799999999996</v>
      </c>
      <c r="O550" s="35">
        <f t="shared" ca="1" si="92"/>
        <v>2151.2331818181815</v>
      </c>
      <c r="P550" s="35">
        <f t="shared" ca="1" si="93"/>
        <v>1686.1715909090908</v>
      </c>
      <c r="Q550" s="35">
        <f t="shared" ca="1" si="94"/>
        <v>1221.1100000000001</v>
      </c>
      <c r="R550" s="34" t="str">
        <f t="shared" ca="1" si="95"/>
        <v>买</v>
      </c>
      <c r="S550" s="4" t="str">
        <f t="shared" ca="1" si="96"/>
        <v/>
      </c>
      <c r="T550" s="3">
        <f ca="1">IF(R549="买",E550/E549-1,0)-IF(S550=1,计算结果!B$17,0)</f>
        <v>1.7659195468583855E-2</v>
      </c>
      <c r="U550" s="2">
        <f t="shared" ca="1" si="97"/>
        <v>3.4265416948408469</v>
      </c>
      <c r="V550" s="3">
        <f ca="1">1-U550/MAX(U$2:U550)</f>
        <v>0</v>
      </c>
      <c r="W550" s="35">
        <f t="shared" ca="1" si="98"/>
        <v>1025.2068181818186</v>
      </c>
    </row>
    <row r="551" spans="1:23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6">
        <v>129728364544</v>
      </c>
      <c r="G551" s="3">
        <f t="shared" si="88"/>
        <v>-2.2698366725013575E-3</v>
      </c>
      <c r="H551" s="3">
        <f>1-E551/MAX(E$2:E551)</f>
        <v>2.2698366725013575E-3</v>
      </c>
      <c r="I551" s="35">
        <f ca="1">IF(ROW()&gt;计算结果!B$18+1,AVERAGE(OFFSET(C551,0,0,-计算结果!B$18,3)),AVERAGE(OFFSET(C551,0,0,-ROW(),3)))</f>
        <v>2684.4987121212107</v>
      </c>
      <c r="J551" s="35">
        <f ca="1">IF(ROW()&gt;计算结果!B$18+1,MAX(OFFSET(C551,0,0,-计算结果!B$18,1)),MAX(OFFSET(C551,0,0,-ROW(),1)))</f>
        <v>3211.61</v>
      </c>
      <c r="K551" s="35">
        <f ca="1">IF(ROW()&gt;计算结果!B$18+1,MIN(OFFSET(D551,0,0,-计算结果!B$18,1)),MIN(OFFSET(D551,0,0,-ROW(),1)))</f>
        <v>2198.9</v>
      </c>
      <c r="L551" s="35">
        <f t="shared" ca="1" si="89"/>
        <v>3170.0974242424213</v>
      </c>
      <c r="M551" s="35">
        <f t="shared" ca="1" si="90"/>
        <v>3697.2087121212112</v>
      </c>
      <c r="N551" s="35">
        <f t="shared" ca="1" si="91"/>
        <v>4224.32</v>
      </c>
      <c r="O551" s="35">
        <f t="shared" ca="1" si="92"/>
        <v>2157.3874242424213</v>
      </c>
      <c r="P551" s="35">
        <f t="shared" ca="1" si="93"/>
        <v>1671.7887121212107</v>
      </c>
      <c r="Q551" s="35">
        <f t="shared" ca="1" si="94"/>
        <v>1186.19</v>
      </c>
      <c r="R551" s="34" t="str">
        <f t="shared" ca="1" si="95"/>
        <v>买</v>
      </c>
      <c r="S551" s="4" t="str">
        <f t="shared" ca="1" si="96"/>
        <v/>
      </c>
      <c r="T551" s="3">
        <f ca="1">IF(R550="买",E551/E550-1,0)-IF(S551=1,计算结果!B$17,0)</f>
        <v>-2.2698366725013575E-3</v>
      </c>
      <c r="U551" s="2">
        <f t="shared" ca="1" si="97"/>
        <v>3.4187640048420422</v>
      </c>
      <c r="V551" s="3">
        <f ca="1">1-U551/MAX(U$2:U551)</f>
        <v>2.2698366725013575E-3</v>
      </c>
      <c r="W551" s="35">
        <f t="shared" ca="1" si="98"/>
        <v>1011.8425757575787</v>
      </c>
    </row>
    <row r="552" spans="1:23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6">
        <v>112706592768</v>
      </c>
      <c r="G552" s="3">
        <f t="shared" si="88"/>
        <v>2.7378890140507206E-2</v>
      </c>
      <c r="H552" s="3">
        <f>1-E552/MAX(E$2:E552)</f>
        <v>0</v>
      </c>
      <c r="I552" s="35">
        <f ca="1">IF(ROW()&gt;计算结果!B$18+1,AVERAGE(OFFSET(C552,0,0,-计算结果!B$18,3)),AVERAGE(OFFSET(C552,0,0,-ROW(),3)))</f>
        <v>2706.1518939393927</v>
      </c>
      <c r="J552" s="35">
        <f ca="1">IF(ROW()&gt;计算结果!B$18+1,MAX(OFFSET(C552,0,0,-计算结果!B$18,1)),MAX(OFFSET(C552,0,0,-ROW(),1)))</f>
        <v>3256.57</v>
      </c>
      <c r="K552" s="35">
        <f ca="1">IF(ROW()&gt;计算结果!B$18+1,MIN(OFFSET(D552,0,0,-计算结果!B$18,1)),MIN(OFFSET(D552,0,0,-ROW(),1)))</f>
        <v>2330.4299999999998</v>
      </c>
      <c r="L552" s="35">
        <f t="shared" ca="1" si="89"/>
        <v>3081.8737878787856</v>
      </c>
      <c r="M552" s="35">
        <f t="shared" ca="1" si="90"/>
        <v>3632.2918939393935</v>
      </c>
      <c r="N552" s="35">
        <f t="shared" ca="1" si="91"/>
        <v>4182.7100000000009</v>
      </c>
      <c r="O552" s="35">
        <f t="shared" ca="1" si="92"/>
        <v>2155.7337878787853</v>
      </c>
      <c r="P552" s="35">
        <f t="shared" ca="1" si="93"/>
        <v>1780.0118939393924</v>
      </c>
      <c r="Q552" s="35">
        <f t="shared" ca="1" si="94"/>
        <v>1404.2899999999995</v>
      </c>
      <c r="R552" s="34" t="str">
        <f t="shared" ca="1" si="95"/>
        <v>买</v>
      </c>
      <c r="S552" s="4" t="str">
        <f t="shared" ca="1" si="96"/>
        <v/>
      </c>
      <c r="T552" s="3">
        <f ca="1">IF(R551="买",E552/E551-1,0)-IF(S552=1,计算结果!B$17,0)</f>
        <v>2.7378890140507206E-2</v>
      </c>
      <c r="U552" s="2">
        <f t="shared" ca="1" si="97"/>
        <v>3.5123659689469329</v>
      </c>
      <c r="V552" s="3">
        <f ca="1">1-U552/MAX(U$2:U552)</f>
        <v>0</v>
      </c>
      <c r="W552" s="35">
        <f t="shared" ca="1" si="98"/>
        <v>1100.2662121212147</v>
      </c>
    </row>
    <row r="553" spans="1:23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6">
        <v>133823422464</v>
      </c>
      <c r="G553" s="3">
        <f t="shared" si="88"/>
        <v>8.4766584766584607E-3</v>
      </c>
      <c r="H553" s="3">
        <f>1-E553/MAX(E$2:E553)</f>
        <v>0</v>
      </c>
      <c r="I553" s="35">
        <f ca="1">IF(ROW()&gt;计算结果!B$18+1,AVERAGE(OFFSET(C553,0,0,-计算结果!B$18,3)),AVERAGE(OFFSET(C553,0,0,-ROW(),3)))</f>
        <v>2726.330909090907</v>
      </c>
      <c r="J553" s="35">
        <f ca="1">IF(ROW()&gt;计算结果!B$18+1,MAX(OFFSET(C553,0,0,-计算结果!B$18,1)),MAX(OFFSET(C553,0,0,-ROW(),1)))</f>
        <v>3288.17</v>
      </c>
      <c r="K553" s="35">
        <f ca="1">IF(ROW()&gt;计算结果!B$18+1,MIN(OFFSET(D553,0,0,-计算结果!B$18,1)),MIN(OFFSET(D553,0,0,-ROW(),1)))</f>
        <v>2354.6999999999998</v>
      </c>
      <c r="L553" s="35">
        <f t="shared" ca="1" si="89"/>
        <v>3097.9618181818141</v>
      </c>
      <c r="M553" s="35">
        <f t="shared" ca="1" si="90"/>
        <v>3659.8009090909072</v>
      </c>
      <c r="N553" s="35">
        <f t="shared" ca="1" si="91"/>
        <v>4221.6400000000003</v>
      </c>
      <c r="O553" s="35">
        <f t="shared" ca="1" si="92"/>
        <v>2164.4918181818139</v>
      </c>
      <c r="P553" s="35">
        <f t="shared" ca="1" si="93"/>
        <v>1792.8609090909067</v>
      </c>
      <c r="Q553" s="35">
        <f t="shared" ca="1" si="94"/>
        <v>1421.2299999999996</v>
      </c>
      <c r="R553" s="34" t="str">
        <f t="shared" ca="1" si="95"/>
        <v>买</v>
      </c>
      <c r="S553" s="4" t="str">
        <f t="shared" ca="1" si="96"/>
        <v/>
      </c>
      <c r="T553" s="3">
        <f ca="1">IF(R552="买",E553/E552-1,0)-IF(S553=1,计算结果!B$17,0)</f>
        <v>8.4766584766584607E-3</v>
      </c>
      <c r="U553" s="2">
        <f t="shared" ca="1" si="97"/>
        <v>3.5421390957107337</v>
      </c>
      <c r="V553" s="3">
        <f ca="1">1-U553/MAX(U$2:U553)</f>
        <v>0</v>
      </c>
      <c r="W553" s="35">
        <f t="shared" ca="1" si="98"/>
        <v>1119.108181818186</v>
      </c>
    </row>
    <row r="554" spans="1:23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6">
        <v>129242251264</v>
      </c>
      <c r="G554" s="3">
        <f t="shared" si="88"/>
        <v>6.3649652820074731E-3</v>
      </c>
      <c r="H554" s="3">
        <f>1-E554/MAX(E$2:E554)</f>
        <v>0</v>
      </c>
      <c r="I554" s="35">
        <f ca="1">IF(ROW()&gt;计算结果!B$18+1,AVERAGE(OFFSET(C554,0,0,-计算结果!B$18,3)),AVERAGE(OFFSET(C554,0,0,-ROW(),3)))</f>
        <v>2746.6350757575738</v>
      </c>
      <c r="J554" s="35">
        <f ca="1">IF(ROW()&gt;计算结果!B$18+1,MAX(OFFSET(C554,0,0,-计算结果!B$18,1)),MAX(OFFSET(C554,0,0,-ROW(),1)))</f>
        <v>3311.98</v>
      </c>
      <c r="K554" s="35">
        <f ca="1">IF(ROW()&gt;计算结果!B$18+1,MIN(OFFSET(D554,0,0,-计算结果!B$18,1)),MIN(OFFSET(D554,0,0,-ROW(),1)))</f>
        <v>2376.02</v>
      </c>
      <c r="L554" s="35">
        <f t="shared" ca="1" si="89"/>
        <v>3117.2501515151475</v>
      </c>
      <c r="M554" s="35">
        <f t="shared" ca="1" si="90"/>
        <v>3682.5950757575743</v>
      </c>
      <c r="N554" s="35">
        <f t="shared" ca="1" si="91"/>
        <v>4247.9400000000005</v>
      </c>
      <c r="O554" s="35">
        <f t="shared" ca="1" si="92"/>
        <v>2181.2901515151475</v>
      </c>
      <c r="P554" s="35">
        <f t="shared" ca="1" si="93"/>
        <v>1810.6750757575737</v>
      </c>
      <c r="Q554" s="35">
        <f t="shared" ca="1" si="94"/>
        <v>1440.06</v>
      </c>
      <c r="R554" s="34" t="str">
        <f t="shared" ca="1" si="95"/>
        <v>买</v>
      </c>
      <c r="S554" s="4" t="str">
        <f t="shared" ca="1" si="96"/>
        <v/>
      </c>
      <c r="T554" s="3">
        <f ca="1">IF(R553="买",E554/E553-1,0)-IF(S554=1,计算结果!B$17,0)</f>
        <v>6.3649652820074731E-3</v>
      </c>
      <c r="U554" s="2">
        <f t="shared" ca="1" si="97"/>
        <v>3.564684688078974</v>
      </c>
      <c r="V554" s="3">
        <f ca="1">1-U554/MAX(U$2:U554)</f>
        <v>0</v>
      </c>
      <c r="W554" s="35">
        <f t="shared" ca="1" si="98"/>
        <v>1123.2098484848525</v>
      </c>
    </row>
    <row r="555" spans="1:23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6">
        <v>143830319104</v>
      </c>
      <c r="G555" s="3">
        <f t="shared" si="88"/>
        <v>-4.6663640490240521E-2</v>
      </c>
      <c r="H555" s="3">
        <f>1-E555/MAX(E$2:E555)</f>
        <v>4.6663640490240521E-2</v>
      </c>
      <c r="I555" s="35">
        <f ca="1">IF(ROW()&gt;计算结果!B$18+1,AVERAGE(OFFSET(C555,0,0,-计算结果!B$18,3)),AVERAGE(OFFSET(C555,0,0,-ROW(),3)))</f>
        <v>2764.2306818181796</v>
      </c>
      <c r="J555" s="35">
        <f ca="1">IF(ROW()&gt;计算结果!B$18+1,MAX(OFFSET(C555,0,0,-计算结果!B$18,1)),MAX(OFFSET(C555,0,0,-ROW(),1)))</f>
        <v>3311.98</v>
      </c>
      <c r="K555" s="35">
        <f ca="1">IF(ROW()&gt;计算结果!B$18+1,MIN(OFFSET(D555,0,0,-计算结果!B$18,1)),MIN(OFFSET(D555,0,0,-ROW(),1)))</f>
        <v>2396.79</v>
      </c>
      <c r="L555" s="35">
        <f t="shared" ca="1" si="89"/>
        <v>3131.6713636363593</v>
      </c>
      <c r="M555" s="35">
        <f t="shared" ca="1" si="90"/>
        <v>3679.4206818181801</v>
      </c>
      <c r="N555" s="35">
        <f t="shared" ca="1" si="91"/>
        <v>4227.17</v>
      </c>
      <c r="O555" s="35">
        <f t="shared" ca="1" si="92"/>
        <v>2216.4813636363592</v>
      </c>
      <c r="P555" s="35">
        <f t="shared" ca="1" si="93"/>
        <v>1849.0406818181796</v>
      </c>
      <c r="Q555" s="35">
        <f t="shared" ca="1" si="94"/>
        <v>1481.6</v>
      </c>
      <c r="R555" s="34" t="str">
        <f t="shared" ca="1" si="95"/>
        <v>买</v>
      </c>
      <c r="S555" s="4" t="str">
        <f t="shared" ca="1" si="96"/>
        <v/>
      </c>
      <c r="T555" s="3">
        <f ca="1">IF(R554="买",E555/E554-1,0)-IF(S555=1,计算结果!B$17,0)</f>
        <v>-4.6663640490240521E-2</v>
      </c>
      <c r="U555" s="2">
        <f t="shared" ca="1" si="97"/>
        <v>3.3983435233333914</v>
      </c>
      <c r="V555" s="3">
        <f ca="1">1-U555/MAX(U$2:U555)</f>
        <v>4.6663640490240521E-2</v>
      </c>
      <c r="W555" s="35">
        <f t="shared" ca="1" si="98"/>
        <v>933.81863636364096</v>
      </c>
    </row>
    <row r="556" spans="1:23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6">
        <v>118620471296</v>
      </c>
      <c r="G556" s="3">
        <f t="shared" si="88"/>
        <v>4.4116433355553486E-2</v>
      </c>
      <c r="H556" s="3">
        <f>1-E556/MAX(E$2:E556)</f>
        <v>4.6058405205022801E-3</v>
      </c>
      <c r="I556" s="35">
        <f ca="1">IF(ROW()&gt;计算结果!B$18+1,AVERAGE(OFFSET(C556,0,0,-计算结果!B$18,3)),AVERAGE(OFFSET(C556,0,0,-ROW(),3)))</f>
        <v>2782.294469696968</v>
      </c>
      <c r="J556" s="35">
        <f ca="1">IF(ROW()&gt;计算结果!B$18+1,MAX(OFFSET(C556,0,0,-计算结果!B$18,1)),MAX(OFFSET(C556,0,0,-ROW(),1)))</f>
        <v>3311.98</v>
      </c>
      <c r="K556" s="35">
        <f ca="1">IF(ROW()&gt;计算结果!B$18+1,MIN(OFFSET(D556,0,0,-计算结果!B$18,1)),MIN(OFFSET(D556,0,0,-ROW(),1)))</f>
        <v>2409.7199999999998</v>
      </c>
      <c r="L556" s="35">
        <f t="shared" ca="1" si="89"/>
        <v>3154.8689393939362</v>
      </c>
      <c r="M556" s="35">
        <f t="shared" ca="1" si="90"/>
        <v>3684.5544696969678</v>
      </c>
      <c r="N556" s="35">
        <f t="shared" ca="1" si="91"/>
        <v>4214.24</v>
      </c>
      <c r="O556" s="35">
        <f t="shared" ca="1" si="92"/>
        <v>2252.608939393936</v>
      </c>
      <c r="P556" s="35">
        <f t="shared" ca="1" si="93"/>
        <v>1880.0344696969678</v>
      </c>
      <c r="Q556" s="35">
        <f t="shared" ca="1" si="94"/>
        <v>1507.4599999999996</v>
      </c>
      <c r="R556" s="34" t="str">
        <f t="shared" ca="1" si="95"/>
        <v>买</v>
      </c>
      <c r="S556" s="4" t="str">
        <f t="shared" ca="1" si="96"/>
        <v/>
      </c>
      <c r="T556" s="3">
        <f ca="1">IF(R555="买",E556/E555-1,0)-IF(S556=1,计算结果!B$17,0)</f>
        <v>4.4116433355553486E-2</v>
      </c>
      <c r="U556" s="2">
        <f t="shared" ca="1" si="97"/>
        <v>3.5482663188998056</v>
      </c>
      <c r="V556" s="3">
        <f ca="1">1-U556/MAX(U$2:U556)</f>
        <v>4.6058405205023911E-3</v>
      </c>
      <c r="W556" s="35">
        <f t="shared" ca="1" si="98"/>
        <v>1036.6710606060642</v>
      </c>
    </row>
    <row r="557" spans="1:23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6">
        <v>137583443968</v>
      </c>
      <c r="G557" s="3">
        <f t="shared" si="88"/>
        <v>4.3182702597528877E-2</v>
      </c>
      <c r="H557" s="3">
        <f>1-E557/MAX(E$2:E557)</f>
        <v>0</v>
      </c>
      <c r="I557" s="35">
        <f ca="1">IF(ROW()&gt;计算结果!B$18+1,AVERAGE(OFFSET(C557,0,0,-计算结果!B$18,3)),AVERAGE(OFFSET(C557,0,0,-ROW(),3)))</f>
        <v>2802.4241666666649</v>
      </c>
      <c r="J557" s="35">
        <f ca="1">IF(ROW()&gt;计算结果!B$18+1,MAX(OFFSET(C557,0,0,-计算结果!B$18,1)),MAX(OFFSET(C557,0,0,-ROW(),1)))</f>
        <v>3433.52</v>
      </c>
      <c r="K557" s="35">
        <f ca="1">IF(ROW()&gt;计算结果!B$18+1,MIN(OFFSET(D557,0,0,-计算结果!B$18,1)),MIN(OFFSET(D557,0,0,-ROW(),1)))</f>
        <v>2409.7199999999998</v>
      </c>
      <c r="L557" s="35">
        <f t="shared" ca="1" si="89"/>
        <v>3195.1283333333299</v>
      </c>
      <c r="M557" s="35">
        <f t="shared" ca="1" si="90"/>
        <v>3826.2241666666646</v>
      </c>
      <c r="N557" s="35">
        <f t="shared" ca="1" si="91"/>
        <v>4457.32</v>
      </c>
      <c r="O557" s="35">
        <f t="shared" ca="1" si="92"/>
        <v>2171.3283333333297</v>
      </c>
      <c r="P557" s="35">
        <f t="shared" ca="1" si="93"/>
        <v>1778.6241666666647</v>
      </c>
      <c r="Q557" s="35">
        <f t="shared" ca="1" si="94"/>
        <v>1385.9199999999996</v>
      </c>
      <c r="R557" s="34" t="str">
        <f t="shared" ca="1" si="95"/>
        <v>买</v>
      </c>
      <c r="S557" s="4" t="str">
        <f t="shared" ca="1" si="96"/>
        <v/>
      </c>
      <c r="T557" s="3">
        <f ca="1">IF(R556="买",E557/E556-1,0)-IF(S557=1,计算结果!B$17,0)</f>
        <v>4.3182702597528877E-2</v>
      </c>
      <c r="U557" s="2">
        <f t="shared" ca="1" si="97"/>
        <v>3.7014900480856845</v>
      </c>
      <c r="V557" s="3">
        <f ca="1">1-U557/MAX(U$2:U557)</f>
        <v>0</v>
      </c>
      <c r="W557" s="35">
        <f t="shared" ca="1" si="98"/>
        <v>1259.9916666666704</v>
      </c>
    </row>
    <row r="558" spans="1:23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6">
        <v>149412298752</v>
      </c>
      <c r="G558" s="3">
        <f t="shared" si="88"/>
        <v>4.0450905191005138E-3</v>
      </c>
      <c r="H558" s="3">
        <f>1-E558/MAX(E$2:E558)</f>
        <v>0</v>
      </c>
      <c r="I558" s="35">
        <f ca="1">IF(ROW()&gt;计算结果!B$18+1,AVERAGE(OFFSET(C558,0,0,-计算结果!B$18,3)),AVERAGE(OFFSET(C558,0,0,-ROW(),3)))</f>
        <v>2822.5057575757555</v>
      </c>
      <c r="J558" s="35">
        <f ca="1">IF(ROW()&gt;计算结果!B$18+1,MAX(OFFSET(C558,0,0,-计算结果!B$18,1)),MAX(OFFSET(C558,0,0,-ROW(),1)))</f>
        <v>3490.81</v>
      </c>
      <c r="K558" s="35">
        <f ca="1">IF(ROW()&gt;计算结果!B$18+1,MIN(OFFSET(D558,0,0,-计算结果!B$18,1)),MIN(OFFSET(D558,0,0,-ROW(),1)))</f>
        <v>2409.7199999999998</v>
      </c>
      <c r="L558" s="35">
        <f t="shared" ca="1" si="89"/>
        <v>3235.2915151515112</v>
      </c>
      <c r="M558" s="35">
        <f t="shared" ca="1" si="90"/>
        <v>3903.5957575757561</v>
      </c>
      <c r="N558" s="35">
        <f t="shared" ca="1" si="91"/>
        <v>4571.8999999999996</v>
      </c>
      <c r="O558" s="35">
        <f t="shared" ca="1" si="92"/>
        <v>2154.2015151515111</v>
      </c>
      <c r="P558" s="35">
        <f t="shared" ca="1" si="93"/>
        <v>1741.4157575757554</v>
      </c>
      <c r="Q558" s="35">
        <f t="shared" ca="1" si="94"/>
        <v>1328.6299999999997</v>
      </c>
      <c r="R558" s="34" t="str">
        <f t="shared" ca="1" si="95"/>
        <v>买</v>
      </c>
      <c r="S558" s="4" t="str">
        <f t="shared" ca="1" si="96"/>
        <v/>
      </c>
      <c r="T558" s="3">
        <f ca="1">IF(R557="买",E558/E557-1,0)-IF(S558=1,计算结果!B$17,0)</f>
        <v>4.0450905191005138E-3</v>
      </c>
      <c r="U558" s="2">
        <f t="shared" ca="1" si="97"/>
        <v>3.7164629103857409</v>
      </c>
      <c r="V558" s="3">
        <f ca="1">1-U558/MAX(U$2:U558)</f>
        <v>0</v>
      </c>
      <c r="W558" s="35">
        <f t="shared" ca="1" si="98"/>
        <v>1290.9984848484887</v>
      </c>
    </row>
    <row r="559" spans="1:23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6">
        <v>129089175552</v>
      </c>
      <c r="G559" s="3">
        <f t="shared" si="88"/>
        <v>8.93997445721606E-4</v>
      </c>
      <c r="H559" s="3">
        <f>1-E559/MAX(E$2:E559)</f>
        <v>0</v>
      </c>
      <c r="I559" s="35">
        <f ca="1">IF(ROW()&gt;计算结果!B$18+1,AVERAGE(OFFSET(C559,0,0,-计算结果!B$18,3)),AVERAGE(OFFSET(C559,0,0,-ROW(),3)))</f>
        <v>2840.2841666666654</v>
      </c>
      <c r="J559" s="35">
        <f ca="1">IF(ROW()&gt;计算结果!B$18+1,MAX(OFFSET(C559,0,0,-计算结果!B$18,1)),MAX(OFFSET(C559,0,0,-ROW(),1)))</f>
        <v>3490.81</v>
      </c>
      <c r="K559" s="35">
        <f ca="1">IF(ROW()&gt;计算结果!B$18+1,MIN(OFFSET(D559,0,0,-计算结果!B$18,1)),MIN(OFFSET(D559,0,0,-ROW(),1)))</f>
        <v>2409.7199999999998</v>
      </c>
      <c r="L559" s="35">
        <f t="shared" ca="1" si="89"/>
        <v>3270.8483333333311</v>
      </c>
      <c r="M559" s="35">
        <f t="shared" ca="1" si="90"/>
        <v>3921.374166666666</v>
      </c>
      <c r="N559" s="35">
        <f t="shared" ca="1" si="91"/>
        <v>4571.8999999999996</v>
      </c>
      <c r="O559" s="35">
        <f t="shared" ca="1" si="92"/>
        <v>2189.7583333333309</v>
      </c>
      <c r="P559" s="35">
        <f t="shared" ca="1" si="93"/>
        <v>1759.1941666666653</v>
      </c>
      <c r="Q559" s="35">
        <f t="shared" ca="1" si="94"/>
        <v>1328.6299999999997</v>
      </c>
      <c r="R559" s="34" t="str">
        <f t="shared" ca="1" si="95"/>
        <v>买</v>
      </c>
      <c r="S559" s="4" t="str">
        <f t="shared" ca="1" si="96"/>
        <v/>
      </c>
      <c r="T559" s="3">
        <f ca="1">IF(R558="买",E559/E558-1,0)-IF(S559=1,计算结果!B$17,0)</f>
        <v>8.93997445721606E-4</v>
      </c>
      <c r="U559" s="2">
        <f t="shared" ca="1" si="97"/>
        <v>3.719785418734745</v>
      </c>
      <c r="V559" s="3">
        <f ca="1">1-U559/MAX(U$2:U559)</f>
        <v>0</v>
      </c>
      <c r="W559" s="35">
        <f t="shared" ca="1" si="98"/>
        <v>1258.5216666666693</v>
      </c>
    </row>
    <row r="560" spans="1:23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6">
        <v>107807047680</v>
      </c>
      <c r="G560" s="3">
        <f t="shared" si="88"/>
        <v>1.313698423561882E-2</v>
      </c>
      <c r="H560" s="3">
        <f>1-E560/MAX(E$2:E560)</f>
        <v>0</v>
      </c>
      <c r="I560" s="35">
        <f ca="1">IF(ROW()&gt;计算结果!B$18+1,AVERAGE(OFFSET(C560,0,0,-计算结果!B$18,3)),AVERAGE(OFFSET(C560,0,0,-ROW(),3)))</f>
        <v>2858.2506060606052</v>
      </c>
      <c r="J560" s="35">
        <f ca="1">IF(ROW()&gt;计算结果!B$18+1,MAX(OFFSET(C560,0,0,-计算结果!B$18,1)),MAX(OFFSET(C560,0,0,-ROW(),1)))</f>
        <v>3493.91</v>
      </c>
      <c r="K560" s="35">
        <f ca="1">IF(ROW()&gt;计算结果!B$18+1,MIN(OFFSET(D560,0,0,-计算结果!B$18,1)),MIN(OFFSET(D560,0,0,-ROW(),1)))</f>
        <v>2409.7199999999998</v>
      </c>
      <c r="L560" s="35">
        <f t="shared" ca="1" si="89"/>
        <v>3306.7812121212105</v>
      </c>
      <c r="M560" s="35">
        <f t="shared" ca="1" si="90"/>
        <v>3942.4406060606048</v>
      </c>
      <c r="N560" s="35">
        <f t="shared" ca="1" si="91"/>
        <v>4578.1000000000004</v>
      </c>
      <c r="O560" s="35">
        <f t="shared" ca="1" si="92"/>
        <v>2222.5912121212104</v>
      </c>
      <c r="P560" s="35">
        <f t="shared" ca="1" si="93"/>
        <v>1774.0606060606051</v>
      </c>
      <c r="Q560" s="35">
        <f t="shared" ca="1" si="94"/>
        <v>1325.5299999999997</v>
      </c>
      <c r="R560" s="34" t="str">
        <f t="shared" ca="1" si="95"/>
        <v>买</v>
      </c>
      <c r="S560" s="4" t="str">
        <f t="shared" ca="1" si="96"/>
        <v/>
      </c>
      <c r="T560" s="3">
        <f ca="1">IF(R559="买",E560/E559-1,0)-IF(S560=1,计算结果!B$17,0)</f>
        <v>1.313698423561882E-2</v>
      </c>
      <c r="U560" s="2">
        <f t="shared" ca="1" si="97"/>
        <v>3.7686521811405482</v>
      </c>
      <c r="V560" s="3">
        <f ca="1">1-U560/MAX(U$2:U560)</f>
        <v>0</v>
      </c>
      <c r="W560" s="35">
        <f t="shared" ca="1" si="98"/>
        <v>1270.9887878787895</v>
      </c>
    </row>
    <row r="561" spans="1:23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6">
        <v>113722810368</v>
      </c>
      <c r="G561" s="3">
        <f t="shared" si="88"/>
        <v>-6.6006789596917415E-3</v>
      </c>
      <c r="H561" s="3">
        <f>1-E561/MAX(E$2:E561)</f>
        <v>6.6006789596917415E-3</v>
      </c>
      <c r="I561" s="35">
        <f ca="1">IF(ROW()&gt;计算结果!B$18+1,AVERAGE(OFFSET(C561,0,0,-计算结果!B$18,3)),AVERAGE(OFFSET(C561,0,0,-ROW(),3)))</f>
        <v>2876.0635606060596</v>
      </c>
      <c r="J561" s="35">
        <f ca="1">IF(ROW()&gt;计算结果!B$18+1,MAX(OFFSET(C561,0,0,-计算结果!B$18,1)),MAX(OFFSET(C561,0,0,-ROW(),1)))</f>
        <v>3503.89</v>
      </c>
      <c r="K561" s="35">
        <f ca="1">IF(ROW()&gt;计算结果!B$18+1,MIN(OFFSET(D561,0,0,-计算结果!B$18,1)),MIN(OFFSET(D561,0,0,-ROW(),1)))</f>
        <v>2409.7199999999998</v>
      </c>
      <c r="L561" s="35">
        <f t="shared" ca="1" si="89"/>
        <v>3342.4071212121194</v>
      </c>
      <c r="M561" s="35">
        <f t="shared" ca="1" si="90"/>
        <v>3970.2335606060601</v>
      </c>
      <c r="N561" s="35">
        <f t="shared" ca="1" si="91"/>
        <v>4598.0599999999995</v>
      </c>
      <c r="O561" s="35">
        <f t="shared" ca="1" si="92"/>
        <v>2248.2371212121193</v>
      </c>
      <c r="P561" s="35">
        <f t="shared" ca="1" si="93"/>
        <v>1781.8935606060595</v>
      </c>
      <c r="Q561" s="35">
        <f t="shared" ca="1" si="94"/>
        <v>1315.5499999999997</v>
      </c>
      <c r="R561" s="34" t="str">
        <f t="shared" ca="1" si="95"/>
        <v>买</v>
      </c>
      <c r="S561" s="4" t="str">
        <f t="shared" ca="1" si="96"/>
        <v/>
      </c>
      <c r="T561" s="3">
        <f ca="1">IF(R560="买",E561/E560-1,0)-IF(S561=1,计算结果!B$17,0)</f>
        <v>-6.6006789596917415E-3</v>
      </c>
      <c r="U561" s="2">
        <f t="shared" ca="1" si="97"/>
        <v>3.7437765179820972</v>
      </c>
      <c r="V561" s="3">
        <f ca="1">1-U561/MAX(U$2:U561)</f>
        <v>6.6006789596918525E-3</v>
      </c>
      <c r="W561" s="35">
        <f t="shared" ca="1" si="98"/>
        <v>1222.2828787878807</v>
      </c>
    </row>
    <row r="562" spans="1:23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6">
        <v>138081370112</v>
      </c>
      <c r="G562" s="3">
        <f t="shared" si="88"/>
        <v>2.5411177575694666E-2</v>
      </c>
      <c r="H562" s="3">
        <f>1-E562/MAX(E$2:E562)</f>
        <v>0</v>
      </c>
      <c r="I562" s="35">
        <f ca="1">IF(ROW()&gt;计算结果!B$18+1,AVERAGE(OFFSET(C562,0,0,-计算结果!B$18,3)),AVERAGE(OFFSET(C562,0,0,-ROW(),3)))</f>
        <v>2898.5968181818175</v>
      </c>
      <c r="J562" s="35">
        <f ca="1">IF(ROW()&gt;计算结果!B$18+1,MAX(OFFSET(C562,0,0,-计算结果!B$18,1)),MAX(OFFSET(C562,0,0,-ROW(),1)))</f>
        <v>3568.68</v>
      </c>
      <c r="K562" s="35">
        <f ca="1">IF(ROW()&gt;计算结果!B$18+1,MIN(OFFSET(D562,0,0,-计算结果!B$18,1)),MIN(OFFSET(D562,0,0,-ROW(),1)))</f>
        <v>2409.7199999999998</v>
      </c>
      <c r="L562" s="35">
        <f t="shared" ca="1" si="89"/>
        <v>3387.4736363636353</v>
      </c>
      <c r="M562" s="35">
        <f t="shared" ca="1" si="90"/>
        <v>4057.5568181818176</v>
      </c>
      <c r="N562" s="35">
        <f t="shared" ca="1" si="91"/>
        <v>4727.6399999999994</v>
      </c>
      <c r="O562" s="35">
        <f t="shared" ca="1" si="92"/>
        <v>2228.5136363636352</v>
      </c>
      <c r="P562" s="35">
        <f t="shared" ca="1" si="93"/>
        <v>1739.6368181818175</v>
      </c>
      <c r="Q562" s="35">
        <f t="shared" ca="1" si="94"/>
        <v>1250.7599999999998</v>
      </c>
      <c r="R562" s="34" t="str">
        <f t="shared" ca="1" si="95"/>
        <v>买</v>
      </c>
      <c r="S562" s="4" t="str">
        <f t="shared" ca="1" si="96"/>
        <v/>
      </c>
      <c r="T562" s="3">
        <f ca="1">IF(R561="买",E562/E561-1,0)-IF(S562=1,计算结果!B$17,0)</f>
        <v>2.5411177575694666E-2</v>
      </c>
      <c r="U562" s="2">
        <f t="shared" ca="1" si="97"/>
        <v>3.8389102878842563</v>
      </c>
      <c r="V562" s="3">
        <f ca="1">1-U562/MAX(U$2:U562)</f>
        <v>0</v>
      </c>
      <c r="W562" s="35">
        <f t="shared" ca="1" si="98"/>
        <v>1330.1963636363648</v>
      </c>
    </row>
    <row r="563" spans="1:23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6">
        <v>153677414400</v>
      </c>
      <c r="G563" s="3">
        <f t="shared" si="88"/>
        <v>3.5777009084752676E-2</v>
      </c>
      <c r="H563" s="3">
        <f>1-E563/MAX(E$2:E563)</f>
        <v>0</v>
      </c>
      <c r="I563" s="35">
        <f ca="1">IF(ROW()&gt;计算结果!B$18+1,AVERAGE(OFFSET(C563,0,0,-计算结果!B$18,3)),AVERAGE(OFFSET(C563,0,0,-ROW(),3)))</f>
        <v>2925.0517424242421</v>
      </c>
      <c r="J563" s="35">
        <f ca="1">IF(ROW()&gt;计算结果!B$18+1,MAX(OFFSET(C563,0,0,-计算结果!B$18,1)),MAX(OFFSET(C563,0,0,-ROW(),1)))</f>
        <v>3699.37</v>
      </c>
      <c r="K563" s="35">
        <f ca="1">IF(ROW()&gt;计算结果!B$18+1,MIN(OFFSET(D563,0,0,-计算结果!B$18,1)),MIN(OFFSET(D563,0,0,-ROW(),1)))</f>
        <v>2409.7199999999998</v>
      </c>
      <c r="L563" s="35">
        <f t="shared" ca="1" si="89"/>
        <v>3440.3834848484844</v>
      </c>
      <c r="M563" s="35">
        <f t="shared" ca="1" si="90"/>
        <v>4214.7017424242422</v>
      </c>
      <c r="N563" s="35">
        <f t="shared" ca="1" si="91"/>
        <v>4989.0200000000004</v>
      </c>
      <c r="O563" s="35">
        <f t="shared" ca="1" si="92"/>
        <v>2150.7334848484843</v>
      </c>
      <c r="P563" s="35">
        <f t="shared" ca="1" si="93"/>
        <v>1635.401742424242</v>
      </c>
      <c r="Q563" s="35">
        <f t="shared" ca="1" si="94"/>
        <v>1120.0699999999997</v>
      </c>
      <c r="R563" s="34" t="str">
        <f t="shared" ca="1" si="95"/>
        <v>买</v>
      </c>
      <c r="S563" s="4" t="str">
        <f t="shared" ca="1" si="96"/>
        <v/>
      </c>
      <c r="T563" s="3">
        <f ca="1">IF(R562="买",E563/E562-1,0)-IF(S563=1,计算结果!B$17,0)</f>
        <v>3.5777009084752676E-2</v>
      </c>
      <c r="U563" s="2">
        <f t="shared" ca="1" si="97"/>
        <v>3.9762550161294419</v>
      </c>
      <c r="V563" s="3">
        <f ca="1">1-U563/MAX(U$2:U563)</f>
        <v>0</v>
      </c>
      <c r="W563" s="35">
        <f t="shared" ca="1" si="98"/>
        <v>1535.2965151515159</v>
      </c>
    </row>
    <row r="564" spans="1:23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6">
        <v>189060481024</v>
      </c>
      <c r="G564" s="3">
        <f t="shared" si="88"/>
        <v>4.1372425075216768E-3</v>
      </c>
      <c r="H564" s="3">
        <f>1-E564/MAX(E$2:E564)</f>
        <v>0</v>
      </c>
      <c r="I564" s="35">
        <f ca="1">IF(ROW()&gt;计算结果!B$18+1,AVERAGE(OFFSET(C564,0,0,-计算结果!B$18,3)),AVERAGE(OFFSET(C564,0,0,-ROW(),3)))</f>
        <v>2951.656742424243</v>
      </c>
      <c r="J564" s="35">
        <f ca="1">IF(ROW()&gt;计算结果!B$18+1,MAX(OFFSET(C564,0,0,-计算结果!B$18,1)),MAX(OFFSET(C564,0,0,-ROW(),1)))</f>
        <v>3717.34</v>
      </c>
      <c r="K564" s="35">
        <f ca="1">IF(ROW()&gt;计算结果!B$18+1,MIN(OFFSET(D564,0,0,-计算结果!B$18,1)),MIN(OFFSET(D564,0,0,-ROW(),1)))</f>
        <v>2409.7199999999998</v>
      </c>
      <c r="L564" s="35">
        <f t="shared" ca="1" si="89"/>
        <v>3493.5934848484862</v>
      </c>
      <c r="M564" s="35">
        <f t="shared" ca="1" si="90"/>
        <v>4259.2767424242429</v>
      </c>
      <c r="N564" s="35">
        <f t="shared" ca="1" si="91"/>
        <v>5024.9600000000009</v>
      </c>
      <c r="O564" s="35">
        <f t="shared" ca="1" si="92"/>
        <v>2185.9734848484859</v>
      </c>
      <c r="P564" s="35">
        <f t="shared" ca="1" si="93"/>
        <v>1644.0367424242427</v>
      </c>
      <c r="Q564" s="35">
        <f t="shared" ca="1" si="94"/>
        <v>1102.0999999999995</v>
      </c>
      <c r="R564" s="34" t="str">
        <f t="shared" ca="1" si="95"/>
        <v>买</v>
      </c>
      <c r="S564" s="4" t="str">
        <f t="shared" ca="1" si="96"/>
        <v/>
      </c>
      <c r="T564" s="3">
        <f ca="1">IF(R563="买",E564/E563-1,0)-IF(S564=1,计算结果!B$17,0)</f>
        <v>4.1372425075216768E-3</v>
      </c>
      <c r="U564" s="2">
        <f t="shared" ca="1" si="97"/>
        <v>3.9927057474029191</v>
      </c>
      <c r="V564" s="3">
        <f ca="1">1-U564/MAX(U$2:U564)</f>
        <v>0</v>
      </c>
      <c r="W564" s="35">
        <f t="shared" ca="1" si="98"/>
        <v>1515.3065151515143</v>
      </c>
    </row>
    <row r="565" spans="1:23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6">
        <v>153159221248</v>
      </c>
      <c r="G565" s="3">
        <f t="shared" si="88"/>
        <v>6.2762071499589123E-3</v>
      </c>
      <c r="H565" s="3">
        <f>1-E565/MAX(E$2:E565)</f>
        <v>0</v>
      </c>
      <c r="I565" s="35">
        <f ca="1">IF(ROW()&gt;计算结果!B$18+1,AVERAGE(OFFSET(C565,0,0,-计算结果!B$18,3)),AVERAGE(OFFSET(C565,0,0,-ROW(),3)))</f>
        <v>2979.3093181818185</v>
      </c>
      <c r="J565" s="35">
        <f ca="1">IF(ROW()&gt;计算结果!B$18+1,MAX(OFFSET(C565,0,0,-计算结果!B$18,1)),MAX(OFFSET(C565,0,0,-ROW(),1)))</f>
        <v>3742.23</v>
      </c>
      <c r="K565" s="35">
        <f ca="1">IF(ROW()&gt;计算结果!B$18+1,MIN(OFFSET(D565,0,0,-计算结果!B$18,1)),MIN(OFFSET(D565,0,0,-ROW(),1)))</f>
        <v>2409.7199999999998</v>
      </c>
      <c r="L565" s="35">
        <f t="shared" ca="1" si="89"/>
        <v>3548.8986363636373</v>
      </c>
      <c r="M565" s="35">
        <f t="shared" ca="1" si="90"/>
        <v>4311.8193181818187</v>
      </c>
      <c r="N565" s="35">
        <f t="shared" ca="1" si="91"/>
        <v>5074.74</v>
      </c>
      <c r="O565" s="35">
        <f t="shared" ca="1" si="92"/>
        <v>2216.388636363637</v>
      </c>
      <c r="P565" s="35">
        <f t="shared" ca="1" si="93"/>
        <v>1646.7993181818183</v>
      </c>
      <c r="Q565" s="35">
        <f t="shared" ca="1" si="94"/>
        <v>1077.2099999999996</v>
      </c>
      <c r="R565" s="34" t="str">
        <f t="shared" ca="1" si="95"/>
        <v>买</v>
      </c>
      <c r="S565" s="4" t="str">
        <f t="shared" ca="1" si="96"/>
        <v/>
      </c>
      <c r="T565" s="3">
        <f ca="1">IF(R564="买",E565/E564-1,0)-IF(S565=1,计算结果!B$17,0)</f>
        <v>6.2762071499589123E-3</v>
      </c>
      <c r="U565" s="2">
        <f t="shared" ca="1" si="97"/>
        <v>4.0177647957624512</v>
      </c>
      <c r="V565" s="3">
        <f ca="1">1-U565/MAX(U$2:U565)</f>
        <v>0</v>
      </c>
      <c r="W565" s="35">
        <f t="shared" ca="1" si="98"/>
        <v>1508.1213636363632</v>
      </c>
    </row>
    <row r="566" spans="1:23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6">
        <v>133773918208</v>
      </c>
      <c r="G566" s="3">
        <f t="shared" si="88"/>
        <v>-5.8799681031868056E-3</v>
      </c>
      <c r="H566" s="3">
        <f>1-E566/MAX(E$2:E566)</f>
        <v>5.8799681031868056E-3</v>
      </c>
      <c r="I566" s="35">
        <f ca="1">IF(ROW()&gt;计算结果!B$18+1,AVERAGE(OFFSET(C566,0,0,-计算结果!B$18,3)),AVERAGE(OFFSET(C566,0,0,-ROW(),3)))</f>
        <v>3006.7376515151532</v>
      </c>
      <c r="J566" s="35">
        <f ca="1">IF(ROW()&gt;计算结果!B$18+1,MAX(OFFSET(C566,0,0,-计算结果!B$18,1)),MAX(OFFSET(C566,0,0,-ROW(),1)))</f>
        <v>3742.23</v>
      </c>
      <c r="K566" s="35">
        <f ca="1">IF(ROW()&gt;计算结果!B$18+1,MIN(OFFSET(D566,0,0,-计算结果!B$18,1)),MIN(OFFSET(D566,0,0,-ROW(),1)))</f>
        <v>2452.14</v>
      </c>
      <c r="L566" s="35">
        <f t="shared" ca="1" si="89"/>
        <v>3561.3353030303065</v>
      </c>
      <c r="M566" s="35">
        <f t="shared" ca="1" si="90"/>
        <v>4296.8276515151538</v>
      </c>
      <c r="N566" s="35">
        <f t="shared" ca="1" si="91"/>
        <v>5032.32</v>
      </c>
      <c r="O566" s="35">
        <f t="shared" ca="1" si="92"/>
        <v>2271.2453030303063</v>
      </c>
      <c r="P566" s="35">
        <f t="shared" ca="1" si="93"/>
        <v>1716.647651515153</v>
      </c>
      <c r="Q566" s="35">
        <f t="shared" ca="1" si="94"/>
        <v>1162.0499999999997</v>
      </c>
      <c r="R566" s="34" t="str">
        <f t="shared" ca="1" si="95"/>
        <v>买</v>
      </c>
      <c r="S566" s="4" t="str">
        <f t="shared" ca="1" si="96"/>
        <v/>
      </c>
      <c r="T566" s="3">
        <f ca="1">IF(R565="买",E566/E565-1,0)-IF(S566=1,计算结果!B$17,0)</f>
        <v>-5.8799681031868056E-3</v>
      </c>
      <c r="U566" s="2">
        <f t="shared" ca="1" si="97"/>
        <v>3.9941404669172611</v>
      </c>
      <c r="V566" s="3">
        <f ca="1">1-U566/MAX(U$2:U566)</f>
        <v>5.8799681031868056E-3</v>
      </c>
      <c r="W566" s="35">
        <f t="shared" ca="1" si="98"/>
        <v>1431.3646969696938</v>
      </c>
    </row>
    <row r="567" spans="1:23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6">
        <v>137156730880</v>
      </c>
      <c r="G567" s="3">
        <f t="shared" si="88"/>
        <v>8.5912369922838128E-3</v>
      </c>
      <c r="H567" s="3">
        <f>1-E567/MAX(E$2:E567)</f>
        <v>0</v>
      </c>
      <c r="I567" s="35">
        <f ca="1">IF(ROW()&gt;计算结果!B$18+1,AVERAGE(OFFSET(C567,0,0,-计算结果!B$18,3)),AVERAGE(OFFSET(C567,0,0,-ROW(),3)))</f>
        <v>3034.1055303030321</v>
      </c>
      <c r="J567" s="35">
        <f ca="1">IF(ROW()&gt;计算结果!B$18+1,MAX(OFFSET(C567,0,0,-计算结果!B$18,1)),MAX(OFFSET(C567,0,0,-ROW(),1)))</f>
        <v>3769.16</v>
      </c>
      <c r="K567" s="35">
        <f ca="1">IF(ROW()&gt;计算结果!B$18+1,MIN(OFFSET(D567,0,0,-计算结果!B$18,1)),MIN(OFFSET(D567,0,0,-ROW(),1)))</f>
        <v>2523.3000000000002</v>
      </c>
      <c r="L567" s="35">
        <f t="shared" ca="1" si="89"/>
        <v>3544.911060606064</v>
      </c>
      <c r="M567" s="35">
        <f t="shared" ca="1" si="90"/>
        <v>4279.9655303030313</v>
      </c>
      <c r="N567" s="35">
        <f t="shared" ca="1" si="91"/>
        <v>5015.0199999999995</v>
      </c>
      <c r="O567" s="35">
        <f t="shared" ca="1" si="92"/>
        <v>2299.0510606060643</v>
      </c>
      <c r="P567" s="35">
        <f t="shared" ca="1" si="93"/>
        <v>1788.2455303030324</v>
      </c>
      <c r="Q567" s="35">
        <f t="shared" ca="1" si="94"/>
        <v>1277.4400000000005</v>
      </c>
      <c r="R567" s="34" t="str">
        <f t="shared" ca="1" si="95"/>
        <v>买</v>
      </c>
      <c r="S567" s="4" t="str">
        <f t="shared" ca="1" si="96"/>
        <v/>
      </c>
      <c r="T567" s="3">
        <f ca="1">IF(R566="买",E567/E566-1,0)-IF(S567=1,计算结果!B$17,0)</f>
        <v>8.5912369922838128E-3</v>
      </c>
      <c r="U567" s="2">
        <f t="shared" ca="1" si="97"/>
        <v>4.0284550742490186</v>
      </c>
      <c r="V567" s="3">
        <f ca="1">1-U567/MAX(U$2:U567)</f>
        <v>0</v>
      </c>
      <c r="W567" s="35">
        <f t="shared" ca="1" si="98"/>
        <v>1435.3689393939358</v>
      </c>
    </row>
    <row r="568" spans="1:23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6">
        <v>138220191744</v>
      </c>
      <c r="G568" s="3">
        <f t="shared" si="88"/>
        <v>-3.4752384573775941E-2</v>
      </c>
      <c r="H568" s="3">
        <f>1-E568/MAX(E$2:E568)</f>
        <v>3.4752384573775941E-2</v>
      </c>
      <c r="I568" s="35">
        <f ca="1">IF(ROW()&gt;计算结果!B$18+1,AVERAGE(OFFSET(C568,0,0,-计算结果!B$18,3)),AVERAGE(OFFSET(C568,0,0,-ROW(),3)))</f>
        <v>3058.6543181818197</v>
      </c>
      <c r="J568" s="35">
        <f ca="1">IF(ROW()&gt;计算结果!B$18+1,MAX(OFFSET(C568,0,0,-计算结果!B$18,1)),MAX(OFFSET(C568,0,0,-ROW(),1)))</f>
        <v>3769.16</v>
      </c>
      <c r="K568" s="35">
        <f ca="1">IF(ROW()&gt;计算结果!B$18+1,MIN(OFFSET(D568,0,0,-计算结果!B$18,1)),MIN(OFFSET(D568,0,0,-ROW(),1)))</f>
        <v>2523.3000000000002</v>
      </c>
      <c r="L568" s="35">
        <f t="shared" ca="1" si="89"/>
        <v>3594.0086363636392</v>
      </c>
      <c r="M568" s="35">
        <f t="shared" ca="1" si="90"/>
        <v>4304.5143181818194</v>
      </c>
      <c r="N568" s="35">
        <f t="shared" ca="1" si="91"/>
        <v>5015.0199999999995</v>
      </c>
      <c r="O568" s="35">
        <f t="shared" ca="1" si="92"/>
        <v>2348.1486363636395</v>
      </c>
      <c r="P568" s="35">
        <f t="shared" ca="1" si="93"/>
        <v>1812.79431818182</v>
      </c>
      <c r="Q568" s="35">
        <f t="shared" ca="1" si="94"/>
        <v>1277.4400000000005</v>
      </c>
      <c r="R568" s="34" t="str">
        <f t="shared" ca="1" si="95"/>
        <v>买</v>
      </c>
      <c r="S568" s="4" t="str">
        <f t="shared" ca="1" si="96"/>
        <v/>
      </c>
      <c r="T568" s="3">
        <f ca="1">IF(R567="买",E568/E567-1,0)-IF(S568=1,计算结果!B$17,0)</f>
        <v>-3.4752384573775941E-2</v>
      </c>
      <c r="U568" s="2">
        <f t="shared" ca="1" si="97"/>
        <v>3.8884566542705374</v>
      </c>
      <c r="V568" s="3">
        <f ca="1">1-U568/MAX(U$2:U568)</f>
        <v>3.4752384573775941E-2</v>
      </c>
      <c r="W568" s="35">
        <f t="shared" ca="1" si="98"/>
        <v>1256.4913636363603</v>
      </c>
    </row>
    <row r="569" spans="1:23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6">
        <v>126693810176</v>
      </c>
      <c r="G569" s="3">
        <f t="shared" si="88"/>
        <v>2.6535243463979841E-2</v>
      </c>
      <c r="H569" s="3">
        <f>1-E569/MAX(E$2:E569)</f>
        <v>9.1393040954150795E-3</v>
      </c>
      <c r="I569" s="35">
        <f ca="1">IF(ROW()&gt;计算结果!B$18+1,AVERAGE(OFFSET(C569,0,0,-计算结果!B$18,3)),AVERAGE(OFFSET(C569,0,0,-ROW(),3)))</f>
        <v>3082.4190909090926</v>
      </c>
      <c r="J569" s="35">
        <f ca="1">IF(ROW()&gt;计算结果!B$18+1,MAX(OFFSET(C569,0,0,-计算结果!B$18,1)),MAX(OFFSET(C569,0,0,-ROW(),1)))</f>
        <v>3769.16</v>
      </c>
      <c r="K569" s="35">
        <f ca="1">IF(ROW()&gt;计算结果!B$18+1,MIN(OFFSET(D569,0,0,-计算结果!B$18,1)),MIN(OFFSET(D569,0,0,-ROW(),1)))</f>
        <v>2523.3000000000002</v>
      </c>
      <c r="L569" s="35">
        <f t="shared" ca="1" si="89"/>
        <v>3641.538181818185</v>
      </c>
      <c r="M569" s="35">
        <f t="shared" ca="1" si="90"/>
        <v>4328.2790909090918</v>
      </c>
      <c r="N569" s="35">
        <f t="shared" ca="1" si="91"/>
        <v>5015.0199999999995</v>
      </c>
      <c r="O569" s="35">
        <f t="shared" ca="1" si="92"/>
        <v>2395.6781818181853</v>
      </c>
      <c r="P569" s="35">
        <f t="shared" ca="1" si="93"/>
        <v>1836.5590909090929</v>
      </c>
      <c r="Q569" s="35">
        <f t="shared" ca="1" si="94"/>
        <v>1277.4400000000005</v>
      </c>
      <c r="R569" s="34" t="str">
        <f t="shared" ca="1" si="95"/>
        <v>买</v>
      </c>
      <c r="S569" s="4" t="str">
        <f t="shared" ca="1" si="96"/>
        <v/>
      </c>
      <c r="T569" s="3">
        <f ca="1">IF(R568="买",E569/E568-1,0)-IF(S569=1,计算结果!B$17,0)</f>
        <v>2.6535243463979841E-2</v>
      </c>
      <c r="U569" s="2">
        <f t="shared" ca="1" si="97"/>
        <v>3.9916377982907387</v>
      </c>
      <c r="V569" s="3">
        <f ca="1">1-U569/MAX(U$2:U569)</f>
        <v>9.1393040954150795E-3</v>
      </c>
      <c r="W569" s="35">
        <f t="shared" ca="1" si="98"/>
        <v>1304.6118181818147</v>
      </c>
    </row>
    <row r="570" spans="1:23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6">
        <v>135459102720</v>
      </c>
      <c r="G570" s="3">
        <f t="shared" si="88"/>
        <v>2.116320612708722E-2</v>
      </c>
      <c r="H570" s="3">
        <f>1-E570/MAX(E$2:E570)</f>
        <v>0</v>
      </c>
      <c r="I570" s="35">
        <f ca="1">IF(ROW()&gt;计算结果!B$18+1,AVERAGE(OFFSET(C570,0,0,-计算结果!B$18,3)),AVERAGE(OFFSET(C570,0,0,-ROW(),3)))</f>
        <v>3108.4443939393955</v>
      </c>
      <c r="J570" s="35">
        <f ca="1">IF(ROW()&gt;计算结果!B$18+1,MAX(OFFSET(C570,0,0,-计算结果!B$18,1)),MAX(OFFSET(C570,0,0,-ROW(),1)))</f>
        <v>3794.16</v>
      </c>
      <c r="K570" s="35">
        <f ca="1">IF(ROW()&gt;计算结果!B$18+1,MIN(OFFSET(D570,0,0,-计算结果!B$18,1)),MIN(OFFSET(D570,0,0,-ROW(),1)))</f>
        <v>2523.3000000000002</v>
      </c>
      <c r="L570" s="35">
        <f t="shared" ca="1" si="89"/>
        <v>3693.5887878787908</v>
      </c>
      <c r="M570" s="35">
        <f t="shared" ca="1" si="90"/>
        <v>4379.3043939393947</v>
      </c>
      <c r="N570" s="35">
        <f t="shared" ca="1" si="91"/>
        <v>5065.0199999999995</v>
      </c>
      <c r="O570" s="35">
        <f t="shared" ca="1" si="92"/>
        <v>2422.7287878787911</v>
      </c>
      <c r="P570" s="35">
        <f t="shared" ca="1" si="93"/>
        <v>1837.5843939393958</v>
      </c>
      <c r="Q570" s="35">
        <f t="shared" ca="1" si="94"/>
        <v>1252.4400000000005</v>
      </c>
      <c r="R570" s="34" t="str">
        <f t="shared" ca="1" si="95"/>
        <v>买</v>
      </c>
      <c r="S570" s="4" t="str">
        <f t="shared" ca="1" si="96"/>
        <v/>
      </c>
      <c r="T570" s="3">
        <f ca="1">IF(R569="买",E570/E569-1,0)-IF(S570=1,计算结果!B$17,0)</f>
        <v>2.116320612708722E-2</v>
      </c>
      <c r="U570" s="2">
        <f t="shared" ca="1" si="97"/>
        <v>4.0761136518006378</v>
      </c>
      <c r="V570" s="3">
        <f ca="1">1-U570/MAX(U$2:U570)</f>
        <v>0</v>
      </c>
      <c r="W570" s="35">
        <f t="shared" ca="1" si="98"/>
        <v>1355.8712121212088</v>
      </c>
    </row>
    <row r="571" spans="1:23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6">
        <v>120741773312</v>
      </c>
      <c r="G571" s="3">
        <f t="shared" si="88"/>
        <v>-5.2135711639222926E-4</v>
      </c>
      <c r="H571" s="3">
        <f>1-E571/MAX(E$2:E571)</f>
        <v>5.2135711639222926E-4</v>
      </c>
      <c r="I571" s="35">
        <f ca="1">IF(ROW()&gt;计算结果!B$18+1,AVERAGE(OFFSET(C571,0,0,-计算结果!B$18,3)),AVERAGE(OFFSET(C571,0,0,-ROW(),3)))</f>
        <v>3135.1795454545472</v>
      </c>
      <c r="J571" s="35">
        <f ca="1">IF(ROW()&gt;计算结果!B$18+1,MAX(OFFSET(C571,0,0,-计算结果!B$18,1)),MAX(OFFSET(C571,0,0,-ROW(),1)))</f>
        <v>3805.21</v>
      </c>
      <c r="K571" s="35">
        <f ca="1">IF(ROW()&gt;计算结果!B$18+1,MIN(OFFSET(D571,0,0,-计算结果!B$18,1)),MIN(OFFSET(D571,0,0,-ROW(),1)))</f>
        <v>2523.3000000000002</v>
      </c>
      <c r="L571" s="35">
        <f t="shared" ca="1" si="89"/>
        <v>3747.0590909090943</v>
      </c>
      <c r="M571" s="35">
        <f t="shared" ca="1" si="90"/>
        <v>4417.0895454545471</v>
      </c>
      <c r="N571" s="35">
        <f t="shared" ca="1" si="91"/>
        <v>5087.12</v>
      </c>
      <c r="O571" s="35">
        <f t="shared" ca="1" si="92"/>
        <v>2465.1490909090944</v>
      </c>
      <c r="P571" s="35">
        <f t="shared" ca="1" si="93"/>
        <v>1853.2695454545474</v>
      </c>
      <c r="Q571" s="35">
        <f t="shared" ca="1" si="94"/>
        <v>1241.3900000000003</v>
      </c>
      <c r="R571" s="34" t="str">
        <f t="shared" ca="1" si="95"/>
        <v>买</v>
      </c>
      <c r="S571" s="4" t="str">
        <f t="shared" ca="1" si="96"/>
        <v/>
      </c>
      <c r="T571" s="3">
        <f ca="1">IF(R570="买",E571/E570-1,0)-IF(S571=1,计算结果!B$17,0)</f>
        <v>-5.2135711639222926E-4</v>
      </c>
      <c r="U571" s="2">
        <f t="shared" ca="1" si="97"/>
        <v>4.0739885409410483</v>
      </c>
      <c r="V571" s="3">
        <f ca="1">1-U571/MAX(U$2:U571)</f>
        <v>5.2135711639211824E-4</v>
      </c>
      <c r="W571" s="35">
        <f t="shared" ca="1" si="98"/>
        <v>1311.4809090909057</v>
      </c>
    </row>
    <row r="572" spans="1:23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6">
        <v>145129799680</v>
      </c>
      <c r="G572" s="3">
        <f t="shared" si="88"/>
        <v>1.4512938784048135E-2</v>
      </c>
      <c r="H572" s="3">
        <f>1-E572/MAX(E$2:E572)</f>
        <v>0</v>
      </c>
      <c r="I572" s="35">
        <f ca="1">IF(ROW()&gt;计算结果!B$18+1,AVERAGE(OFFSET(C572,0,0,-计算结果!B$18,3)),AVERAGE(OFFSET(C572,0,0,-ROW(),3)))</f>
        <v>3161.1744696969718</v>
      </c>
      <c r="J572" s="35">
        <f ca="1">IF(ROW()&gt;计算结果!B$18+1,MAX(OFFSET(C572,0,0,-计算结果!B$18,1)),MAX(OFFSET(C572,0,0,-ROW(),1)))</f>
        <v>3843.84</v>
      </c>
      <c r="K572" s="35">
        <f ca="1">IF(ROW()&gt;计算结果!B$18+1,MIN(OFFSET(D572,0,0,-计算结果!B$18,1)),MIN(OFFSET(D572,0,0,-ROW(),1)))</f>
        <v>2523.3000000000002</v>
      </c>
      <c r="L572" s="35">
        <f t="shared" ca="1" si="89"/>
        <v>3799.0489393939433</v>
      </c>
      <c r="M572" s="35">
        <f t="shared" ca="1" si="90"/>
        <v>4481.7144696969717</v>
      </c>
      <c r="N572" s="35">
        <f t="shared" ca="1" si="91"/>
        <v>5164.38</v>
      </c>
      <c r="O572" s="35">
        <f t="shared" ca="1" si="92"/>
        <v>2478.5089393939434</v>
      </c>
      <c r="P572" s="35">
        <f t="shared" ca="1" si="93"/>
        <v>1840.6344696969718</v>
      </c>
      <c r="Q572" s="35">
        <f t="shared" ca="1" si="94"/>
        <v>1202.7600000000002</v>
      </c>
      <c r="R572" s="34" t="str">
        <f t="shared" ca="1" si="95"/>
        <v>买</v>
      </c>
      <c r="S572" s="4" t="str">
        <f t="shared" ca="1" si="96"/>
        <v/>
      </c>
      <c r="T572" s="3">
        <f ca="1">IF(R571="买",E572/E571-1,0)-IF(S572=1,计算结果!B$17,0)</f>
        <v>1.4512938784048135E-2</v>
      </c>
      <c r="U572" s="2">
        <f t="shared" ca="1" si="97"/>
        <v>4.1331140872426397</v>
      </c>
      <c r="V572" s="3">
        <f ca="1">1-U572/MAX(U$2:U572)</f>
        <v>0</v>
      </c>
      <c r="W572" s="35">
        <f t="shared" ca="1" si="98"/>
        <v>1352.9310606060567</v>
      </c>
    </row>
    <row r="573" spans="1:23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6">
        <v>161323368448</v>
      </c>
      <c r="G573" s="3">
        <f t="shared" si="88"/>
        <v>1.0191990478775503E-2</v>
      </c>
      <c r="H573" s="3">
        <f>1-E573/MAX(E$2:E573)</f>
        <v>0</v>
      </c>
      <c r="I573" s="35">
        <f ca="1">IF(ROW()&gt;计算结果!B$18+1,AVERAGE(OFFSET(C573,0,0,-计算结果!B$18,3)),AVERAGE(OFFSET(C573,0,0,-ROW(),3)))</f>
        <v>3190.2925757575772</v>
      </c>
      <c r="J573" s="35">
        <f ca="1">IF(ROW()&gt;计算结果!B$18+1,MAX(OFFSET(C573,0,0,-计算结果!B$18,1)),MAX(OFFSET(C573,0,0,-ROW(),1)))</f>
        <v>3893.19</v>
      </c>
      <c r="K573" s="35">
        <f ca="1">IF(ROW()&gt;计算结果!B$18+1,MIN(OFFSET(D573,0,0,-计算结果!B$18,1)),MIN(OFFSET(D573,0,0,-ROW(),1)))</f>
        <v>2523.3000000000002</v>
      </c>
      <c r="L573" s="35">
        <f t="shared" ca="1" si="89"/>
        <v>3857.2851515151542</v>
      </c>
      <c r="M573" s="35">
        <f t="shared" ca="1" si="90"/>
        <v>4560.1825757575771</v>
      </c>
      <c r="N573" s="35">
        <f t="shared" ca="1" si="91"/>
        <v>5263.08</v>
      </c>
      <c r="O573" s="35">
        <f t="shared" ca="1" si="92"/>
        <v>2487.3951515151543</v>
      </c>
      <c r="P573" s="35">
        <f t="shared" ca="1" si="93"/>
        <v>1820.4025757575773</v>
      </c>
      <c r="Q573" s="35">
        <f t="shared" ca="1" si="94"/>
        <v>1153.4100000000003</v>
      </c>
      <c r="R573" s="34" t="str">
        <f t="shared" ca="1" si="95"/>
        <v>买</v>
      </c>
      <c r="S573" s="4" t="str">
        <f t="shared" ca="1" si="96"/>
        <v/>
      </c>
      <c r="T573" s="3">
        <f ca="1">IF(R572="买",E573/E572-1,0)-IF(S573=1,计算结果!B$17,0)</f>
        <v>1.0191990478775503E-2</v>
      </c>
      <c r="U573" s="2">
        <f t="shared" ca="1" si="97"/>
        <v>4.1752387466675094</v>
      </c>
      <c r="V573" s="3">
        <f ca="1">1-U573/MAX(U$2:U573)</f>
        <v>0</v>
      </c>
      <c r="W573" s="35">
        <f t="shared" ca="1" si="98"/>
        <v>1383.0948484848454</v>
      </c>
    </row>
    <row r="574" spans="1:23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6">
        <v>147494469632</v>
      </c>
      <c r="G574" s="3">
        <f t="shared" si="88"/>
        <v>1.7687682954871331E-2</v>
      </c>
      <c r="H574" s="3">
        <f>1-E574/MAX(E$2:E574)</f>
        <v>0</v>
      </c>
      <c r="I574" s="35">
        <f ca="1">IF(ROW()&gt;计算结果!B$18+1,AVERAGE(OFFSET(C574,0,0,-计算结果!B$18,3)),AVERAGE(OFFSET(C574,0,0,-ROW(),3)))</f>
        <v>3219.4242424242434</v>
      </c>
      <c r="J574" s="35">
        <f ca="1">IF(ROW()&gt;计算结果!B$18+1,MAX(OFFSET(C574,0,0,-计算结果!B$18,1)),MAX(OFFSET(C574,0,0,-ROW(),1)))</f>
        <v>3939.49</v>
      </c>
      <c r="K574" s="35">
        <f ca="1">IF(ROW()&gt;计算结果!B$18+1,MIN(OFFSET(D574,0,0,-计算结果!B$18,1)),MIN(OFFSET(D574,0,0,-ROW(),1)))</f>
        <v>2523.3000000000002</v>
      </c>
      <c r="L574" s="35">
        <f t="shared" ca="1" si="89"/>
        <v>3915.5484848484866</v>
      </c>
      <c r="M574" s="35">
        <f t="shared" ca="1" si="90"/>
        <v>4635.6142424242435</v>
      </c>
      <c r="N574" s="35">
        <f t="shared" ca="1" si="91"/>
        <v>5355.6799999999994</v>
      </c>
      <c r="O574" s="35">
        <f t="shared" ca="1" si="92"/>
        <v>2499.358484848487</v>
      </c>
      <c r="P574" s="35">
        <f t="shared" ca="1" si="93"/>
        <v>1803.2342424242438</v>
      </c>
      <c r="Q574" s="35">
        <f t="shared" ca="1" si="94"/>
        <v>1107.1100000000006</v>
      </c>
      <c r="R574" s="34" t="str">
        <f t="shared" ca="1" si="95"/>
        <v>买</v>
      </c>
      <c r="S574" s="4" t="str">
        <f t="shared" ca="1" si="96"/>
        <v/>
      </c>
      <c r="T574" s="3">
        <f ca="1">IF(R573="买",E574/E573-1,0)-IF(S574=1,计算结果!B$17,0)</f>
        <v>1.7687682954871331E-2</v>
      </c>
      <c r="U574" s="2">
        <f t="shared" ca="1" si="97"/>
        <v>4.249089045879459</v>
      </c>
      <c r="V574" s="3">
        <f ca="1">1-U574/MAX(U$2:U574)</f>
        <v>0</v>
      </c>
      <c r="W574" s="35">
        <f t="shared" ca="1" si="98"/>
        <v>1439.5915151515128</v>
      </c>
    </row>
    <row r="575" spans="1:23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6">
        <v>172374228992</v>
      </c>
      <c r="G575" s="3">
        <f t="shared" si="88"/>
        <v>-4.8743954607192164E-3</v>
      </c>
      <c r="H575" s="3">
        <f>1-E575/MAX(E$2:E575)</f>
        <v>4.8743954607192164E-3</v>
      </c>
      <c r="I575" s="35">
        <f ca="1">IF(ROW()&gt;计算结果!B$18+1,AVERAGE(OFFSET(C575,0,0,-计算结果!B$18,3)),AVERAGE(OFFSET(C575,0,0,-ROW(),3)))</f>
        <v>3249.0068181818192</v>
      </c>
      <c r="J575" s="35">
        <f ca="1">IF(ROW()&gt;计算结果!B$18+1,MAX(OFFSET(C575,0,0,-计算结果!B$18,1)),MAX(OFFSET(C575,0,0,-ROW(),1)))</f>
        <v>3972.58</v>
      </c>
      <c r="K575" s="35">
        <f ca="1">IF(ROW()&gt;计算结果!B$18+1,MIN(OFFSET(D575,0,0,-计算结果!B$18,1)),MIN(OFFSET(D575,0,0,-ROW(),1)))</f>
        <v>2523.3000000000002</v>
      </c>
      <c r="L575" s="35">
        <f t="shared" ca="1" si="89"/>
        <v>3974.7136363636382</v>
      </c>
      <c r="M575" s="35">
        <f t="shared" ca="1" si="90"/>
        <v>4698.2868181818185</v>
      </c>
      <c r="N575" s="35">
        <f t="shared" ca="1" si="91"/>
        <v>5421.86</v>
      </c>
      <c r="O575" s="35">
        <f t="shared" ca="1" si="92"/>
        <v>2525.4336363636385</v>
      </c>
      <c r="P575" s="35">
        <f t="shared" ca="1" si="93"/>
        <v>1799.7268181818195</v>
      </c>
      <c r="Q575" s="35">
        <f t="shared" ca="1" si="94"/>
        <v>1074.0200000000004</v>
      </c>
      <c r="R575" s="34" t="str">
        <f t="shared" ca="1" si="95"/>
        <v>买</v>
      </c>
      <c r="S575" s="4" t="str">
        <f t="shared" ca="1" si="96"/>
        <v/>
      </c>
      <c r="T575" s="3">
        <f ca="1">IF(R574="买",E575/E574-1,0)-IF(S575=1,计算结果!B$17,0)</f>
        <v>-4.8743954607192164E-3</v>
      </c>
      <c r="U575" s="2">
        <f t="shared" ca="1" si="97"/>
        <v>4.2283773055220326</v>
      </c>
      <c r="V575" s="3">
        <f ca="1">1-U575/MAX(U$2:U575)</f>
        <v>4.8743954607192164E-3</v>
      </c>
      <c r="W575" s="35">
        <f t="shared" ca="1" si="98"/>
        <v>1394.3163636363615</v>
      </c>
    </row>
    <row r="576" spans="1:23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6">
        <v>150809051136</v>
      </c>
      <c r="G576" s="3">
        <f t="shared" si="88"/>
        <v>1.6710249378149022E-2</v>
      </c>
      <c r="H576" s="3">
        <f>1-E576/MAX(E$2:E576)</f>
        <v>0</v>
      </c>
      <c r="I576" s="35">
        <f ca="1">IF(ROW()&gt;计算结果!B$18+1,AVERAGE(OFFSET(C576,0,0,-计算结果!B$18,3)),AVERAGE(OFFSET(C576,0,0,-ROW(),3)))</f>
        <v>3279.4075757575765</v>
      </c>
      <c r="J576" s="35">
        <f ca="1">IF(ROW()&gt;计算结果!B$18+1,MAX(OFFSET(C576,0,0,-计算结果!B$18,1)),MAX(OFFSET(C576,0,0,-ROW(),1)))</f>
        <v>3996.85</v>
      </c>
      <c r="K576" s="35">
        <f ca="1">IF(ROW()&gt;计算结果!B$18+1,MIN(OFFSET(D576,0,0,-计算结果!B$18,1)),MIN(OFFSET(D576,0,0,-ROW(),1)))</f>
        <v>2645.25</v>
      </c>
      <c r="L576" s="35">
        <f t="shared" ca="1" si="89"/>
        <v>3913.565151515153</v>
      </c>
      <c r="M576" s="35">
        <f t="shared" ca="1" si="90"/>
        <v>4631.007575757576</v>
      </c>
      <c r="N576" s="35">
        <f t="shared" ca="1" si="91"/>
        <v>5348.45</v>
      </c>
      <c r="O576" s="35">
        <f t="shared" ca="1" si="92"/>
        <v>2561.9651515151531</v>
      </c>
      <c r="P576" s="35">
        <f t="shared" ca="1" si="93"/>
        <v>1927.8075757575766</v>
      </c>
      <c r="Q576" s="35">
        <f t="shared" ca="1" si="94"/>
        <v>1293.6500000000001</v>
      </c>
      <c r="R576" s="34" t="str">
        <f t="shared" ca="1" si="95"/>
        <v>买</v>
      </c>
      <c r="S576" s="4" t="str">
        <f t="shared" ca="1" si="96"/>
        <v/>
      </c>
      <c r="T576" s="3">
        <f ca="1">IF(R575="买",E576/E575-1,0)-IF(S576=1,计算结果!B$17,0)</f>
        <v>1.6710249378149022E-2</v>
      </c>
      <c r="U576" s="2">
        <f t="shared" ca="1" si="97"/>
        <v>4.299034544762212</v>
      </c>
      <c r="V576" s="3">
        <f ca="1">1-U576/MAX(U$2:U576)</f>
        <v>0</v>
      </c>
      <c r="W576" s="35">
        <f t="shared" ca="1" si="98"/>
        <v>1423.2848484848469</v>
      </c>
    </row>
    <row r="577" spans="1:23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6">
        <v>183212933120</v>
      </c>
      <c r="G577" s="3">
        <f t="shared" si="88"/>
        <v>2.1913305313342901E-2</v>
      </c>
      <c r="H577" s="3">
        <f>1-E577/MAX(E$2:E577)</f>
        <v>0</v>
      </c>
      <c r="I577" s="35">
        <f ca="1">IF(ROW()&gt;计算结果!B$18+1,AVERAGE(OFFSET(C577,0,0,-计算结果!B$18,3)),AVERAGE(OFFSET(C577,0,0,-ROW(),3)))</f>
        <v>3311.2211363636375</v>
      </c>
      <c r="J577" s="35">
        <f ca="1">IF(ROW()&gt;计算结果!B$18+1,MAX(OFFSET(C577,0,0,-计算结果!B$18,1)),MAX(OFFSET(C577,0,0,-ROW(),1)))</f>
        <v>4091.94</v>
      </c>
      <c r="K577" s="35">
        <f ca="1">IF(ROW()&gt;计算结果!B$18+1,MIN(OFFSET(D577,0,0,-计算结果!B$18,1)),MIN(OFFSET(D577,0,0,-ROW(),1)))</f>
        <v>2653.79</v>
      </c>
      <c r="L577" s="35">
        <f t="shared" ca="1" si="89"/>
        <v>3968.652272727275</v>
      </c>
      <c r="M577" s="35">
        <f t="shared" ca="1" si="90"/>
        <v>4749.3711363636376</v>
      </c>
      <c r="N577" s="35">
        <f t="shared" ca="1" si="91"/>
        <v>5530.09</v>
      </c>
      <c r="O577" s="35">
        <f t="shared" ca="1" si="92"/>
        <v>2530.5022727272749</v>
      </c>
      <c r="P577" s="35">
        <f t="shared" ca="1" si="93"/>
        <v>1873.0711363636374</v>
      </c>
      <c r="Q577" s="35">
        <f t="shared" ca="1" si="94"/>
        <v>1215.6399999999999</v>
      </c>
      <c r="R577" s="34" t="str">
        <f t="shared" ca="1" si="95"/>
        <v>买</v>
      </c>
      <c r="S577" s="4" t="str">
        <f t="shared" ca="1" si="96"/>
        <v/>
      </c>
      <c r="T577" s="3">
        <f ca="1">IF(R576="买",E577/E576-1,0)-IF(S577=1,计算结果!B$17,0)</f>
        <v>2.1913305313342901E-2</v>
      </c>
      <c r="U577" s="2">
        <f t="shared" ca="1" si="97"/>
        <v>4.3932406012941945</v>
      </c>
      <c r="V577" s="3">
        <f ca="1">1-U577/MAX(U$2:U577)</f>
        <v>0</v>
      </c>
      <c r="W577" s="35">
        <f t="shared" ca="1" si="98"/>
        <v>1542.077727272725</v>
      </c>
    </row>
    <row r="578" spans="1:23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6">
        <v>179476692992</v>
      </c>
      <c r="G578" s="3">
        <f t="shared" si="88"/>
        <v>2.3501073029873032E-2</v>
      </c>
      <c r="H578" s="3">
        <f>1-E578/MAX(E$2:E578)</f>
        <v>0</v>
      </c>
      <c r="I578" s="35">
        <f ca="1">IF(ROW()&gt;计算结果!B$18+1,AVERAGE(OFFSET(C578,0,0,-计算结果!B$18,3)),AVERAGE(OFFSET(C578,0,0,-ROW(),3)))</f>
        <v>3344.1317424242429</v>
      </c>
      <c r="J578" s="35">
        <f ca="1">IF(ROW()&gt;计算结果!B$18+1,MAX(OFFSET(C578,0,0,-计算结果!B$18,1)),MAX(OFFSET(C578,0,0,-ROW(),1)))</f>
        <v>4168.53</v>
      </c>
      <c r="K578" s="35">
        <f ca="1">IF(ROW()&gt;计算结果!B$18+1,MIN(OFFSET(D578,0,0,-计算结果!B$18,1)),MIN(OFFSET(D578,0,0,-ROW(),1)))</f>
        <v>2653.79</v>
      </c>
      <c r="L578" s="35">
        <f t="shared" ca="1" si="89"/>
        <v>4034.4734848484859</v>
      </c>
      <c r="M578" s="35">
        <f t="shared" ca="1" si="90"/>
        <v>4858.8717424242432</v>
      </c>
      <c r="N578" s="35">
        <f t="shared" ca="1" si="91"/>
        <v>5683.2699999999995</v>
      </c>
      <c r="O578" s="35">
        <f t="shared" ca="1" si="92"/>
        <v>2519.7334848484861</v>
      </c>
      <c r="P578" s="35">
        <f t="shared" ca="1" si="93"/>
        <v>1829.3917424242431</v>
      </c>
      <c r="Q578" s="35">
        <f t="shared" ca="1" si="94"/>
        <v>1139.0500000000002</v>
      </c>
      <c r="R578" s="34" t="str">
        <f t="shared" ca="1" si="95"/>
        <v>买</v>
      </c>
      <c r="S578" s="4" t="str">
        <f t="shared" ca="1" si="96"/>
        <v/>
      </c>
      <c r="T578" s="3">
        <f ca="1">IF(R577="买",E578/E577-1,0)-IF(S578=1,计算结果!B$17,0)</f>
        <v>2.3501073029873032E-2</v>
      </c>
      <c r="U578" s="2">
        <f t="shared" ca="1" si="97"/>
        <v>4.4964864695030125</v>
      </c>
      <c r="V578" s="3">
        <f ca="1">1-U578/MAX(U$2:U578)</f>
        <v>0</v>
      </c>
      <c r="W578" s="35">
        <f t="shared" ca="1" si="98"/>
        <v>1648.5565151515138</v>
      </c>
    </row>
    <row r="579" spans="1:23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6">
        <v>210318901248</v>
      </c>
      <c r="G579" s="3">
        <f t="shared" ref="G579:G642" si="99">E579/E578-1</f>
        <v>-6.7612858030511314E-2</v>
      </c>
      <c r="H579" s="3">
        <f>1-E579/MAX(E$2:E579)</f>
        <v>6.7612858030511314E-2</v>
      </c>
      <c r="I579" s="35">
        <f ca="1">IF(ROW()&gt;计算结果!B$18+1,AVERAGE(OFFSET(C579,0,0,-计算结果!B$18,3)),AVERAGE(OFFSET(C579,0,0,-ROW(),3)))</f>
        <v>3372.0586363636367</v>
      </c>
      <c r="J579" s="35">
        <f ca="1">IF(ROW()&gt;计算结果!B$18+1,MAX(OFFSET(C579,0,0,-计算结果!B$18,1)),MAX(OFFSET(C579,0,0,-ROW(),1)))</f>
        <v>4168.53</v>
      </c>
      <c r="K579" s="35">
        <f ca="1">IF(ROW()&gt;计算结果!B$18+1,MIN(OFFSET(D579,0,0,-计算结果!B$18,1)),MIN(OFFSET(D579,0,0,-ROW(),1)))</f>
        <v>2653.79</v>
      </c>
      <c r="L579" s="35">
        <f t="shared" ref="L579:L642" ca="1" si="100">I579+I579-K579</f>
        <v>4090.3272727272733</v>
      </c>
      <c r="M579" s="35">
        <f t="shared" ref="M579:M642" ca="1" si="101">I579+J579-K579</f>
        <v>4886.7986363636364</v>
      </c>
      <c r="N579" s="35">
        <f t="shared" ref="N579:N642" ca="1" si="102">2*J579-K579</f>
        <v>5683.2699999999995</v>
      </c>
      <c r="O579" s="35">
        <f t="shared" ref="O579:O642" ca="1" si="103">I579-(J579-I579)</f>
        <v>2575.5872727272736</v>
      </c>
      <c r="P579" s="35">
        <f t="shared" ref="P579:P642" ca="1" si="104">I579-(J579-K579)</f>
        <v>1857.3186363636369</v>
      </c>
      <c r="Q579" s="35">
        <f t="shared" ref="Q579:Q642" ca="1" si="105">2*K579-J579</f>
        <v>1139.0500000000002</v>
      </c>
      <c r="R579" s="34" t="str">
        <f t="shared" ca="1" si="95"/>
        <v>买</v>
      </c>
      <c r="S579" s="4" t="str">
        <f t="shared" ca="1" si="96"/>
        <v/>
      </c>
      <c r="T579" s="3">
        <f ca="1">IF(R578="买",E579/E578-1,0)-IF(S579=1,计算结果!B$17,0)</f>
        <v>-6.7612858030511314E-2</v>
      </c>
      <c r="U579" s="2">
        <f t="shared" ca="1" si="97"/>
        <v>4.1924661682043904</v>
      </c>
      <c r="V579" s="3">
        <f ca="1">1-U579/MAX(U$2:U579)</f>
        <v>6.7612858030511314E-2</v>
      </c>
      <c r="W579" s="35">
        <f t="shared" ca="1" si="98"/>
        <v>1310.8727272727265</v>
      </c>
    </row>
    <row r="580" spans="1:23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6">
        <v>193671970816</v>
      </c>
      <c r="G580" s="3">
        <f t="shared" si="99"/>
        <v>1.0675524770613842E-2</v>
      </c>
      <c r="H580" s="3">
        <f>1-E580/MAX(E$2:E580)</f>
        <v>5.7659136000614231E-2</v>
      </c>
      <c r="I580" s="35">
        <f ca="1">IF(ROW()&gt;计算结果!B$18+1,AVERAGE(OFFSET(C580,0,0,-计算结果!B$18,3)),AVERAGE(OFFSET(C580,0,0,-ROW(),3)))</f>
        <v>3398.6234848484851</v>
      </c>
      <c r="J580" s="35">
        <f ca="1">IF(ROW()&gt;计算结果!B$18+1,MAX(OFFSET(C580,0,0,-计算结果!B$18,1)),MAX(OFFSET(C580,0,0,-ROW(),1)))</f>
        <v>4168.53</v>
      </c>
      <c r="K580" s="35">
        <f ca="1">IF(ROW()&gt;计算结果!B$18+1,MIN(OFFSET(D580,0,0,-计算结果!B$18,1)),MIN(OFFSET(D580,0,0,-ROW(),1)))</f>
        <v>2689.11</v>
      </c>
      <c r="L580" s="35">
        <f t="shared" ca="1" si="100"/>
        <v>4108.1369696969705</v>
      </c>
      <c r="M580" s="35">
        <f t="shared" ca="1" si="101"/>
        <v>4878.0434848484838</v>
      </c>
      <c r="N580" s="35">
        <f t="shared" ca="1" si="102"/>
        <v>5647.9499999999989</v>
      </c>
      <c r="O580" s="35">
        <f t="shared" ca="1" si="103"/>
        <v>2628.7169696969704</v>
      </c>
      <c r="P580" s="35">
        <f t="shared" ca="1" si="104"/>
        <v>1919.2034848484855</v>
      </c>
      <c r="Q580" s="35">
        <f t="shared" ca="1" si="105"/>
        <v>1209.6900000000005</v>
      </c>
      <c r="R580" s="34" t="str">
        <f t="shared" ref="R580:R643" ca="1" si="106">IF(OR(AND(E580&lt;N580,E580&gt;I580),E580&lt;Q580),"买","卖")</f>
        <v>买</v>
      </c>
      <c r="S580" s="4" t="str">
        <f t="shared" ref="S580:S643" ca="1" si="107">IF(R579&lt;&gt;R580,1,"")</f>
        <v/>
      </c>
      <c r="T580" s="3">
        <f ca="1">IF(R579="买",E580/E579-1,0)-IF(S580=1,计算结果!B$17,0)</f>
        <v>1.0675524770613842E-2</v>
      </c>
      <c r="U580" s="2">
        <f t="shared" ref="U580:U643" ca="1" si="108">IFERROR(U579*(1+T580),U579)</f>
        <v>4.2372229446330172</v>
      </c>
      <c r="V580" s="3">
        <f ca="1">1-U580/MAX(U$2:U580)</f>
        <v>5.765913600061412E-2</v>
      </c>
      <c r="W580" s="35">
        <f t="shared" ref="W580:W643" ca="1" si="109">E580-O580</f>
        <v>1299.2330303030294</v>
      </c>
    </row>
    <row r="581" spans="1:23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6">
        <v>193980268544</v>
      </c>
      <c r="G581" s="3">
        <f t="shared" si="99"/>
        <v>-3.1566084089664992E-2</v>
      </c>
      <c r="H581" s="3">
        <f>1-E581/MAX(E$2:E581)</f>
        <v>8.7405146954746438E-2</v>
      </c>
      <c r="I581" s="35">
        <f ca="1">IF(ROW()&gt;计算结果!B$18+1,AVERAGE(OFFSET(C581,0,0,-计算结果!B$18,3)),AVERAGE(OFFSET(C581,0,0,-ROW(),3)))</f>
        <v>3424.046060606061</v>
      </c>
      <c r="J581" s="35">
        <f ca="1">IF(ROW()&gt;计算结果!B$18+1,MAX(OFFSET(C581,0,0,-计算结果!B$18,1)),MAX(OFFSET(C581,0,0,-ROW(),1)))</f>
        <v>4168.53</v>
      </c>
      <c r="K581" s="35">
        <f ca="1">IF(ROW()&gt;计算结果!B$18+1,MIN(OFFSET(D581,0,0,-计算结果!B$18,1)),MIN(OFFSET(D581,0,0,-ROW(),1)))</f>
        <v>2689.11</v>
      </c>
      <c r="L581" s="35">
        <f t="shared" ca="1" si="100"/>
        <v>4158.9821212121224</v>
      </c>
      <c r="M581" s="35">
        <f t="shared" ca="1" si="101"/>
        <v>4903.4660606060606</v>
      </c>
      <c r="N581" s="35">
        <f t="shared" ca="1" si="102"/>
        <v>5647.9499999999989</v>
      </c>
      <c r="O581" s="35">
        <f t="shared" ca="1" si="103"/>
        <v>2679.5621212121223</v>
      </c>
      <c r="P581" s="35">
        <f t="shared" ca="1" si="104"/>
        <v>1944.6260606060614</v>
      </c>
      <c r="Q581" s="35">
        <f t="shared" ca="1" si="105"/>
        <v>1209.6900000000005</v>
      </c>
      <c r="R581" s="34" t="str">
        <f t="shared" ca="1" si="106"/>
        <v>买</v>
      </c>
      <c r="S581" s="4" t="str">
        <f t="shared" ca="1" si="107"/>
        <v/>
      </c>
      <c r="T581" s="3">
        <f ca="1">IF(R580="买",E581/E580-1,0)-IF(S581=1,计算结果!B$17,0)</f>
        <v>-3.1566084089664992E-2</v>
      </c>
      <c r="U581" s="2">
        <f t="shared" ca="1" si="108"/>
        <v>4.1034704088560732</v>
      </c>
      <c r="V581" s="3">
        <f ca="1">1-U581/MAX(U$2:U581)</f>
        <v>8.7405146954746327E-2</v>
      </c>
      <c r="W581" s="35">
        <f t="shared" ca="1" si="109"/>
        <v>1124.3978787878777</v>
      </c>
    </row>
    <row r="582" spans="1:23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6">
        <v>131296198656</v>
      </c>
      <c r="G582" s="3">
        <f t="shared" si="99"/>
        <v>-7.6901439552466422E-2</v>
      </c>
      <c r="H582" s="3">
        <f>1-E582/MAX(E$2:E582)</f>
        <v>0.15758500488209792</v>
      </c>
      <c r="I582" s="35">
        <f ca="1">IF(ROW()&gt;计算结果!B$18+1,AVERAGE(OFFSET(C582,0,0,-计算结果!B$18,3)),AVERAGE(OFFSET(C582,0,0,-ROW(),3)))</f>
        <v>3443.0670454545457</v>
      </c>
      <c r="J582" s="35">
        <f ca="1">IF(ROW()&gt;计算结果!B$18+1,MAX(OFFSET(C582,0,0,-计算结果!B$18,1)),MAX(OFFSET(C582,0,0,-ROW(),1)))</f>
        <v>4168.53</v>
      </c>
      <c r="K582" s="35">
        <f ca="1">IF(ROW()&gt;计算结果!B$18+1,MIN(OFFSET(D582,0,0,-计算结果!B$18,1)),MIN(OFFSET(D582,0,0,-ROW(),1)))</f>
        <v>2689.11</v>
      </c>
      <c r="L582" s="35">
        <f t="shared" ca="1" si="100"/>
        <v>4197.0240909090917</v>
      </c>
      <c r="M582" s="35">
        <f t="shared" ca="1" si="101"/>
        <v>4922.4870454545453</v>
      </c>
      <c r="N582" s="35">
        <f t="shared" ca="1" si="102"/>
        <v>5647.9499999999989</v>
      </c>
      <c r="O582" s="35">
        <f t="shared" ca="1" si="103"/>
        <v>2717.6040909090916</v>
      </c>
      <c r="P582" s="35">
        <f t="shared" ca="1" si="104"/>
        <v>1963.6470454545461</v>
      </c>
      <c r="Q582" s="35">
        <f t="shared" ca="1" si="105"/>
        <v>1209.6900000000005</v>
      </c>
      <c r="R582" s="34" t="str">
        <f t="shared" ca="1" si="106"/>
        <v>买</v>
      </c>
      <c r="S582" s="4" t="str">
        <f t="shared" ca="1" si="107"/>
        <v/>
      </c>
      <c r="T582" s="3">
        <f ca="1">IF(R581="买",E582/E581-1,0)-IF(S582=1,计算结果!B$17,0)</f>
        <v>-7.6901439552466422E-2</v>
      </c>
      <c r="U582" s="2">
        <f t="shared" ca="1" si="108"/>
        <v>3.7879076272540932</v>
      </c>
      <c r="V582" s="3">
        <f ca="1">1-U582/MAX(U$2:U582)</f>
        <v>0.15758500488209781</v>
      </c>
      <c r="W582" s="35">
        <f t="shared" ca="1" si="109"/>
        <v>793.82590909090823</v>
      </c>
    </row>
    <row r="583" spans="1:23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6">
        <v>150764929024</v>
      </c>
      <c r="G583" s="3">
        <f t="shared" si="99"/>
        <v>3.5085421039291687E-2</v>
      </c>
      <c r="H583" s="3">
        <f>1-E583/MAX(E$2:E583)</f>
        <v>0.12802852008857346</v>
      </c>
      <c r="I583" s="35">
        <f ca="1">IF(ROW()&gt;计算结果!B$18+1,AVERAGE(OFFSET(C583,0,0,-计算结果!B$18,3)),AVERAGE(OFFSET(C583,0,0,-ROW(),3)))</f>
        <v>3459.9130303030306</v>
      </c>
      <c r="J583" s="35">
        <f ca="1">IF(ROW()&gt;计算结果!B$18+1,MAX(OFFSET(C583,0,0,-计算结果!B$18,1)),MAX(OFFSET(C583,0,0,-ROW(),1)))</f>
        <v>4168.53</v>
      </c>
      <c r="K583" s="35">
        <f ca="1">IF(ROW()&gt;计算结果!B$18+1,MIN(OFFSET(D583,0,0,-计算结果!B$18,1)),MIN(OFFSET(D583,0,0,-ROW(),1)))</f>
        <v>2753.15</v>
      </c>
      <c r="L583" s="35">
        <f t="shared" ca="1" si="100"/>
        <v>4166.6760606060616</v>
      </c>
      <c r="M583" s="35">
        <f t="shared" ca="1" si="101"/>
        <v>4875.2930303030298</v>
      </c>
      <c r="N583" s="35">
        <f t="shared" ca="1" si="102"/>
        <v>5583.91</v>
      </c>
      <c r="O583" s="35">
        <f t="shared" ca="1" si="103"/>
        <v>2751.2960606060615</v>
      </c>
      <c r="P583" s="35">
        <f t="shared" ca="1" si="104"/>
        <v>2044.533030303031</v>
      </c>
      <c r="Q583" s="35">
        <f t="shared" ca="1" si="105"/>
        <v>1337.7700000000004</v>
      </c>
      <c r="R583" s="34" t="str">
        <f t="shared" ca="1" si="106"/>
        <v>买</v>
      </c>
      <c r="S583" s="4" t="str">
        <f t="shared" ca="1" si="107"/>
        <v/>
      </c>
      <c r="T583" s="3">
        <f ca="1">IF(R582="买",E583/E582-1,0)-IF(S583=1,计算结果!B$17,0)</f>
        <v>3.5085421039291687E-2</v>
      </c>
      <c r="U583" s="2">
        <f t="shared" ca="1" si="108"/>
        <v>3.9208079612142472</v>
      </c>
      <c r="V583" s="3">
        <f ca="1">1-U583/MAX(U$2:U583)</f>
        <v>0.12802852008857346</v>
      </c>
      <c r="W583" s="35">
        <f t="shared" ca="1" si="109"/>
        <v>883.33393939393864</v>
      </c>
    </row>
    <row r="584" spans="1:23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6">
        <v>135938465792</v>
      </c>
      <c r="G584" s="3">
        <f t="shared" si="99"/>
        <v>1.181688369930356E-2</v>
      </c>
      <c r="H584" s="3">
        <f>1-E584/MAX(E$2:E584)</f>
        <v>0.11772453452135045</v>
      </c>
      <c r="I584" s="35">
        <f ca="1">IF(ROW()&gt;计算结果!B$18+1,AVERAGE(OFFSET(C584,0,0,-计算结果!B$18,3)),AVERAGE(OFFSET(C584,0,0,-ROW(),3)))</f>
        <v>3479.1898484848489</v>
      </c>
      <c r="J584" s="35">
        <f ca="1">IF(ROW()&gt;计算结果!B$18+1,MAX(OFFSET(C584,0,0,-计算结果!B$18,1)),MAX(OFFSET(C584,0,0,-ROW(),1)))</f>
        <v>4168.53</v>
      </c>
      <c r="K584" s="35">
        <f ca="1">IF(ROW()&gt;计算结果!B$18+1,MIN(OFFSET(D584,0,0,-计算结果!B$18,1)),MIN(OFFSET(D584,0,0,-ROW(),1)))</f>
        <v>2753.15</v>
      </c>
      <c r="L584" s="35">
        <f t="shared" ca="1" si="100"/>
        <v>4205.2296969696981</v>
      </c>
      <c r="M584" s="35">
        <f t="shared" ca="1" si="101"/>
        <v>4894.569848484849</v>
      </c>
      <c r="N584" s="35">
        <f t="shared" ca="1" si="102"/>
        <v>5583.91</v>
      </c>
      <c r="O584" s="35">
        <f t="shared" ca="1" si="103"/>
        <v>2789.849696969698</v>
      </c>
      <c r="P584" s="35">
        <f t="shared" ca="1" si="104"/>
        <v>2063.8098484848492</v>
      </c>
      <c r="Q584" s="35">
        <f t="shared" ca="1" si="105"/>
        <v>1337.7700000000004</v>
      </c>
      <c r="R584" s="34" t="str">
        <f t="shared" ca="1" si="106"/>
        <v>买</v>
      </c>
      <c r="S584" s="4" t="str">
        <f t="shared" ca="1" si="107"/>
        <v/>
      </c>
      <c r="T584" s="3">
        <f ca="1">IF(R583="买",E584/E583-1,0)-IF(S584=1,计算结果!B$17,0)</f>
        <v>1.181688369930356E-2</v>
      </c>
      <c r="U584" s="2">
        <f t="shared" ca="1" si="108"/>
        <v>3.9671396928992193</v>
      </c>
      <c r="V584" s="3">
        <f ca="1">1-U584/MAX(U$2:U584)</f>
        <v>0.11772453452135057</v>
      </c>
      <c r="W584" s="35">
        <f t="shared" ca="1" si="109"/>
        <v>887.73030303030191</v>
      </c>
    </row>
    <row r="585" spans="1:23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6">
        <v>137228582912</v>
      </c>
      <c r="G585" s="3">
        <f t="shared" si="99"/>
        <v>3.3913606230184135E-2</v>
      </c>
      <c r="H585" s="3">
        <f>1-E585/MAX(E$2:E585)</f>
        <v>8.780339179855523E-2</v>
      </c>
      <c r="I585" s="35">
        <f ca="1">IF(ROW()&gt;计算结果!B$18+1,AVERAGE(OFFSET(C585,0,0,-计算结果!B$18,3)),AVERAGE(OFFSET(C585,0,0,-ROW(),3)))</f>
        <v>3501.5548484848487</v>
      </c>
      <c r="J585" s="35">
        <f ca="1">IF(ROW()&gt;计算结果!B$18+1,MAX(OFFSET(C585,0,0,-计算结果!B$18,1)),MAX(OFFSET(C585,0,0,-ROW(),1)))</f>
        <v>4168.53</v>
      </c>
      <c r="K585" s="35">
        <f ca="1">IF(ROW()&gt;计算结果!B$18+1,MIN(OFFSET(D585,0,0,-计算结果!B$18,1)),MIN(OFFSET(D585,0,0,-ROW(),1)))</f>
        <v>2793.96</v>
      </c>
      <c r="L585" s="35">
        <f t="shared" ca="1" si="100"/>
        <v>4209.1496969696973</v>
      </c>
      <c r="M585" s="35">
        <f t="shared" ca="1" si="101"/>
        <v>4876.1248484848484</v>
      </c>
      <c r="N585" s="35">
        <f t="shared" ca="1" si="102"/>
        <v>5543.0999999999995</v>
      </c>
      <c r="O585" s="35">
        <f t="shared" ca="1" si="103"/>
        <v>2834.5796969696976</v>
      </c>
      <c r="P585" s="35">
        <f t="shared" ca="1" si="104"/>
        <v>2126.984848484849</v>
      </c>
      <c r="Q585" s="35">
        <f t="shared" ca="1" si="105"/>
        <v>1419.3900000000003</v>
      </c>
      <c r="R585" s="34" t="str">
        <f t="shared" ca="1" si="106"/>
        <v>买</v>
      </c>
      <c r="S585" s="4" t="str">
        <f t="shared" ca="1" si="107"/>
        <v/>
      </c>
      <c r="T585" s="3">
        <f ca="1">IF(R584="买",E585/E584-1,0)-IF(S585=1,计算结果!B$17,0)</f>
        <v>3.3913606230184135E-2</v>
      </c>
      <c r="U585" s="2">
        <f t="shared" ca="1" si="108"/>
        <v>4.1016797063043366</v>
      </c>
      <c r="V585" s="3">
        <f ca="1">1-U585/MAX(U$2:U585)</f>
        <v>8.7803391798555341E-2</v>
      </c>
      <c r="W585" s="35">
        <f t="shared" ca="1" si="109"/>
        <v>967.7203030303026</v>
      </c>
    </row>
    <row r="586" spans="1:23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6">
        <v>136650653696</v>
      </c>
      <c r="G586" s="3">
        <f t="shared" si="99"/>
        <v>9.3548641611655992E-3</v>
      </c>
      <c r="H586" s="3">
        <f>1-E586/MAX(E$2:E586)</f>
        <v>7.9269916440554811E-2</v>
      </c>
      <c r="I586" s="35">
        <f ca="1">IF(ROW()&gt;计算结果!B$18+1,AVERAGE(OFFSET(C586,0,0,-计算结果!B$18,3)),AVERAGE(OFFSET(C586,0,0,-ROW(),3)))</f>
        <v>3524.0852272727279</v>
      </c>
      <c r="J586" s="35">
        <f ca="1">IF(ROW()&gt;计算结果!B$18+1,MAX(OFFSET(C586,0,0,-计算结果!B$18,1)),MAX(OFFSET(C586,0,0,-ROW(),1)))</f>
        <v>4168.53</v>
      </c>
      <c r="K586" s="35">
        <f ca="1">IF(ROW()&gt;计算结果!B$18+1,MIN(OFFSET(D586,0,0,-计算结果!B$18,1)),MIN(OFFSET(D586,0,0,-ROW(),1)))</f>
        <v>2852.57</v>
      </c>
      <c r="L586" s="35">
        <f t="shared" ca="1" si="100"/>
        <v>4195.6004545454562</v>
      </c>
      <c r="M586" s="35">
        <f t="shared" ca="1" si="101"/>
        <v>4840.0452272727271</v>
      </c>
      <c r="N586" s="35">
        <f t="shared" ca="1" si="102"/>
        <v>5484.49</v>
      </c>
      <c r="O586" s="35">
        <f t="shared" ca="1" si="103"/>
        <v>2879.6404545454561</v>
      </c>
      <c r="P586" s="35">
        <f t="shared" ca="1" si="104"/>
        <v>2208.1252272727284</v>
      </c>
      <c r="Q586" s="35">
        <f t="shared" ca="1" si="105"/>
        <v>1536.6100000000006</v>
      </c>
      <c r="R586" s="34" t="str">
        <f t="shared" ca="1" si="106"/>
        <v>买</v>
      </c>
      <c r="S586" s="4" t="str">
        <f t="shared" ca="1" si="107"/>
        <v/>
      </c>
      <c r="T586" s="3">
        <f ca="1">IF(R585="买",E586/E585-1,0)-IF(S586=1,计算结果!B$17,0)</f>
        <v>9.3548641611655992E-3</v>
      </c>
      <c r="U586" s="2">
        <f t="shared" ca="1" si="108"/>
        <v>4.140050362789423</v>
      </c>
      <c r="V586" s="3">
        <f ca="1">1-U586/MAX(U$2:U586)</f>
        <v>7.9269916440554922E-2</v>
      </c>
      <c r="W586" s="35">
        <f t="shared" ca="1" si="109"/>
        <v>958.22954545454377</v>
      </c>
    </row>
    <row r="587" spans="1:23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6">
        <v>140519096320</v>
      </c>
      <c r="G587" s="3">
        <f t="shared" si="99"/>
        <v>2.4490146878346719E-2</v>
      </c>
      <c r="H587" s="3">
        <f>1-E587/MAX(E$2:E587)</f>
        <v>5.6721101458871548E-2</v>
      </c>
      <c r="I587" s="35">
        <f ca="1">IF(ROW()&gt;计算结果!B$18+1,AVERAGE(OFFSET(C587,0,0,-计算结果!B$18,3)),AVERAGE(OFFSET(C587,0,0,-ROW(),3)))</f>
        <v>3547.6524242424248</v>
      </c>
      <c r="J587" s="35">
        <f ca="1">IF(ROW()&gt;计算结果!B$18+1,MAX(OFFSET(C587,0,0,-计算结果!B$18,1)),MAX(OFFSET(C587,0,0,-ROW(),1)))</f>
        <v>4168.53</v>
      </c>
      <c r="K587" s="35">
        <f ca="1">IF(ROW()&gt;计算结果!B$18+1,MIN(OFFSET(D587,0,0,-计算结果!B$18,1)),MIN(OFFSET(D587,0,0,-ROW(),1)))</f>
        <v>2875.69</v>
      </c>
      <c r="L587" s="35">
        <f t="shared" ca="1" si="100"/>
        <v>4219.6148484848491</v>
      </c>
      <c r="M587" s="35">
        <f t="shared" ca="1" si="101"/>
        <v>4840.492424242424</v>
      </c>
      <c r="N587" s="35">
        <f t="shared" ca="1" si="102"/>
        <v>5461.369999999999</v>
      </c>
      <c r="O587" s="35">
        <f t="shared" ca="1" si="103"/>
        <v>2926.7748484848498</v>
      </c>
      <c r="P587" s="35">
        <f t="shared" ca="1" si="104"/>
        <v>2254.8124242424251</v>
      </c>
      <c r="Q587" s="35">
        <f t="shared" ca="1" si="105"/>
        <v>1582.8500000000004</v>
      </c>
      <c r="R587" s="34" t="str">
        <f t="shared" ca="1" si="106"/>
        <v>买</v>
      </c>
      <c r="S587" s="4" t="str">
        <f t="shared" ca="1" si="107"/>
        <v/>
      </c>
      <c r="T587" s="3">
        <f ca="1">IF(R586="买",E587/E586-1,0)-IF(S587=1,计算结果!B$17,0)</f>
        <v>2.4490146878346719E-2</v>
      </c>
      <c r="U587" s="2">
        <f t="shared" ca="1" si="108"/>
        <v>4.2414408042578886</v>
      </c>
      <c r="V587" s="3">
        <f ca="1">1-U587/MAX(U$2:U587)</f>
        <v>5.6721101458871659E-2</v>
      </c>
      <c r="W587" s="35">
        <f t="shared" ca="1" si="109"/>
        <v>1005.0851515151503</v>
      </c>
    </row>
    <row r="588" spans="1:23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6">
        <v>158102388736</v>
      </c>
      <c r="G588" s="3">
        <f t="shared" si="99"/>
        <v>2.6514168866643262E-2</v>
      </c>
      <c r="H588" s="3">
        <f>1-E588/MAX(E$2:E588)</f>
        <v>3.1710845454610892E-2</v>
      </c>
      <c r="I588" s="35">
        <f ca="1">IF(ROW()&gt;计算结果!B$18+1,AVERAGE(OFFSET(C588,0,0,-计算结果!B$18,3)),AVERAGE(OFFSET(C588,0,0,-ROW(),3)))</f>
        <v>3571.8515909090911</v>
      </c>
      <c r="J588" s="35">
        <f ca="1">IF(ROW()&gt;计算结果!B$18+1,MAX(OFFSET(C588,0,0,-计算结果!B$18,1)),MAX(OFFSET(C588,0,0,-ROW(),1)))</f>
        <v>4168.53</v>
      </c>
      <c r="K588" s="35">
        <f ca="1">IF(ROW()&gt;计算结果!B$18+1,MIN(OFFSET(D588,0,0,-计算结果!B$18,1)),MIN(OFFSET(D588,0,0,-ROW(),1)))</f>
        <v>2895.42</v>
      </c>
      <c r="L588" s="35">
        <f t="shared" ca="1" si="100"/>
        <v>4248.2831818181821</v>
      </c>
      <c r="M588" s="35">
        <f t="shared" ca="1" si="101"/>
        <v>4844.9615909090908</v>
      </c>
      <c r="N588" s="35">
        <f t="shared" ca="1" si="102"/>
        <v>5441.6399999999994</v>
      </c>
      <c r="O588" s="35">
        <f t="shared" ca="1" si="103"/>
        <v>2975.1731818181825</v>
      </c>
      <c r="P588" s="35">
        <f t="shared" ca="1" si="104"/>
        <v>2298.7415909090914</v>
      </c>
      <c r="Q588" s="35">
        <f t="shared" ca="1" si="105"/>
        <v>1622.3100000000004</v>
      </c>
      <c r="R588" s="34" t="str">
        <f t="shared" ca="1" si="106"/>
        <v>买</v>
      </c>
      <c r="S588" s="4" t="str">
        <f t="shared" ca="1" si="107"/>
        <v/>
      </c>
      <c r="T588" s="3">
        <f ca="1">IF(R587="买",E588/E587-1,0)-IF(S588=1,计算结果!B$17,0)</f>
        <v>2.6514168866643262E-2</v>
      </c>
      <c r="U588" s="2">
        <f t="shared" ca="1" si="108"/>
        <v>4.3538990819798533</v>
      </c>
      <c r="V588" s="3">
        <f ca="1">1-U588/MAX(U$2:U588)</f>
        <v>3.1710845454610892E-2</v>
      </c>
      <c r="W588" s="35">
        <f t="shared" ca="1" si="109"/>
        <v>1060.9368181818177</v>
      </c>
    </row>
    <row r="589" spans="1:23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6">
        <v>165908856832</v>
      </c>
      <c r="G589" s="3">
        <f t="shared" si="99"/>
        <v>2.0356234096692294E-2</v>
      </c>
      <c r="H589" s="3">
        <f>1-E589/MAX(E$2:E589)</f>
        <v>1.2000124751396779E-2</v>
      </c>
      <c r="I589" s="35">
        <f ca="1">IF(ROW()&gt;计算结果!B$18+1,AVERAGE(OFFSET(C589,0,0,-计算结果!B$18,3)),AVERAGE(OFFSET(C589,0,0,-ROW(),3)))</f>
        <v>3598.6532575757587</v>
      </c>
      <c r="J589" s="35">
        <f ca="1">IF(ROW()&gt;计算结果!B$18+1,MAX(OFFSET(C589,0,0,-计算结果!B$18,1)),MAX(OFFSET(C589,0,0,-ROW(),1)))</f>
        <v>4168.53</v>
      </c>
      <c r="K589" s="35">
        <f ca="1">IF(ROW()&gt;计算结果!B$18+1,MIN(OFFSET(D589,0,0,-计算结果!B$18,1)),MIN(OFFSET(D589,0,0,-ROW(),1)))</f>
        <v>2911.05</v>
      </c>
      <c r="L589" s="35">
        <f t="shared" ca="1" si="100"/>
        <v>4286.2565151515173</v>
      </c>
      <c r="M589" s="35">
        <f t="shared" ca="1" si="101"/>
        <v>4856.1332575757579</v>
      </c>
      <c r="N589" s="35">
        <f t="shared" ca="1" si="102"/>
        <v>5426.0099999999993</v>
      </c>
      <c r="O589" s="35">
        <f t="shared" ca="1" si="103"/>
        <v>3028.7765151515177</v>
      </c>
      <c r="P589" s="35">
        <f t="shared" ca="1" si="104"/>
        <v>2341.1732575757592</v>
      </c>
      <c r="Q589" s="35">
        <f t="shared" ca="1" si="105"/>
        <v>1653.5700000000006</v>
      </c>
      <c r="R589" s="34" t="str">
        <f t="shared" ca="1" si="106"/>
        <v>买</v>
      </c>
      <c r="S589" s="4" t="str">
        <f t="shared" ca="1" si="107"/>
        <v/>
      </c>
      <c r="T589" s="3">
        <f ca="1">IF(R588="买",E589/E588-1,0)-IF(S589=1,计算结果!B$17,0)</f>
        <v>2.0356234096692294E-2</v>
      </c>
      <c r="U589" s="2">
        <f t="shared" ca="1" si="108"/>
        <v>4.4425280709260093</v>
      </c>
      <c r="V589" s="3">
        <f ca="1">1-U589/MAX(U$2:U589)</f>
        <v>1.2000124751396668E-2</v>
      </c>
      <c r="W589" s="35">
        <f t="shared" ca="1" si="109"/>
        <v>1089.4934848484827</v>
      </c>
    </row>
    <row r="590" spans="1:23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6">
        <v>133792268288</v>
      </c>
      <c r="G590" s="3">
        <f t="shared" si="99"/>
        <v>-1.0307726302549391E-2</v>
      </c>
      <c r="H590" s="3">
        <f>1-E590/MAX(E$2:E590)</f>
        <v>2.2184157052412279E-2</v>
      </c>
      <c r="I590" s="35">
        <f ca="1">IF(ROW()&gt;计算结果!B$18+1,AVERAGE(OFFSET(C590,0,0,-计算结果!B$18,3)),AVERAGE(OFFSET(C590,0,0,-ROW(),3)))</f>
        <v>3624.1841666666674</v>
      </c>
      <c r="J590" s="35">
        <f ca="1">IF(ROW()&gt;计算结果!B$18+1,MAX(OFFSET(C590,0,0,-计算结果!B$18,1)),MAX(OFFSET(C590,0,0,-ROW(),1)))</f>
        <v>4168.53</v>
      </c>
      <c r="K590" s="35">
        <f ca="1">IF(ROW()&gt;计算结果!B$18+1,MIN(OFFSET(D590,0,0,-计算结果!B$18,1)),MIN(OFFSET(D590,0,0,-ROW(),1)))</f>
        <v>2988.38</v>
      </c>
      <c r="L590" s="35">
        <f t="shared" ca="1" si="100"/>
        <v>4259.9883333333346</v>
      </c>
      <c r="M590" s="35">
        <f t="shared" ca="1" si="101"/>
        <v>4804.3341666666665</v>
      </c>
      <c r="N590" s="35">
        <f t="shared" ca="1" si="102"/>
        <v>5348.6799999999994</v>
      </c>
      <c r="O590" s="35">
        <f t="shared" ca="1" si="103"/>
        <v>3079.838333333335</v>
      </c>
      <c r="P590" s="35">
        <f t="shared" ca="1" si="104"/>
        <v>2444.0341666666677</v>
      </c>
      <c r="Q590" s="35">
        <f t="shared" ca="1" si="105"/>
        <v>1808.2300000000005</v>
      </c>
      <c r="R590" s="34" t="str">
        <f t="shared" ca="1" si="106"/>
        <v>买</v>
      </c>
      <c r="S590" s="4" t="str">
        <f t="shared" ca="1" si="107"/>
        <v/>
      </c>
      <c r="T590" s="3">
        <f ca="1">IF(R589="买",E590/E589-1,0)-IF(S590=1,计算结果!B$17,0)</f>
        <v>-1.0307726302549391E-2</v>
      </c>
      <c r="U590" s="2">
        <f t="shared" ca="1" si="108"/>
        <v>4.396735707479511</v>
      </c>
      <c r="V590" s="3">
        <f ca="1">1-U590/MAX(U$2:U590)</f>
        <v>2.2184157052412279E-2</v>
      </c>
      <c r="W590" s="35">
        <f t="shared" ca="1" si="109"/>
        <v>995.98166666666521</v>
      </c>
    </row>
    <row r="591" spans="1:23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6">
        <v>109234266112</v>
      </c>
      <c r="G591" s="3">
        <f t="shared" si="99"/>
        <v>5.7804319130874138E-3</v>
      </c>
      <c r="H591" s="3">
        <f>1-E591/MAX(E$2:E591)</f>
        <v>1.6531959148715636E-2</v>
      </c>
      <c r="I591" s="35">
        <f ca="1">IF(ROW()&gt;计算结果!B$18+1,AVERAGE(OFFSET(C591,0,0,-计算结果!B$18,3)),AVERAGE(OFFSET(C591,0,0,-ROW(),3)))</f>
        <v>3648.2038636363641</v>
      </c>
      <c r="J591" s="35">
        <f ca="1">IF(ROW()&gt;计算结果!B$18+1,MAX(OFFSET(C591,0,0,-计算结果!B$18,1)),MAX(OFFSET(C591,0,0,-ROW(),1)))</f>
        <v>4168.53</v>
      </c>
      <c r="K591" s="35">
        <f ca="1">IF(ROW()&gt;计算结果!B$18+1,MIN(OFFSET(D591,0,0,-计算结果!B$18,1)),MIN(OFFSET(D591,0,0,-ROW(),1)))</f>
        <v>2993.11</v>
      </c>
      <c r="L591" s="35">
        <f t="shared" ca="1" si="100"/>
        <v>4303.2977272727276</v>
      </c>
      <c r="M591" s="35">
        <f t="shared" ca="1" si="101"/>
        <v>4823.6238636363632</v>
      </c>
      <c r="N591" s="35">
        <f t="shared" ca="1" si="102"/>
        <v>5343.9499999999989</v>
      </c>
      <c r="O591" s="35">
        <f t="shared" ca="1" si="103"/>
        <v>3127.8777272727284</v>
      </c>
      <c r="P591" s="35">
        <f t="shared" ca="1" si="104"/>
        <v>2472.7838636363645</v>
      </c>
      <c r="Q591" s="35">
        <f t="shared" ca="1" si="105"/>
        <v>1817.6900000000005</v>
      </c>
      <c r="R591" s="34" t="str">
        <f t="shared" ca="1" si="106"/>
        <v>买</v>
      </c>
      <c r="S591" s="4" t="str">
        <f t="shared" ca="1" si="107"/>
        <v/>
      </c>
      <c r="T591" s="3">
        <f ca="1">IF(R590="买",E591/E590-1,0)-IF(S591=1,计算结果!B$17,0)</f>
        <v>5.7804319130874138E-3</v>
      </c>
      <c r="U591" s="2">
        <f t="shared" ca="1" si="108"/>
        <v>4.4221507388764367</v>
      </c>
      <c r="V591" s="3">
        <f ca="1">1-U591/MAX(U$2:U591)</f>
        <v>1.6531959148715525E-2</v>
      </c>
      <c r="W591" s="35">
        <f t="shared" ca="1" si="109"/>
        <v>971.5022727272717</v>
      </c>
    </row>
    <row r="592" spans="1:23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6">
        <v>141848330240</v>
      </c>
      <c r="G592" s="3">
        <f t="shared" si="99"/>
        <v>3.12705823807502E-2</v>
      </c>
      <c r="H592" s="3">
        <f>1-E592/MAX(E$2:E592)</f>
        <v>0</v>
      </c>
      <c r="I592" s="35">
        <f ca="1">IF(ROW()&gt;计算结果!B$18+1,AVERAGE(OFFSET(C592,0,0,-计算结果!B$18,3)),AVERAGE(OFFSET(C592,0,0,-ROW(),3)))</f>
        <v>3674.6800757575766</v>
      </c>
      <c r="J592" s="35">
        <f ca="1">IF(ROW()&gt;计算结果!B$18+1,MAX(OFFSET(C592,0,0,-计算结果!B$18,1)),MAX(OFFSET(C592,0,0,-ROW(),1)))</f>
        <v>4246.3999999999996</v>
      </c>
      <c r="K592" s="35">
        <f ca="1">IF(ROW()&gt;计算结果!B$18+1,MIN(OFFSET(D592,0,0,-计算结果!B$18,1)),MIN(OFFSET(D592,0,0,-ROW(),1)))</f>
        <v>3059.28</v>
      </c>
      <c r="L592" s="35">
        <f t="shared" ca="1" si="100"/>
        <v>4290.0801515151525</v>
      </c>
      <c r="M592" s="35">
        <f t="shared" ca="1" si="101"/>
        <v>4861.8000757575755</v>
      </c>
      <c r="N592" s="35">
        <f t="shared" ca="1" si="102"/>
        <v>5433.5199999999986</v>
      </c>
      <c r="O592" s="35">
        <f t="shared" ca="1" si="103"/>
        <v>3102.9601515151535</v>
      </c>
      <c r="P592" s="35">
        <f t="shared" ca="1" si="104"/>
        <v>2487.5600757575771</v>
      </c>
      <c r="Q592" s="35">
        <f t="shared" ca="1" si="105"/>
        <v>1872.1600000000008</v>
      </c>
      <c r="R592" s="34" t="str">
        <f t="shared" ca="1" si="106"/>
        <v>买</v>
      </c>
      <c r="S592" s="4" t="str">
        <f t="shared" ca="1" si="107"/>
        <v/>
      </c>
      <c r="T592" s="3">
        <f ca="1">IF(R591="买",E592/E591-1,0)-IF(S592=1,计算结果!B$17,0)</f>
        <v>3.12705823807502E-2</v>
      </c>
      <c r="U592" s="2">
        <f t="shared" ca="1" si="108"/>
        <v>4.560433967856568</v>
      </c>
      <c r="V592" s="3">
        <f ca="1">1-U592/MAX(U$2:U592)</f>
        <v>0</v>
      </c>
      <c r="W592" s="35">
        <f t="shared" ca="1" si="109"/>
        <v>1124.6098484848462</v>
      </c>
    </row>
    <row r="593" spans="1:23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6">
        <v>130523275264</v>
      </c>
      <c r="G593" s="3">
        <f t="shared" si="99"/>
        <v>6.0152759150056134E-3</v>
      </c>
      <c r="H593" s="3">
        <f>1-E593/MAX(E$2:E593)</f>
        <v>0</v>
      </c>
      <c r="I593" s="35">
        <f ca="1">IF(ROW()&gt;计算结果!B$18+1,AVERAGE(OFFSET(C593,0,0,-计算结果!B$18,3)),AVERAGE(OFFSET(C593,0,0,-ROW(),3)))</f>
        <v>3700.375151515153</v>
      </c>
      <c r="J593" s="35">
        <f ca="1">IF(ROW()&gt;计算结果!B$18+1,MAX(OFFSET(C593,0,0,-计算结果!B$18,1)),MAX(OFFSET(C593,0,0,-ROW(),1)))</f>
        <v>4254.71</v>
      </c>
      <c r="K593" s="35">
        <f ca="1">IF(ROW()&gt;计算结果!B$18+1,MIN(OFFSET(D593,0,0,-计算结果!B$18,1)),MIN(OFFSET(D593,0,0,-ROW(),1)))</f>
        <v>3065.28</v>
      </c>
      <c r="L593" s="35">
        <f t="shared" ca="1" si="100"/>
        <v>4335.4703030303062</v>
      </c>
      <c r="M593" s="35">
        <f t="shared" ca="1" si="101"/>
        <v>4889.8051515151528</v>
      </c>
      <c r="N593" s="35">
        <f t="shared" ca="1" si="102"/>
        <v>5444.1399999999994</v>
      </c>
      <c r="O593" s="35">
        <f t="shared" ca="1" si="103"/>
        <v>3146.0403030303059</v>
      </c>
      <c r="P593" s="35">
        <f t="shared" ca="1" si="104"/>
        <v>2510.9451515151532</v>
      </c>
      <c r="Q593" s="35">
        <f t="shared" ca="1" si="105"/>
        <v>1875.8500000000004</v>
      </c>
      <c r="R593" s="34" t="str">
        <f t="shared" ca="1" si="106"/>
        <v>买</v>
      </c>
      <c r="S593" s="4" t="str">
        <f t="shared" ca="1" si="107"/>
        <v/>
      </c>
      <c r="T593" s="3">
        <f ca="1">IF(R592="买",E593/E592-1,0)-IF(S593=1,计算结果!B$17,0)</f>
        <v>6.0152759150056134E-3</v>
      </c>
      <c r="U593" s="2">
        <f t="shared" ca="1" si="108"/>
        <v>4.5878662364653895</v>
      </c>
      <c r="V593" s="3">
        <f ca="1">1-U593/MAX(U$2:U593)</f>
        <v>0</v>
      </c>
      <c r="W593" s="35">
        <f t="shared" ca="1" si="109"/>
        <v>1106.9596969696941</v>
      </c>
    </row>
    <row r="594" spans="1:23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6">
        <v>141060751360</v>
      </c>
      <c r="G594" s="3">
        <f t="shared" si="99"/>
        <v>-2.2431225017634504E-2</v>
      </c>
      <c r="H594" s="3">
        <f>1-E594/MAX(E$2:E594)</f>
        <v>2.2431225017634504E-2</v>
      </c>
      <c r="I594" s="35">
        <f ca="1">IF(ROW()&gt;计算结果!B$18+1,AVERAGE(OFFSET(C594,0,0,-计算结果!B$18,3)),AVERAGE(OFFSET(C594,0,0,-ROW(),3)))</f>
        <v>3724.0121969696984</v>
      </c>
      <c r="J594" s="35">
        <f ca="1">IF(ROW()&gt;计算结果!B$18+1,MAX(OFFSET(C594,0,0,-计算结果!B$18,1)),MAX(OFFSET(C594,0,0,-ROW(),1)))</f>
        <v>4292.2</v>
      </c>
      <c r="K594" s="35">
        <f ca="1">IF(ROW()&gt;计算结果!B$18+1,MIN(OFFSET(D594,0,0,-计算结果!B$18,1)),MIN(OFFSET(D594,0,0,-ROW(),1)))</f>
        <v>3065.28</v>
      </c>
      <c r="L594" s="35">
        <f t="shared" ca="1" si="100"/>
        <v>4382.7443939393961</v>
      </c>
      <c r="M594" s="35">
        <f t="shared" ca="1" si="101"/>
        <v>4950.9321969696975</v>
      </c>
      <c r="N594" s="35">
        <f t="shared" ca="1" si="102"/>
        <v>5519.119999999999</v>
      </c>
      <c r="O594" s="35">
        <f t="shared" ca="1" si="103"/>
        <v>3155.8243939393969</v>
      </c>
      <c r="P594" s="35">
        <f t="shared" ca="1" si="104"/>
        <v>2497.0921969696988</v>
      </c>
      <c r="Q594" s="35">
        <f t="shared" ca="1" si="105"/>
        <v>1838.3600000000006</v>
      </c>
      <c r="R594" s="34" t="str">
        <f t="shared" ca="1" si="106"/>
        <v>买</v>
      </c>
      <c r="S594" s="4" t="str">
        <f t="shared" ca="1" si="107"/>
        <v/>
      </c>
      <c r="T594" s="3">
        <f ca="1">IF(R593="买",E594/E593-1,0)-IF(S594=1,计算结果!B$17,0)</f>
        <v>-2.2431225017634504E-2</v>
      </c>
      <c r="U594" s="2">
        <f t="shared" ca="1" si="108"/>
        <v>4.4849547765644262</v>
      </c>
      <c r="V594" s="3">
        <f ca="1">1-U594/MAX(U$2:U594)</f>
        <v>2.2431225017634504E-2</v>
      </c>
      <c r="W594" s="35">
        <f t="shared" ca="1" si="109"/>
        <v>1001.7756060606034</v>
      </c>
    </row>
    <row r="595" spans="1:23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6">
        <v>121783099392</v>
      </c>
      <c r="G595" s="3">
        <f t="shared" si="99"/>
        <v>9.5439676736577272E-3</v>
      </c>
      <c r="H595" s="3">
        <f>1-E595/MAX(E$2:E595)</f>
        <v>1.310134023042564E-2</v>
      </c>
      <c r="I595" s="35">
        <f ca="1">IF(ROW()&gt;计算结果!B$18+1,AVERAGE(OFFSET(C595,0,0,-计算结果!B$18,3)),AVERAGE(OFFSET(C595,0,0,-ROW(),3)))</f>
        <v>3746.60431818182</v>
      </c>
      <c r="J595" s="35">
        <f ca="1">IF(ROW()&gt;计算结果!B$18+1,MAX(OFFSET(C595,0,0,-计算结果!B$18,1)),MAX(OFFSET(C595,0,0,-ROW(),1)))</f>
        <v>4292.2</v>
      </c>
      <c r="K595" s="35">
        <f ca="1">IF(ROW()&gt;计算结果!B$18+1,MIN(OFFSET(D595,0,0,-计算结果!B$18,1)),MIN(OFFSET(D595,0,0,-ROW(),1)))</f>
        <v>3065.28</v>
      </c>
      <c r="L595" s="35">
        <f t="shared" ca="1" si="100"/>
        <v>4427.9286363636402</v>
      </c>
      <c r="M595" s="35">
        <f t="shared" ca="1" si="101"/>
        <v>4973.5243181818187</v>
      </c>
      <c r="N595" s="35">
        <f t="shared" ca="1" si="102"/>
        <v>5519.119999999999</v>
      </c>
      <c r="O595" s="35">
        <f t="shared" ca="1" si="103"/>
        <v>3201.0086363636401</v>
      </c>
      <c r="P595" s="35">
        <f t="shared" ca="1" si="104"/>
        <v>2519.6843181818203</v>
      </c>
      <c r="Q595" s="35">
        <f t="shared" ca="1" si="105"/>
        <v>1838.3600000000006</v>
      </c>
      <c r="R595" s="34" t="str">
        <f t="shared" ca="1" si="106"/>
        <v>买</v>
      </c>
      <c r="S595" s="4" t="str">
        <f t="shared" ca="1" si="107"/>
        <v/>
      </c>
      <c r="T595" s="3">
        <f ca="1">IF(R594="买",E595/E594-1,0)-IF(S595=1,计算结果!B$17,0)</f>
        <v>9.5439676736577272E-3</v>
      </c>
      <c r="U595" s="2">
        <f t="shared" ca="1" si="108"/>
        <v>4.5277590399697738</v>
      </c>
      <c r="V595" s="3">
        <f ca="1">1-U595/MAX(U$2:U595)</f>
        <v>1.310134023042564E-2</v>
      </c>
      <c r="W595" s="35">
        <f t="shared" ca="1" si="109"/>
        <v>996.27136363635964</v>
      </c>
    </row>
    <row r="596" spans="1:23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6">
        <v>127747670016</v>
      </c>
      <c r="G596" s="3">
        <f t="shared" si="99"/>
        <v>-3.474869439255901E-2</v>
      </c>
      <c r="H596" s="3">
        <f>1-E596/MAX(E$2:E596)</f>
        <v>4.7394780155184613E-2</v>
      </c>
      <c r="I596" s="35">
        <f ca="1">IF(ROW()&gt;计算结果!B$18+1,AVERAGE(OFFSET(C596,0,0,-计算结果!B$18,3)),AVERAGE(OFFSET(C596,0,0,-ROW(),3)))</f>
        <v>3765.9440151515164</v>
      </c>
      <c r="J596" s="35">
        <f ca="1">IF(ROW()&gt;计算结果!B$18+1,MAX(OFFSET(C596,0,0,-计算结果!B$18,1)),MAX(OFFSET(C596,0,0,-ROW(),1)))</f>
        <v>4292.2</v>
      </c>
      <c r="K596" s="35">
        <f ca="1">IF(ROW()&gt;计算结果!B$18+1,MIN(OFFSET(D596,0,0,-计算结果!B$18,1)),MIN(OFFSET(D596,0,0,-ROW(),1)))</f>
        <v>3065.28</v>
      </c>
      <c r="L596" s="35">
        <f t="shared" ca="1" si="100"/>
        <v>4466.6080303030321</v>
      </c>
      <c r="M596" s="35">
        <f t="shared" ca="1" si="101"/>
        <v>4992.8640151515156</v>
      </c>
      <c r="N596" s="35">
        <f t="shared" ca="1" si="102"/>
        <v>5519.119999999999</v>
      </c>
      <c r="O596" s="35">
        <f t="shared" ca="1" si="103"/>
        <v>3239.688030303033</v>
      </c>
      <c r="P596" s="35">
        <f t="shared" ca="1" si="104"/>
        <v>2539.0240151515168</v>
      </c>
      <c r="Q596" s="35">
        <f t="shared" ca="1" si="105"/>
        <v>1838.3600000000006</v>
      </c>
      <c r="R596" s="34" t="str">
        <f t="shared" ca="1" si="106"/>
        <v>买</v>
      </c>
      <c r="S596" s="4" t="str">
        <f t="shared" ca="1" si="107"/>
        <v/>
      </c>
      <c r="T596" s="3">
        <f ca="1">IF(R595="买",E596/E595-1,0)-IF(S596=1,计算结果!B$17,0)</f>
        <v>-3.474869439255901E-2</v>
      </c>
      <c r="U596" s="2">
        <f t="shared" ca="1" si="108"/>
        <v>4.3704253248067175</v>
      </c>
      <c r="V596" s="3">
        <f ca="1">1-U596/MAX(U$2:U596)</f>
        <v>4.7394780155184724E-2</v>
      </c>
      <c r="W596" s="35">
        <f t="shared" ca="1" si="109"/>
        <v>811.74196969696686</v>
      </c>
    </row>
    <row r="597" spans="1:23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6">
        <v>113432698880</v>
      </c>
      <c r="G597" s="3">
        <f t="shared" si="99"/>
        <v>-4.2908306449821354E-2</v>
      </c>
      <c r="H597" s="3">
        <f>1-E597/MAX(E$2:E597)</f>
        <v>8.8269456853985351E-2</v>
      </c>
      <c r="I597" s="35">
        <f ca="1">IF(ROW()&gt;计算结果!B$18+1,AVERAGE(OFFSET(C597,0,0,-计算结果!B$18,3)),AVERAGE(OFFSET(C597,0,0,-ROW(),3)))</f>
        <v>3781.6993181818193</v>
      </c>
      <c r="J597" s="35">
        <f ca="1">IF(ROW()&gt;计算结果!B$18+1,MAX(OFFSET(C597,0,0,-计算结果!B$18,1)),MAX(OFFSET(C597,0,0,-ROW(),1)))</f>
        <v>4292.2</v>
      </c>
      <c r="K597" s="35">
        <f ca="1">IF(ROW()&gt;计算结果!B$18+1,MIN(OFFSET(D597,0,0,-计算结果!B$18,1)),MIN(OFFSET(D597,0,0,-ROW(),1)))</f>
        <v>3065.28</v>
      </c>
      <c r="L597" s="35">
        <f t="shared" ca="1" si="100"/>
        <v>4498.1186363636389</v>
      </c>
      <c r="M597" s="35">
        <f t="shared" ca="1" si="101"/>
        <v>5008.619318181818</v>
      </c>
      <c r="N597" s="35">
        <f t="shared" ca="1" si="102"/>
        <v>5519.119999999999</v>
      </c>
      <c r="O597" s="35">
        <f t="shared" ca="1" si="103"/>
        <v>3271.1986363636388</v>
      </c>
      <c r="P597" s="35">
        <f t="shared" ca="1" si="104"/>
        <v>2554.7793181818197</v>
      </c>
      <c r="Q597" s="35">
        <f t="shared" ca="1" si="105"/>
        <v>1838.3600000000006</v>
      </c>
      <c r="R597" s="34" t="str">
        <f t="shared" ca="1" si="106"/>
        <v>买</v>
      </c>
      <c r="S597" s="4" t="str">
        <f t="shared" ca="1" si="107"/>
        <v/>
      </c>
      <c r="T597" s="3">
        <f ca="1">IF(R596="买",E597/E596-1,0)-IF(S597=1,计算结果!B$17,0)</f>
        <v>-4.2908306449821354E-2</v>
      </c>
      <c r="U597" s="2">
        <f t="shared" ca="1" si="108"/>
        <v>4.182897775653851</v>
      </c>
      <c r="V597" s="3">
        <f ca="1">1-U597/MAX(U$2:U597)</f>
        <v>8.8269456853985462E-2</v>
      </c>
      <c r="W597" s="35">
        <f t="shared" ca="1" si="109"/>
        <v>606.39136363636135</v>
      </c>
    </row>
    <row r="598" spans="1:23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6">
        <v>87867744256</v>
      </c>
      <c r="G598" s="3">
        <f t="shared" si="99"/>
        <v>1.305450034686495E-2</v>
      </c>
      <c r="H598" s="3">
        <f>1-E598/MAX(E$2:E598)</f>
        <v>7.6367270162238432E-2</v>
      </c>
      <c r="I598" s="35">
        <f ca="1">IF(ROW()&gt;计算结果!B$18+1,AVERAGE(OFFSET(C598,0,0,-计算结果!B$18,3)),AVERAGE(OFFSET(C598,0,0,-ROW(),3)))</f>
        <v>3794.9500757575775</v>
      </c>
      <c r="J598" s="35">
        <f ca="1">IF(ROW()&gt;计算结果!B$18+1,MAX(OFFSET(C598,0,0,-计算结果!B$18,1)),MAX(OFFSET(C598,0,0,-ROW(),1)))</f>
        <v>4292.2</v>
      </c>
      <c r="K598" s="35">
        <f ca="1">IF(ROW()&gt;计算结果!B$18+1,MIN(OFFSET(D598,0,0,-计算结果!B$18,1)),MIN(OFFSET(D598,0,0,-ROW(),1)))</f>
        <v>3065.28</v>
      </c>
      <c r="L598" s="35">
        <f t="shared" ca="1" si="100"/>
        <v>4524.6201515151552</v>
      </c>
      <c r="M598" s="35">
        <f t="shared" ca="1" si="101"/>
        <v>5021.8700757575771</v>
      </c>
      <c r="N598" s="35">
        <f t="shared" ca="1" si="102"/>
        <v>5519.119999999999</v>
      </c>
      <c r="O598" s="35">
        <f t="shared" ca="1" si="103"/>
        <v>3297.7001515151551</v>
      </c>
      <c r="P598" s="35">
        <f t="shared" ca="1" si="104"/>
        <v>2568.0300757575778</v>
      </c>
      <c r="Q598" s="35">
        <f t="shared" ca="1" si="105"/>
        <v>1838.3600000000006</v>
      </c>
      <c r="R598" s="34" t="str">
        <f t="shared" ca="1" si="106"/>
        <v>买</v>
      </c>
      <c r="S598" s="4" t="str">
        <f t="shared" ca="1" si="107"/>
        <v/>
      </c>
      <c r="T598" s="3">
        <f ca="1">IF(R597="买",E598/E597-1,0)-IF(S598=1,计算结果!B$17,0)</f>
        <v>1.305450034686495E-2</v>
      </c>
      <c r="U598" s="2">
        <f t="shared" ca="1" si="108"/>
        <v>4.2375034161170246</v>
      </c>
      <c r="V598" s="3">
        <f ca="1">1-U598/MAX(U$2:U598)</f>
        <v>7.6367270162238543E-2</v>
      </c>
      <c r="W598" s="35">
        <f t="shared" ca="1" si="109"/>
        <v>630.50984848484495</v>
      </c>
    </row>
    <row r="599" spans="1:23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6">
        <v>102131621888</v>
      </c>
      <c r="G599" s="3">
        <f t="shared" si="99"/>
        <v>2.8580447582995827E-2</v>
      </c>
      <c r="H599" s="3">
        <f>1-E599/MAX(E$2:E599)</f>
        <v>4.9969433341170988E-2</v>
      </c>
      <c r="I599" s="35">
        <f ca="1">IF(ROW()&gt;计算结果!B$18+1,AVERAGE(OFFSET(C599,0,0,-计算结果!B$18,3)),AVERAGE(OFFSET(C599,0,0,-ROW(),3)))</f>
        <v>3813.833106060607</v>
      </c>
      <c r="J599" s="35">
        <f ca="1">IF(ROW()&gt;计算结果!B$18+1,MAX(OFFSET(C599,0,0,-计算结果!B$18,1)),MAX(OFFSET(C599,0,0,-ROW(),1)))</f>
        <v>4292.2</v>
      </c>
      <c r="K599" s="35">
        <f ca="1">IF(ROW()&gt;计算结果!B$18+1,MIN(OFFSET(D599,0,0,-计算结果!B$18,1)),MIN(OFFSET(D599,0,0,-ROW(),1)))</f>
        <v>3165.67</v>
      </c>
      <c r="L599" s="35">
        <f t="shared" ca="1" si="100"/>
        <v>4461.9962121212138</v>
      </c>
      <c r="M599" s="35">
        <f t="shared" ca="1" si="101"/>
        <v>4940.3631060606067</v>
      </c>
      <c r="N599" s="35">
        <f t="shared" ca="1" si="102"/>
        <v>5418.73</v>
      </c>
      <c r="O599" s="35">
        <f t="shared" ca="1" si="103"/>
        <v>3335.4662121212141</v>
      </c>
      <c r="P599" s="35">
        <f t="shared" ca="1" si="104"/>
        <v>2687.3031060606072</v>
      </c>
      <c r="Q599" s="35">
        <f t="shared" ca="1" si="105"/>
        <v>2039.1400000000003</v>
      </c>
      <c r="R599" s="34" t="str">
        <f t="shared" ca="1" si="106"/>
        <v>买</v>
      </c>
      <c r="S599" s="4" t="str">
        <f t="shared" ca="1" si="107"/>
        <v/>
      </c>
      <c r="T599" s="3">
        <f ca="1">IF(R598="买",E599/E598-1,0)-IF(S599=1,计算结果!B$17,0)</f>
        <v>2.8580447582995827E-2</v>
      </c>
      <c r="U599" s="2">
        <f t="shared" ca="1" si="108"/>
        <v>4.3586131603841229</v>
      </c>
      <c r="V599" s="3">
        <f ca="1">1-U599/MAX(U$2:U599)</f>
        <v>4.9969433341171099E-2</v>
      </c>
      <c r="W599" s="35">
        <f t="shared" ca="1" si="109"/>
        <v>705.01378787878593</v>
      </c>
    </row>
    <row r="600" spans="1:23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6">
        <v>98372050944</v>
      </c>
      <c r="G600" s="3">
        <f t="shared" si="99"/>
        <v>-4.5034253356036946E-2</v>
      </c>
      <c r="H600" s="3">
        <f>1-E600/MAX(E$2:E600)</f>
        <v>9.2753350576063931E-2</v>
      </c>
      <c r="I600" s="35">
        <f ca="1">IF(ROW()&gt;计算结果!B$18+1,AVERAGE(OFFSET(C600,0,0,-计算结果!B$18,3)),AVERAGE(OFFSET(C600,0,0,-ROW(),3)))</f>
        <v>3829.2256818181836</v>
      </c>
      <c r="J600" s="35">
        <f ca="1">IF(ROW()&gt;计算结果!B$18+1,MAX(OFFSET(C600,0,0,-计算结果!B$18,1)),MAX(OFFSET(C600,0,0,-ROW(),1)))</f>
        <v>4292.2</v>
      </c>
      <c r="K600" s="35">
        <f ca="1">IF(ROW()&gt;计算结果!B$18+1,MIN(OFFSET(D600,0,0,-计算结果!B$18,1)),MIN(OFFSET(D600,0,0,-ROW(),1)))</f>
        <v>3246.73</v>
      </c>
      <c r="L600" s="35">
        <f t="shared" ca="1" si="100"/>
        <v>4411.7213636363667</v>
      </c>
      <c r="M600" s="35">
        <f t="shared" ca="1" si="101"/>
        <v>4874.6956818181843</v>
      </c>
      <c r="N600" s="35">
        <f t="shared" ca="1" si="102"/>
        <v>5337.67</v>
      </c>
      <c r="O600" s="35">
        <f t="shared" ca="1" si="103"/>
        <v>3366.2513636363674</v>
      </c>
      <c r="P600" s="35">
        <f t="shared" ca="1" si="104"/>
        <v>2783.7556818181838</v>
      </c>
      <c r="Q600" s="35">
        <f t="shared" ca="1" si="105"/>
        <v>2201.2600000000002</v>
      </c>
      <c r="R600" s="34" t="str">
        <f t="shared" ca="1" si="106"/>
        <v>买</v>
      </c>
      <c r="S600" s="4" t="str">
        <f t="shared" ca="1" si="107"/>
        <v/>
      </c>
      <c r="T600" s="3">
        <f ca="1">IF(R599="买",E600/E599-1,0)-IF(S600=1,计算结果!B$17,0)</f>
        <v>-4.5034253356036946E-2</v>
      </c>
      <c r="U600" s="2">
        <f t="shared" ca="1" si="108"/>
        <v>4.1623262710384274</v>
      </c>
      <c r="V600" s="3">
        <f ca="1">1-U600/MAX(U$2:U600)</f>
        <v>9.2753350576064042E-2</v>
      </c>
      <c r="W600" s="35">
        <f t="shared" ca="1" si="109"/>
        <v>492.2686363636326</v>
      </c>
    </row>
    <row r="601" spans="1:23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6">
        <v>88527585280</v>
      </c>
      <c r="G601" s="3">
        <f t="shared" si="99"/>
        <v>-2.4475705710997997E-2</v>
      </c>
      <c r="H601" s="3">
        <f>1-E601/MAX(E$2:E601)</f>
        <v>0.11495885257465321</v>
      </c>
      <c r="I601" s="35">
        <f ca="1">IF(ROW()&gt;计算结果!B$18+1,AVERAGE(OFFSET(C601,0,0,-计算结果!B$18,3)),AVERAGE(OFFSET(C601,0,0,-ROW(),3)))</f>
        <v>3837.9707575757584</v>
      </c>
      <c r="J601" s="35">
        <f ca="1">IF(ROW()&gt;计算结果!B$18+1,MAX(OFFSET(C601,0,0,-计算结果!B$18,1)),MAX(OFFSET(C601,0,0,-ROW(),1)))</f>
        <v>4292.2</v>
      </c>
      <c r="K601" s="35">
        <f ca="1">IF(ROW()&gt;计算结果!B$18+1,MIN(OFFSET(D601,0,0,-计算结果!B$18,1)),MIN(OFFSET(D601,0,0,-ROW(),1)))</f>
        <v>3246.73</v>
      </c>
      <c r="L601" s="35">
        <f t="shared" ca="1" si="100"/>
        <v>4429.2115151515172</v>
      </c>
      <c r="M601" s="35">
        <f t="shared" ca="1" si="101"/>
        <v>4883.4407575757577</v>
      </c>
      <c r="N601" s="35">
        <f t="shared" ca="1" si="102"/>
        <v>5337.67</v>
      </c>
      <c r="O601" s="35">
        <f t="shared" ca="1" si="103"/>
        <v>3383.741515151517</v>
      </c>
      <c r="P601" s="35">
        <f t="shared" ca="1" si="104"/>
        <v>2792.5007575757586</v>
      </c>
      <c r="Q601" s="35">
        <f t="shared" ca="1" si="105"/>
        <v>2201.2600000000002</v>
      </c>
      <c r="R601" s="34" t="str">
        <f t="shared" ca="1" si="106"/>
        <v>卖</v>
      </c>
      <c r="S601" s="4">
        <f t="shared" ca="1" si="107"/>
        <v>1</v>
      </c>
      <c r="T601" s="3">
        <f ca="1">IF(R600="买",E601/E600-1,0)-IF(S601=1,计算结果!B$17,0)</f>
        <v>-2.4475705710997997E-2</v>
      </c>
      <c r="U601" s="2">
        <f t="shared" ca="1" si="108"/>
        <v>4.0604503981553348</v>
      </c>
      <c r="V601" s="3">
        <f ca="1">1-U601/MAX(U$2:U601)</f>
        <v>0.11495885257465344</v>
      </c>
      <c r="W601" s="35">
        <f t="shared" ca="1" si="109"/>
        <v>380.33848484848295</v>
      </c>
    </row>
    <row r="602" spans="1:23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6">
        <v>71995867136</v>
      </c>
      <c r="G602" s="3">
        <f t="shared" si="99"/>
        <v>-1.7055960553442606E-3</v>
      </c>
      <c r="H602" s="3">
        <f>1-E602/MAX(E$2:E602)</f>
        <v>0.11646837526451914</v>
      </c>
      <c r="I602" s="35">
        <f ca="1">IF(ROW()&gt;计算结果!B$18+1,AVERAGE(OFFSET(C602,0,0,-计算结果!B$18,3)),AVERAGE(OFFSET(C602,0,0,-ROW(),3)))</f>
        <v>3844.4059090909095</v>
      </c>
      <c r="J602" s="35">
        <f ca="1">IF(ROW()&gt;计算结果!B$18+1,MAX(OFFSET(C602,0,0,-计算结果!B$18,1)),MAX(OFFSET(C602,0,0,-ROW(),1)))</f>
        <v>4292.2</v>
      </c>
      <c r="K602" s="35">
        <f ca="1">IF(ROW()&gt;计算结果!B$18+1,MIN(OFFSET(D602,0,0,-计算结果!B$18,1)),MIN(OFFSET(D602,0,0,-ROW(),1)))</f>
        <v>3246.73</v>
      </c>
      <c r="L602" s="35">
        <f t="shared" ca="1" si="100"/>
        <v>4442.0818181818195</v>
      </c>
      <c r="M602" s="35">
        <f t="shared" ca="1" si="101"/>
        <v>4889.8759090909098</v>
      </c>
      <c r="N602" s="35">
        <f t="shared" ca="1" si="102"/>
        <v>5337.67</v>
      </c>
      <c r="O602" s="35">
        <f t="shared" ca="1" si="103"/>
        <v>3396.6118181818192</v>
      </c>
      <c r="P602" s="35">
        <f t="shared" ca="1" si="104"/>
        <v>2798.9359090909097</v>
      </c>
      <c r="Q602" s="35">
        <f t="shared" ca="1" si="105"/>
        <v>2201.2600000000002</v>
      </c>
      <c r="R602" s="34" t="str">
        <f t="shared" ca="1" si="106"/>
        <v>卖</v>
      </c>
      <c r="S602" s="4" t="str">
        <f t="shared" ca="1" si="107"/>
        <v/>
      </c>
      <c r="T602" s="3">
        <f ca="1">IF(R601="买",E602/E601-1,0)-IF(S602=1,计算结果!B$17,0)</f>
        <v>0</v>
      </c>
      <c r="U602" s="2">
        <f t="shared" ca="1" si="108"/>
        <v>4.0604503981553348</v>
      </c>
      <c r="V602" s="3">
        <f ca="1">1-U602/MAX(U$2:U602)</f>
        <v>0.11495885257465344</v>
      </c>
      <c r="W602" s="35">
        <f t="shared" ca="1" si="109"/>
        <v>361.04818181818064</v>
      </c>
    </row>
    <row r="603" spans="1:23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6">
        <v>68887494656</v>
      </c>
      <c r="G603" s="3">
        <f t="shared" si="99"/>
        <v>1.9844797027937622E-2</v>
      </c>
      <c r="H603" s="3">
        <f>1-E603/MAX(E$2:E603)</f>
        <v>9.8934869503879641E-2</v>
      </c>
      <c r="I603" s="35">
        <f ca="1">IF(ROW()&gt;计算结果!B$18+1,AVERAGE(OFFSET(C603,0,0,-计算结果!B$18,3)),AVERAGE(OFFSET(C603,0,0,-ROW(),3)))</f>
        <v>3852.8857575757584</v>
      </c>
      <c r="J603" s="35">
        <f ca="1">IF(ROW()&gt;计算结果!B$18+1,MAX(OFFSET(C603,0,0,-计算结果!B$18,1)),MAX(OFFSET(C603,0,0,-ROW(),1)))</f>
        <v>4292.2</v>
      </c>
      <c r="K603" s="35">
        <f ca="1">IF(ROW()&gt;计算结果!B$18+1,MIN(OFFSET(D603,0,0,-计算结果!B$18,1)),MIN(OFFSET(D603,0,0,-ROW(),1)))</f>
        <v>3246.73</v>
      </c>
      <c r="L603" s="35">
        <f t="shared" ca="1" si="100"/>
        <v>4459.0415151515172</v>
      </c>
      <c r="M603" s="35">
        <f t="shared" ca="1" si="101"/>
        <v>4898.3557575757586</v>
      </c>
      <c r="N603" s="35">
        <f t="shared" ca="1" si="102"/>
        <v>5337.67</v>
      </c>
      <c r="O603" s="35">
        <f t="shared" ca="1" si="103"/>
        <v>3413.5715151515169</v>
      </c>
      <c r="P603" s="35">
        <f t="shared" ca="1" si="104"/>
        <v>2807.4157575757586</v>
      </c>
      <c r="Q603" s="35">
        <f t="shared" ca="1" si="105"/>
        <v>2201.2600000000002</v>
      </c>
      <c r="R603" s="34" t="str">
        <f t="shared" ca="1" si="106"/>
        <v>卖</v>
      </c>
      <c r="S603" s="4" t="str">
        <f t="shared" ca="1" si="107"/>
        <v/>
      </c>
      <c r="T603" s="3">
        <f ca="1">IF(R602="买",E603/E602-1,0)-IF(S603=1,计算结果!B$17,0)</f>
        <v>0</v>
      </c>
      <c r="U603" s="2">
        <f t="shared" ca="1" si="108"/>
        <v>4.0604503981553348</v>
      </c>
      <c r="V603" s="3">
        <f ca="1">1-U603/MAX(U$2:U603)</f>
        <v>0.11495885257465344</v>
      </c>
      <c r="W603" s="35">
        <f t="shared" ca="1" si="109"/>
        <v>418.65848484848311</v>
      </c>
    </row>
    <row r="604" spans="1:23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6">
        <v>59055648768</v>
      </c>
      <c r="G604" s="3">
        <f t="shared" si="99"/>
        <v>-2.3132745164042845E-2</v>
      </c>
      <c r="H604" s="3">
        <f>1-E604/MAX(E$2:E604)</f>
        <v>0.11977897954385142</v>
      </c>
      <c r="I604" s="35">
        <f ca="1">IF(ROW()&gt;计算结果!B$18+1,AVERAGE(OFFSET(C604,0,0,-计算结果!B$18,3)),AVERAGE(OFFSET(C604,0,0,-ROW(),3)))</f>
        <v>3859.6497727272736</v>
      </c>
      <c r="J604" s="35">
        <f ca="1">IF(ROW()&gt;计算结果!B$18+1,MAX(OFFSET(C604,0,0,-计算结果!B$18,1)),MAX(OFFSET(C604,0,0,-ROW(),1)))</f>
        <v>4292.2</v>
      </c>
      <c r="K604" s="35">
        <f ca="1">IF(ROW()&gt;计算结果!B$18+1,MIN(OFFSET(D604,0,0,-计算结果!B$18,1)),MIN(OFFSET(D604,0,0,-ROW(),1)))</f>
        <v>3246.73</v>
      </c>
      <c r="L604" s="35">
        <f t="shared" ca="1" si="100"/>
        <v>4472.5695454545476</v>
      </c>
      <c r="M604" s="35">
        <f t="shared" ca="1" si="101"/>
        <v>4905.1197727272738</v>
      </c>
      <c r="N604" s="35">
        <f t="shared" ca="1" si="102"/>
        <v>5337.67</v>
      </c>
      <c r="O604" s="35">
        <f t="shared" ca="1" si="103"/>
        <v>3427.0995454545473</v>
      </c>
      <c r="P604" s="35">
        <f t="shared" ca="1" si="104"/>
        <v>2814.1797727272738</v>
      </c>
      <c r="Q604" s="35">
        <f t="shared" ca="1" si="105"/>
        <v>2201.2600000000002</v>
      </c>
      <c r="R604" s="34" t="str">
        <f t="shared" ca="1" si="106"/>
        <v>卖</v>
      </c>
      <c r="S604" s="4" t="str">
        <f t="shared" ca="1" si="107"/>
        <v/>
      </c>
      <c r="T604" s="3">
        <f ca="1">IF(R603="买",E604/E603-1,0)-IF(S604=1,计算结果!B$17,0)</f>
        <v>0</v>
      </c>
      <c r="U604" s="2">
        <f t="shared" ca="1" si="108"/>
        <v>4.0604503981553348</v>
      </c>
      <c r="V604" s="3">
        <f ca="1">1-U604/MAX(U$2:U604)</f>
        <v>0.11495885257465344</v>
      </c>
      <c r="W604" s="35">
        <f t="shared" ca="1" si="109"/>
        <v>316.48045454545263</v>
      </c>
    </row>
    <row r="605" spans="1:23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6">
        <v>61324054528</v>
      </c>
      <c r="G605" s="3">
        <f t="shared" si="99"/>
        <v>-5.5064937840249129E-2</v>
      </c>
      <c r="H605" s="3">
        <f>1-E605/MAX(E$2:E605)</f>
        <v>0.16824829532094987</v>
      </c>
      <c r="I605" s="35">
        <f ca="1">IF(ROW()&gt;计算结果!B$18+1,AVERAGE(OFFSET(C605,0,0,-计算结果!B$18,3)),AVERAGE(OFFSET(C605,0,0,-ROW(),3)))</f>
        <v>3862.4427272727276</v>
      </c>
      <c r="J605" s="35">
        <f ca="1">IF(ROW()&gt;计算结果!B$18+1,MAX(OFFSET(C605,0,0,-计算结果!B$18,1)),MAX(OFFSET(C605,0,0,-ROW(),1)))</f>
        <v>4292.2</v>
      </c>
      <c r="K605" s="35">
        <f ca="1">IF(ROW()&gt;计算结果!B$18+1,MIN(OFFSET(D605,0,0,-计算结果!B$18,1)),MIN(OFFSET(D605,0,0,-ROW(),1)))</f>
        <v>3246.73</v>
      </c>
      <c r="L605" s="35">
        <f t="shared" ca="1" si="100"/>
        <v>4478.1554545454546</v>
      </c>
      <c r="M605" s="35">
        <f t="shared" ca="1" si="101"/>
        <v>4907.9127272727274</v>
      </c>
      <c r="N605" s="35">
        <f t="shared" ca="1" si="102"/>
        <v>5337.67</v>
      </c>
      <c r="O605" s="35">
        <f t="shared" ca="1" si="103"/>
        <v>3432.6854545454553</v>
      </c>
      <c r="P605" s="35">
        <f t="shared" ca="1" si="104"/>
        <v>2816.9727272727278</v>
      </c>
      <c r="Q605" s="35">
        <f t="shared" ca="1" si="105"/>
        <v>2201.2600000000002</v>
      </c>
      <c r="R605" s="34" t="str">
        <f t="shared" ca="1" si="106"/>
        <v>卖</v>
      </c>
      <c r="S605" s="4" t="str">
        <f t="shared" ca="1" si="107"/>
        <v/>
      </c>
      <c r="T605" s="3">
        <f ca="1">IF(R604="买",E605/E604-1,0)-IF(S605=1,计算结果!B$17,0)</f>
        <v>0</v>
      </c>
      <c r="U605" s="2">
        <f t="shared" ca="1" si="108"/>
        <v>4.0604503981553348</v>
      </c>
      <c r="V605" s="3">
        <f ca="1">1-U605/MAX(U$2:U605)</f>
        <v>0.11495885257465344</v>
      </c>
      <c r="W605" s="35">
        <f t="shared" ca="1" si="109"/>
        <v>104.75454545454477</v>
      </c>
    </row>
    <row r="606" spans="1:23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6">
        <v>71894990848</v>
      </c>
      <c r="G606" s="3">
        <f t="shared" si="99"/>
        <v>4.8860192681713377E-2</v>
      </c>
      <c r="H606" s="3">
        <f>1-E606/MAX(E$2:E606)</f>
        <v>0.12760874676698797</v>
      </c>
      <c r="I606" s="35">
        <f ca="1">IF(ROW()&gt;计算结果!B$18+1,AVERAGE(OFFSET(C606,0,0,-计算结果!B$18,3)),AVERAGE(OFFSET(C606,0,0,-ROW(),3)))</f>
        <v>3864.6546212121216</v>
      </c>
      <c r="J606" s="35">
        <f ca="1">IF(ROW()&gt;计算结果!B$18+1,MAX(OFFSET(C606,0,0,-计算结果!B$18,1)),MAX(OFFSET(C606,0,0,-ROW(),1)))</f>
        <v>4292.2</v>
      </c>
      <c r="K606" s="35">
        <f ca="1">IF(ROW()&gt;计算结果!B$18+1,MIN(OFFSET(D606,0,0,-计算结果!B$18,1)),MIN(OFFSET(D606,0,0,-ROW(),1)))</f>
        <v>3246.73</v>
      </c>
      <c r="L606" s="35">
        <f t="shared" ca="1" si="100"/>
        <v>4482.5792424242427</v>
      </c>
      <c r="M606" s="35">
        <f t="shared" ca="1" si="101"/>
        <v>4910.1246212121223</v>
      </c>
      <c r="N606" s="35">
        <f t="shared" ca="1" si="102"/>
        <v>5337.67</v>
      </c>
      <c r="O606" s="35">
        <f t="shared" ca="1" si="103"/>
        <v>3437.1092424242433</v>
      </c>
      <c r="P606" s="35">
        <f t="shared" ca="1" si="104"/>
        <v>2819.1846212121218</v>
      </c>
      <c r="Q606" s="35">
        <f t="shared" ca="1" si="105"/>
        <v>2201.2600000000002</v>
      </c>
      <c r="R606" s="34" t="str">
        <f t="shared" ca="1" si="106"/>
        <v>卖</v>
      </c>
      <c r="S606" s="4" t="str">
        <f t="shared" ca="1" si="107"/>
        <v/>
      </c>
      <c r="T606" s="3">
        <f ca="1">IF(R605="买",E606/E605-1,0)-IF(S606=1,计算结果!B$17,0)</f>
        <v>0</v>
      </c>
      <c r="U606" s="2">
        <f t="shared" ca="1" si="108"/>
        <v>4.0604503981553348</v>
      </c>
      <c r="V606" s="3">
        <f ca="1">1-U606/MAX(U$2:U606)</f>
        <v>0.11495885257465344</v>
      </c>
      <c r="W606" s="35">
        <f t="shared" ca="1" si="109"/>
        <v>273.17075757575685</v>
      </c>
    </row>
    <row r="607" spans="1:23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6">
        <v>79270985728</v>
      </c>
      <c r="G607" s="3">
        <f t="shared" si="99"/>
        <v>2.9922270017357144E-2</v>
      </c>
      <c r="H607" s="3">
        <f>1-E607/MAX(E$2:E607)</f>
        <v>0.10150482012696915</v>
      </c>
      <c r="I607" s="35">
        <f ca="1">IF(ROW()&gt;计算结果!B$18+1,AVERAGE(OFFSET(C607,0,0,-计算结果!B$18,3)),AVERAGE(OFFSET(C607,0,0,-ROW(),3)))</f>
        <v>3867.5359848484845</v>
      </c>
      <c r="J607" s="35">
        <f ca="1">IF(ROW()&gt;计算结果!B$18+1,MAX(OFFSET(C607,0,0,-计算结果!B$18,1)),MAX(OFFSET(C607,0,0,-ROW(),1)))</f>
        <v>4292.2</v>
      </c>
      <c r="K607" s="35">
        <f ca="1">IF(ROW()&gt;计算结果!B$18+1,MIN(OFFSET(D607,0,0,-计算结果!B$18,1)),MIN(OFFSET(D607,0,0,-ROW(),1)))</f>
        <v>3246.73</v>
      </c>
      <c r="L607" s="35">
        <f t="shared" ca="1" si="100"/>
        <v>4488.3419696969686</v>
      </c>
      <c r="M607" s="35">
        <f t="shared" ca="1" si="101"/>
        <v>4913.0059848484852</v>
      </c>
      <c r="N607" s="35">
        <f t="shared" ca="1" si="102"/>
        <v>5337.67</v>
      </c>
      <c r="O607" s="35">
        <f t="shared" ca="1" si="103"/>
        <v>3442.8719696969692</v>
      </c>
      <c r="P607" s="35">
        <f t="shared" ca="1" si="104"/>
        <v>2822.0659848484847</v>
      </c>
      <c r="Q607" s="35">
        <f t="shared" ca="1" si="105"/>
        <v>2201.2600000000002</v>
      </c>
      <c r="R607" s="34" t="str">
        <f t="shared" ca="1" si="106"/>
        <v>卖</v>
      </c>
      <c r="S607" s="4" t="str">
        <f t="shared" ca="1" si="107"/>
        <v/>
      </c>
      <c r="T607" s="3">
        <f ca="1">IF(R606="买",E607/E606-1,0)-IF(S607=1,计算结果!B$17,0)</f>
        <v>0</v>
      </c>
      <c r="U607" s="2">
        <f t="shared" ca="1" si="108"/>
        <v>4.0604503981553348</v>
      </c>
      <c r="V607" s="3">
        <f ca="1">1-U607/MAX(U$2:U607)</f>
        <v>0.11495885257465344</v>
      </c>
      <c r="W607" s="35">
        <f t="shared" ca="1" si="109"/>
        <v>378.42803030303094</v>
      </c>
    </row>
    <row r="608" spans="1:23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6">
        <v>77184565248</v>
      </c>
      <c r="G608" s="3">
        <f t="shared" si="99"/>
        <v>-1.1954047052050387E-2</v>
      </c>
      <c r="H608" s="3">
        <f>1-E608/MAX(E$2:E608)</f>
        <v>0.11224547378321192</v>
      </c>
      <c r="I608" s="35">
        <f ca="1">IF(ROW()&gt;计算结果!B$18+1,AVERAGE(OFFSET(C608,0,0,-计算结果!B$18,3)),AVERAGE(OFFSET(C608,0,0,-ROW(),3)))</f>
        <v>3870.6993939393942</v>
      </c>
      <c r="J608" s="35">
        <f ca="1">IF(ROW()&gt;计算结果!B$18+1,MAX(OFFSET(C608,0,0,-计算结果!B$18,1)),MAX(OFFSET(C608,0,0,-ROW(),1)))</f>
        <v>4292.2</v>
      </c>
      <c r="K608" s="35">
        <f ca="1">IF(ROW()&gt;计算结果!B$18+1,MIN(OFFSET(D608,0,0,-计算结果!B$18,1)),MIN(OFFSET(D608,0,0,-ROW(),1)))</f>
        <v>3246.73</v>
      </c>
      <c r="L608" s="35">
        <f t="shared" ca="1" si="100"/>
        <v>4494.6687878787889</v>
      </c>
      <c r="M608" s="35">
        <f t="shared" ca="1" si="101"/>
        <v>4916.1693939393936</v>
      </c>
      <c r="N608" s="35">
        <f t="shared" ca="1" si="102"/>
        <v>5337.67</v>
      </c>
      <c r="O608" s="35">
        <f t="shared" ca="1" si="103"/>
        <v>3449.1987878787886</v>
      </c>
      <c r="P608" s="35">
        <f t="shared" ca="1" si="104"/>
        <v>2825.2293939393944</v>
      </c>
      <c r="Q608" s="35">
        <f t="shared" ca="1" si="105"/>
        <v>2201.2600000000002</v>
      </c>
      <c r="R608" s="34" t="str">
        <f t="shared" ca="1" si="106"/>
        <v>卖</v>
      </c>
      <c r="S608" s="4" t="str">
        <f t="shared" ca="1" si="107"/>
        <v/>
      </c>
      <c r="T608" s="3">
        <f ca="1">IF(R607="买",E608/E607-1,0)-IF(S608=1,计算结果!B$17,0)</f>
        <v>0</v>
      </c>
      <c r="U608" s="2">
        <f t="shared" ca="1" si="108"/>
        <v>4.0604503981553348</v>
      </c>
      <c r="V608" s="3">
        <f ca="1">1-U608/MAX(U$2:U608)</f>
        <v>0.11495885257465344</v>
      </c>
      <c r="W608" s="35">
        <f t="shared" ca="1" si="109"/>
        <v>326.42121212121128</v>
      </c>
    </row>
    <row r="609" spans="1:23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6">
        <v>51532283904</v>
      </c>
      <c r="G609" s="3">
        <f t="shared" si="99"/>
        <v>3.7742145660846216E-3</v>
      </c>
      <c r="H609" s="3">
        <f>1-E609/MAX(E$2:E609)</f>
        <v>0.10889489771925698</v>
      </c>
      <c r="I609" s="35">
        <f ca="1">IF(ROW()&gt;计算结果!B$18+1,AVERAGE(OFFSET(C609,0,0,-计算结果!B$18,3)),AVERAGE(OFFSET(C609,0,0,-ROW(),3)))</f>
        <v>3872.0737878787877</v>
      </c>
      <c r="J609" s="35">
        <f ca="1">IF(ROW()&gt;计算结果!B$18+1,MAX(OFFSET(C609,0,0,-计算结果!B$18,1)),MAX(OFFSET(C609,0,0,-ROW(),1)))</f>
        <v>4292.2</v>
      </c>
      <c r="K609" s="35">
        <f ca="1">IF(ROW()&gt;计算结果!B$18+1,MIN(OFFSET(D609,0,0,-计算结果!B$18,1)),MIN(OFFSET(D609,0,0,-ROW(),1)))</f>
        <v>3246.73</v>
      </c>
      <c r="L609" s="35">
        <f t="shared" ca="1" si="100"/>
        <v>4497.4175757575758</v>
      </c>
      <c r="M609" s="35">
        <f t="shared" ca="1" si="101"/>
        <v>4917.543787878787</v>
      </c>
      <c r="N609" s="35">
        <f t="shared" ca="1" si="102"/>
        <v>5337.67</v>
      </c>
      <c r="O609" s="35">
        <f t="shared" ca="1" si="103"/>
        <v>3451.9475757575756</v>
      </c>
      <c r="P609" s="35">
        <f t="shared" ca="1" si="104"/>
        <v>2826.6037878787879</v>
      </c>
      <c r="Q609" s="35">
        <f t="shared" ca="1" si="105"/>
        <v>2201.2600000000002</v>
      </c>
      <c r="R609" s="34" t="str">
        <f t="shared" ca="1" si="106"/>
        <v>卖</v>
      </c>
      <c r="S609" s="4" t="str">
        <f t="shared" ca="1" si="107"/>
        <v/>
      </c>
      <c r="T609" s="3">
        <f ca="1">IF(R608="买",E609/E608-1,0)-IF(S609=1,计算结果!B$17,0)</f>
        <v>0</v>
      </c>
      <c r="U609" s="2">
        <f t="shared" ca="1" si="108"/>
        <v>4.0604503981553348</v>
      </c>
      <c r="V609" s="3">
        <f ca="1">1-U609/MAX(U$2:U609)</f>
        <v>0.11495885257465344</v>
      </c>
      <c r="W609" s="35">
        <f t="shared" ca="1" si="109"/>
        <v>337.92242424242431</v>
      </c>
    </row>
    <row r="610" spans="1:23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6">
        <v>45968044032</v>
      </c>
      <c r="G610" s="3">
        <f t="shared" si="99"/>
        <v>7.1374479863426377E-3</v>
      </c>
      <c r="H610" s="3">
        <f>1-E610/MAX(E$2:E610)</f>
        <v>0.10253468140136368</v>
      </c>
      <c r="I610" s="35">
        <f ca="1">IF(ROW()&gt;计算结果!B$18+1,AVERAGE(OFFSET(C610,0,0,-计算结果!B$18,3)),AVERAGE(OFFSET(C610,0,0,-ROW(),3)))</f>
        <v>3875.0167424242422</v>
      </c>
      <c r="J610" s="35">
        <f ca="1">IF(ROW()&gt;计算结果!B$18+1,MAX(OFFSET(C610,0,0,-计算结果!B$18,1)),MAX(OFFSET(C610,0,0,-ROW(),1)))</f>
        <v>4292.2</v>
      </c>
      <c r="K610" s="35">
        <f ca="1">IF(ROW()&gt;计算结果!B$18+1,MIN(OFFSET(D610,0,0,-计算结果!B$18,1)),MIN(OFFSET(D610,0,0,-ROW(),1)))</f>
        <v>3246.73</v>
      </c>
      <c r="L610" s="35">
        <f t="shared" ca="1" si="100"/>
        <v>4503.303484848484</v>
      </c>
      <c r="M610" s="35">
        <f t="shared" ca="1" si="101"/>
        <v>4920.486742424242</v>
      </c>
      <c r="N610" s="35">
        <f t="shared" ca="1" si="102"/>
        <v>5337.67</v>
      </c>
      <c r="O610" s="35">
        <f t="shared" ca="1" si="103"/>
        <v>3457.8334848484847</v>
      </c>
      <c r="P610" s="35">
        <f t="shared" ca="1" si="104"/>
        <v>2829.5467424242424</v>
      </c>
      <c r="Q610" s="35">
        <f t="shared" ca="1" si="105"/>
        <v>2201.2600000000002</v>
      </c>
      <c r="R610" s="34" t="str">
        <f t="shared" ca="1" si="106"/>
        <v>卖</v>
      </c>
      <c r="S610" s="4" t="str">
        <f t="shared" ca="1" si="107"/>
        <v/>
      </c>
      <c r="T610" s="3">
        <f ca="1">IF(R609="买",E610/E609-1,0)-IF(S610=1,计算结果!B$17,0)</f>
        <v>0</v>
      </c>
      <c r="U610" s="2">
        <f t="shared" ca="1" si="108"/>
        <v>4.0604503981553348</v>
      </c>
      <c r="V610" s="3">
        <f ca="1">1-U610/MAX(U$2:U610)</f>
        <v>0.11495885257465344</v>
      </c>
      <c r="W610" s="35">
        <f t="shared" ca="1" si="109"/>
        <v>359.08651515151541</v>
      </c>
    </row>
    <row r="611" spans="1:23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6">
        <v>38615515136</v>
      </c>
      <c r="G611" s="3">
        <f t="shared" si="99"/>
        <v>8.3837230017924647E-4</v>
      </c>
      <c r="H611" s="3">
        <f>1-E611/MAX(E$2:E611)</f>
        <v>0.1017822713378792</v>
      </c>
      <c r="I611" s="35">
        <f ca="1">IF(ROW()&gt;计算结果!B$18+1,AVERAGE(OFFSET(C611,0,0,-计算结果!B$18,3)),AVERAGE(OFFSET(C611,0,0,-ROW(),3)))</f>
        <v>3877.2840909090896</v>
      </c>
      <c r="J611" s="35">
        <f ca="1">IF(ROW()&gt;计算结果!B$18+1,MAX(OFFSET(C611,0,0,-计算结果!B$18,1)),MAX(OFFSET(C611,0,0,-ROW(),1)))</f>
        <v>4292.2</v>
      </c>
      <c r="K611" s="35">
        <f ca="1">IF(ROW()&gt;计算结果!B$18+1,MIN(OFFSET(D611,0,0,-计算结果!B$18,1)),MIN(OFFSET(D611,0,0,-ROW(),1)))</f>
        <v>3246.73</v>
      </c>
      <c r="L611" s="35">
        <f t="shared" ca="1" si="100"/>
        <v>4507.8381818181788</v>
      </c>
      <c r="M611" s="35">
        <f t="shared" ca="1" si="101"/>
        <v>4922.7540909090894</v>
      </c>
      <c r="N611" s="35">
        <f t="shared" ca="1" si="102"/>
        <v>5337.67</v>
      </c>
      <c r="O611" s="35">
        <f t="shared" ca="1" si="103"/>
        <v>3462.3681818181794</v>
      </c>
      <c r="P611" s="35">
        <f t="shared" ca="1" si="104"/>
        <v>2831.8140909090898</v>
      </c>
      <c r="Q611" s="35">
        <f t="shared" ca="1" si="105"/>
        <v>2201.2600000000002</v>
      </c>
      <c r="R611" s="34" t="str">
        <f t="shared" ca="1" si="106"/>
        <v>卖</v>
      </c>
      <c r="S611" s="4" t="str">
        <f t="shared" ca="1" si="107"/>
        <v/>
      </c>
      <c r="T611" s="3">
        <f ca="1">IF(R610="买",E611/E610-1,0)-IF(S611=1,计算结果!B$17,0)</f>
        <v>0</v>
      </c>
      <c r="U611" s="2">
        <f t="shared" ca="1" si="108"/>
        <v>4.0604503981553348</v>
      </c>
      <c r="V611" s="3">
        <f ca="1">1-U611/MAX(U$2:U611)</f>
        <v>0.11495885257465344</v>
      </c>
      <c r="W611" s="35">
        <f t="shared" ca="1" si="109"/>
        <v>357.75181818182045</v>
      </c>
    </row>
    <row r="612" spans="1:23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6">
        <v>44462952448</v>
      </c>
      <c r="G612" s="3">
        <f t="shared" si="99"/>
        <v>-3.1975435326638935E-2</v>
      </c>
      <c r="H612" s="3">
        <f>1-E612/MAX(E$2:E612)</f>
        <v>0.13050317422995539</v>
      </c>
      <c r="I612" s="35">
        <f ca="1">IF(ROW()&gt;计算结果!B$18+1,AVERAGE(OFFSET(C612,0,0,-计算结果!B$18,3)),AVERAGE(OFFSET(C612,0,0,-ROW(),3)))</f>
        <v>3879.3224999999989</v>
      </c>
      <c r="J612" s="35">
        <f ca="1">IF(ROW()&gt;计算结果!B$18+1,MAX(OFFSET(C612,0,0,-计算结果!B$18,1)),MAX(OFFSET(C612,0,0,-ROW(),1)))</f>
        <v>4292.2</v>
      </c>
      <c r="K612" s="35">
        <f ca="1">IF(ROW()&gt;计算结果!B$18+1,MIN(OFFSET(D612,0,0,-计算结果!B$18,1)),MIN(OFFSET(D612,0,0,-ROW(),1)))</f>
        <v>3246.73</v>
      </c>
      <c r="L612" s="35">
        <f t="shared" ca="1" si="100"/>
        <v>4511.9149999999972</v>
      </c>
      <c r="M612" s="35">
        <f t="shared" ca="1" si="101"/>
        <v>4924.7924999999996</v>
      </c>
      <c r="N612" s="35">
        <f t="shared" ca="1" si="102"/>
        <v>5337.67</v>
      </c>
      <c r="O612" s="35">
        <f t="shared" ca="1" si="103"/>
        <v>3466.4449999999979</v>
      </c>
      <c r="P612" s="35">
        <f t="shared" ca="1" si="104"/>
        <v>2833.8524999999991</v>
      </c>
      <c r="Q612" s="35">
        <f t="shared" ca="1" si="105"/>
        <v>2201.2600000000002</v>
      </c>
      <c r="R612" s="34" t="str">
        <f t="shared" ca="1" si="106"/>
        <v>卖</v>
      </c>
      <c r="S612" s="4" t="str">
        <f t="shared" ca="1" si="107"/>
        <v/>
      </c>
      <c r="T612" s="3">
        <f ca="1">IF(R611="买",E612/E611-1,0)-IF(S612=1,计算结果!B$17,0)</f>
        <v>0</v>
      </c>
      <c r="U612" s="2">
        <f t="shared" ca="1" si="108"/>
        <v>4.0604503981553348</v>
      </c>
      <c r="V612" s="3">
        <f ca="1">1-U612/MAX(U$2:U612)</f>
        <v>0.11495885257465344</v>
      </c>
      <c r="W612" s="35">
        <f t="shared" ca="1" si="109"/>
        <v>231.52500000000191</v>
      </c>
    </row>
    <row r="613" spans="1:23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6">
        <v>50158227456</v>
      </c>
      <c r="G613" s="3">
        <f t="shared" si="99"/>
        <v>2.4791980464957897E-2</v>
      </c>
      <c r="H613" s="3">
        <f>1-E613/MAX(E$2:E613)</f>
        <v>0.10894662591112159</v>
      </c>
      <c r="I613" s="35">
        <f ca="1">IF(ROW()&gt;计算结果!B$18+1,AVERAGE(OFFSET(C613,0,0,-计算结果!B$18,3)),AVERAGE(OFFSET(C613,0,0,-ROW(),3)))</f>
        <v>3881.5498484848467</v>
      </c>
      <c r="J613" s="35">
        <f ca="1">IF(ROW()&gt;计算结果!B$18+1,MAX(OFFSET(C613,0,0,-计算结果!B$18,1)),MAX(OFFSET(C613,0,0,-ROW(),1)))</f>
        <v>4292.2</v>
      </c>
      <c r="K613" s="35">
        <f ca="1">IF(ROW()&gt;计算结果!B$18+1,MIN(OFFSET(D613,0,0,-计算结果!B$18,1)),MIN(OFFSET(D613,0,0,-ROW(),1)))</f>
        <v>3246.73</v>
      </c>
      <c r="L613" s="35">
        <f t="shared" ca="1" si="100"/>
        <v>4516.3696969696939</v>
      </c>
      <c r="M613" s="35">
        <f t="shared" ca="1" si="101"/>
        <v>4927.0198484848461</v>
      </c>
      <c r="N613" s="35">
        <f t="shared" ca="1" si="102"/>
        <v>5337.67</v>
      </c>
      <c r="O613" s="35">
        <f t="shared" ca="1" si="103"/>
        <v>3470.8996969696937</v>
      </c>
      <c r="P613" s="35">
        <f t="shared" ca="1" si="104"/>
        <v>2836.0798484848469</v>
      </c>
      <c r="Q613" s="35">
        <f t="shared" ca="1" si="105"/>
        <v>2201.2600000000002</v>
      </c>
      <c r="R613" s="34" t="str">
        <f t="shared" ca="1" si="106"/>
        <v>卖</v>
      </c>
      <c r="S613" s="4" t="str">
        <f t="shared" ca="1" si="107"/>
        <v/>
      </c>
      <c r="T613" s="3">
        <f ca="1">IF(R612="买",E613/E612-1,0)-IF(S613=1,计算结果!B$17,0)</f>
        <v>0</v>
      </c>
      <c r="U613" s="2">
        <f t="shared" ca="1" si="108"/>
        <v>4.0604503981553348</v>
      </c>
      <c r="V613" s="3">
        <f ca="1">1-U613/MAX(U$2:U613)</f>
        <v>0.11495885257465344</v>
      </c>
      <c r="W613" s="35">
        <f t="shared" ca="1" si="109"/>
        <v>318.75030303030644</v>
      </c>
    </row>
    <row r="614" spans="1:23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6">
        <v>69467832320</v>
      </c>
      <c r="G614" s="3">
        <f t="shared" si="99"/>
        <v>4.7286688744343497E-3</v>
      </c>
      <c r="H614" s="3">
        <f>1-E614/MAX(E$2:E614)</f>
        <v>0.10473312955560776</v>
      </c>
      <c r="I614" s="35">
        <f ca="1">IF(ROW()&gt;计算结果!B$18+1,AVERAGE(OFFSET(C614,0,0,-计算结果!B$18,3)),AVERAGE(OFFSET(C614,0,0,-ROW(),3)))</f>
        <v>3882.6691666666657</v>
      </c>
      <c r="J614" s="35">
        <f ca="1">IF(ROW()&gt;计算结果!B$18+1,MAX(OFFSET(C614,0,0,-计算结果!B$18,1)),MAX(OFFSET(C614,0,0,-ROW(),1)))</f>
        <v>4292.2</v>
      </c>
      <c r="K614" s="35">
        <f ca="1">IF(ROW()&gt;计算结果!B$18+1,MIN(OFFSET(D614,0,0,-计算结果!B$18,1)),MIN(OFFSET(D614,0,0,-ROW(),1)))</f>
        <v>3246.73</v>
      </c>
      <c r="L614" s="35">
        <f t="shared" ca="1" si="100"/>
        <v>4518.6083333333318</v>
      </c>
      <c r="M614" s="35">
        <f t="shared" ca="1" si="101"/>
        <v>4928.1391666666659</v>
      </c>
      <c r="N614" s="35">
        <f t="shared" ca="1" si="102"/>
        <v>5337.67</v>
      </c>
      <c r="O614" s="35">
        <f t="shared" ca="1" si="103"/>
        <v>3473.1383333333315</v>
      </c>
      <c r="P614" s="35">
        <f t="shared" ca="1" si="104"/>
        <v>2837.1991666666659</v>
      </c>
      <c r="Q614" s="35">
        <f t="shared" ca="1" si="105"/>
        <v>2201.2600000000002</v>
      </c>
      <c r="R614" s="34" t="str">
        <f t="shared" ca="1" si="106"/>
        <v>卖</v>
      </c>
      <c r="S614" s="4" t="str">
        <f t="shared" ca="1" si="107"/>
        <v/>
      </c>
      <c r="T614" s="3">
        <f ca="1">IF(R613="买",E614/E613-1,0)-IF(S614=1,计算结果!B$17,0)</f>
        <v>0</v>
      </c>
      <c r="U614" s="2">
        <f t="shared" ca="1" si="108"/>
        <v>4.0604503981553348</v>
      </c>
      <c r="V614" s="3">
        <f ca="1">1-U614/MAX(U$2:U614)</f>
        <v>0.11495885257465344</v>
      </c>
      <c r="W614" s="35">
        <f t="shared" ca="1" si="109"/>
        <v>334.43166666666866</v>
      </c>
    </row>
    <row r="615" spans="1:23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6">
        <v>45728489472</v>
      </c>
      <c r="G615" s="3">
        <f t="shared" si="99"/>
        <v>-1.4970177829953801E-4</v>
      </c>
      <c r="H615" s="3">
        <f>1-E615/MAX(E$2:E615)</f>
        <v>0.10486715259816604</v>
      </c>
      <c r="I615" s="35">
        <f ca="1">IF(ROW()&gt;计算结果!B$18+1,AVERAGE(OFFSET(C615,0,0,-计算结果!B$18,3)),AVERAGE(OFFSET(C615,0,0,-ROW(),3)))</f>
        <v>3883.3799242424229</v>
      </c>
      <c r="J615" s="35">
        <f ca="1">IF(ROW()&gt;计算结果!B$18+1,MAX(OFFSET(C615,0,0,-计算结果!B$18,1)),MAX(OFFSET(C615,0,0,-ROW(),1)))</f>
        <v>4292.2</v>
      </c>
      <c r="K615" s="35">
        <f ca="1">IF(ROW()&gt;计算结果!B$18+1,MIN(OFFSET(D615,0,0,-计算结果!B$18,1)),MIN(OFFSET(D615,0,0,-ROW(),1)))</f>
        <v>3246.73</v>
      </c>
      <c r="L615" s="35">
        <f t="shared" ca="1" si="100"/>
        <v>4520.0298484848463</v>
      </c>
      <c r="M615" s="35">
        <f t="shared" ca="1" si="101"/>
        <v>4928.8499242424223</v>
      </c>
      <c r="N615" s="35">
        <f t="shared" ca="1" si="102"/>
        <v>5337.67</v>
      </c>
      <c r="O615" s="35">
        <f t="shared" ca="1" si="103"/>
        <v>3474.559848484846</v>
      </c>
      <c r="P615" s="35">
        <f t="shared" ca="1" si="104"/>
        <v>2837.9099242424231</v>
      </c>
      <c r="Q615" s="35">
        <f t="shared" ca="1" si="105"/>
        <v>2201.2600000000002</v>
      </c>
      <c r="R615" s="34" t="str">
        <f t="shared" ca="1" si="106"/>
        <v>卖</v>
      </c>
      <c r="S615" s="4" t="str">
        <f t="shared" ca="1" si="107"/>
        <v/>
      </c>
      <c r="T615" s="3">
        <f ca="1">IF(R614="买",E615/E614-1,0)-IF(S615=1,计算结果!B$17,0)</f>
        <v>0</v>
      </c>
      <c r="U615" s="2">
        <f t="shared" ca="1" si="108"/>
        <v>4.0604503981553348</v>
      </c>
      <c r="V615" s="3">
        <f ca="1">1-U615/MAX(U$2:U615)</f>
        <v>0.11495885257465344</v>
      </c>
      <c r="W615" s="35">
        <f t="shared" ca="1" si="109"/>
        <v>332.44015151515396</v>
      </c>
    </row>
    <row r="616" spans="1:23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6">
        <v>81556217856</v>
      </c>
      <c r="G616" s="3">
        <f t="shared" si="99"/>
        <v>4.3309692671394728E-2</v>
      </c>
      <c r="H616" s="3">
        <f>1-E616/MAX(E$2:E616)</f>
        <v>6.6099224077121987E-2</v>
      </c>
      <c r="I616" s="35">
        <f ca="1">IF(ROW()&gt;计算结果!B$18+1,AVERAGE(OFFSET(C616,0,0,-计算结果!B$18,3)),AVERAGE(OFFSET(C616,0,0,-ROW(),3)))</f>
        <v>3886.6639393939386</v>
      </c>
      <c r="J616" s="35">
        <f ca="1">IF(ROW()&gt;计算结果!B$18+1,MAX(OFFSET(C616,0,0,-计算结果!B$18,1)),MAX(OFFSET(C616,0,0,-ROW(),1)))</f>
        <v>4292.2</v>
      </c>
      <c r="K616" s="35">
        <f ca="1">IF(ROW()&gt;计算结果!B$18+1,MIN(OFFSET(D616,0,0,-计算结果!B$18,1)),MIN(OFFSET(D616,0,0,-ROW(),1)))</f>
        <v>3246.73</v>
      </c>
      <c r="L616" s="35">
        <f t="shared" ca="1" si="100"/>
        <v>4526.5978787878776</v>
      </c>
      <c r="M616" s="35">
        <f t="shared" ca="1" si="101"/>
        <v>4932.1339393939379</v>
      </c>
      <c r="N616" s="35">
        <f t="shared" ca="1" si="102"/>
        <v>5337.67</v>
      </c>
      <c r="O616" s="35">
        <f t="shared" ca="1" si="103"/>
        <v>3481.1278787878773</v>
      </c>
      <c r="P616" s="35">
        <f t="shared" ca="1" si="104"/>
        <v>2841.1939393939388</v>
      </c>
      <c r="Q616" s="35">
        <f t="shared" ca="1" si="105"/>
        <v>2201.2600000000002</v>
      </c>
      <c r="R616" s="34" t="str">
        <f t="shared" ca="1" si="106"/>
        <v>买</v>
      </c>
      <c r="S616" s="4">
        <f t="shared" ca="1" si="107"/>
        <v>1</v>
      </c>
      <c r="T616" s="3">
        <f ca="1">IF(R615="买",E616/E615-1,0)-IF(S616=1,计算结果!B$17,0)</f>
        <v>0</v>
      </c>
      <c r="U616" s="2">
        <f t="shared" ca="1" si="108"/>
        <v>4.0604503981553348</v>
      </c>
      <c r="V616" s="3">
        <f ca="1">1-U616/MAX(U$2:U616)</f>
        <v>0.11495885257465344</v>
      </c>
      <c r="W616" s="35">
        <f t="shared" ca="1" si="109"/>
        <v>490.7521212121228</v>
      </c>
    </row>
    <row r="617" spans="1:23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6">
        <v>125824180224</v>
      </c>
      <c r="G617" s="3">
        <f t="shared" si="99"/>
        <v>4.653715620814336E-2</v>
      </c>
      <c r="H617" s="3">
        <f>1-E617/MAX(E$2:E617)</f>
        <v>2.2638137785092827E-2</v>
      </c>
      <c r="I617" s="35">
        <f ca="1">IF(ROW()&gt;计算结果!B$18+1,AVERAGE(OFFSET(C617,0,0,-计算结果!B$18,3)),AVERAGE(OFFSET(C617,0,0,-ROW(),3)))</f>
        <v>3892.046136363635</v>
      </c>
      <c r="J617" s="35">
        <f ca="1">IF(ROW()&gt;计算结果!B$18+1,MAX(OFFSET(C617,0,0,-计算结果!B$18,1)),MAX(OFFSET(C617,0,0,-ROW(),1)))</f>
        <v>4292.2</v>
      </c>
      <c r="K617" s="35">
        <f ca="1">IF(ROW()&gt;计算结果!B$18+1,MIN(OFFSET(D617,0,0,-计算结果!B$18,1)),MIN(OFFSET(D617,0,0,-ROW(),1)))</f>
        <v>3246.73</v>
      </c>
      <c r="L617" s="35">
        <f t="shared" ca="1" si="100"/>
        <v>4537.3622727272705</v>
      </c>
      <c r="M617" s="35">
        <f t="shared" ca="1" si="101"/>
        <v>4937.5161363636344</v>
      </c>
      <c r="N617" s="35">
        <f t="shared" ca="1" si="102"/>
        <v>5337.67</v>
      </c>
      <c r="O617" s="35">
        <f t="shared" ca="1" si="103"/>
        <v>3491.8922727272702</v>
      </c>
      <c r="P617" s="35">
        <f t="shared" ca="1" si="104"/>
        <v>2846.5761363636352</v>
      </c>
      <c r="Q617" s="35">
        <f t="shared" ca="1" si="105"/>
        <v>2201.2600000000002</v>
      </c>
      <c r="R617" s="34" t="str">
        <f t="shared" ca="1" si="106"/>
        <v>买</v>
      </c>
      <c r="S617" s="4" t="str">
        <f t="shared" ca="1" si="107"/>
        <v/>
      </c>
      <c r="T617" s="3">
        <f ca="1">IF(R616="买",E617/E616-1,0)-IF(S617=1,计算结果!B$17,0)</f>
        <v>4.653715620814336E-2</v>
      </c>
      <c r="U617" s="2">
        <f t="shared" ca="1" si="108"/>
        <v>4.2494122126097071</v>
      </c>
      <c r="V617" s="3">
        <f ca="1">1-U617/MAX(U$2:U617)</f>
        <v>7.3771554446285692E-2</v>
      </c>
      <c r="W617" s="35">
        <f t="shared" ca="1" si="109"/>
        <v>664.82772727273004</v>
      </c>
    </row>
    <row r="618" spans="1:23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6">
        <v>112024887296</v>
      </c>
      <c r="G618" s="3">
        <f t="shared" si="99"/>
        <v>1.11385900421479E-3</v>
      </c>
      <c r="H618" s="3">
        <f>1-E618/MAX(E$2:E618)</f>
        <v>2.1549494474488506E-2</v>
      </c>
      <c r="I618" s="35">
        <f ca="1">IF(ROW()&gt;计算结果!B$18+1,AVERAGE(OFFSET(C618,0,0,-计算结果!B$18,3)),AVERAGE(OFFSET(C618,0,0,-ROW(),3)))</f>
        <v>3898.2140909090908</v>
      </c>
      <c r="J618" s="35">
        <f ca="1">IF(ROW()&gt;计算结果!B$18+1,MAX(OFFSET(C618,0,0,-计算结果!B$18,1)),MAX(OFFSET(C618,0,0,-ROW(),1)))</f>
        <v>4292.2</v>
      </c>
      <c r="K618" s="35">
        <f ca="1">IF(ROW()&gt;计算结果!B$18+1,MIN(OFFSET(D618,0,0,-计算结果!B$18,1)),MIN(OFFSET(D618,0,0,-ROW(),1)))</f>
        <v>3246.73</v>
      </c>
      <c r="L618" s="35">
        <f t="shared" ca="1" si="100"/>
        <v>4549.6981818181812</v>
      </c>
      <c r="M618" s="35">
        <f t="shared" ca="1" si="101"/>
        <v>4943.6840909090915</v>
      </c>
      <c r="N618" s="35">
        <f t="shared" ca="1" si="102"/>
        <v>5337.67</v>
      </c>
      <c r="O618" s="35">
        <f t="shared" ca="1" si="103"/>
        <v>3504.2281818181818</v>
      </c>
      <c r="P618" s="35">
        <f t="shared" ca="1" si="104"/>
        <v>2852.744090909091</v>
      </c>
      <c r="Q618" s="35">
        <f t="shared" ca="1" si="105"/>
        <v>2201.2600000000002</v>
      </c>
      <c r="R618" s="34" t="str">
        <f t="shared" ca="1" si="106"/>
        <v>买</v>
      </c>
      <c r="S618" s="4" t="str">
        <f t="shared" ca="1" si="107"/>
        <v/>
      </c>
      <c r="T618" s="3">
        <f ca="1">IF(R617="买",E618/E617-1,0)-IF(S618=1,计算结果!B$17,0)</f>
        <v>1.11385900421479E-3</v>
      </c>
      <c r="U618" s="2">
        <f t="shared" ca="1" si="108"/>
        <v>4.2541454586653424</v>
      </c>
      <c r="V618" s="3">
        <f ca="1">1-U618/MAX(U$2:U618)</f>
        <v>7.2739866552245847E-2</v>
      </c>
      <c r="W618" s="35">
        <f t="shared" ca="1" si="109"/>
        <v>657.12181818181853</v>
      </c>
    </row>
    <row r="619" spans="1:23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6">
        <v>101771763712</v>
      </c>
      <c r="G619" s="3">
        <f t="shared" si="99"/>
        <v>2.2615257068018702E-2</v>
      </c>
      <c r="H619" s="3">
        <f>1-E619/MAX(E$2:E619)</f>
        <v>0</v>
      </c>
      <c r="I619" s="35">
        <f ca="1">IF(ROW()&gt;计算结果!B$18+1,AVERAGE(OFFSET(C619,0,0,-计算结果!B$18,3)),AVERAGE(OFFSET(C619,0,0,-ROW(),3)))</f>
        <v>3905.2142424242415</v>
      </c>
      <c r="J619" s="35">
        <f ca="1">IF(ROW()&gt;计算结果!B$18+1,MAX(OFFSET(C619,0,0,-计算结果!B$18,1)),MAX(OFFSET(C619,0,0,-ROW(),1)))</f>
        <v>4292.2</v>
      </c>
      <c r="K619" s="35">
        <f ca="1">IF(ROW()&gt;计算结果!B$18+1,MIN(OFFSET(D619,0,0,-计算结果!B$18,1)),MIN(OFFSET(D619,0,0,-ROW(),1)))</f>
        <v>3246.73</v>
      </c>
      <c r="L619" s="35">
        <f t="shared" ca="1" si="100"/>
        <v>4563.6984848484826</v>
      </c>
      <c r="M619" s="35">
        <f t="shared" ca="1" si="101"/>
        <v>4950.6842424242423</v>
      </c>
      <c r="N619" s="35">
        <f t="shared" ca="1" si="102"/>
        <v>5337.67</v>
      </c>
      <c r="O619" s="35">
        <f t="shared" ca="1" si="103"/>
        <v>3518.2284848484833</v>
      </c>
      <c r="P619" s="35">
        <f t="shared" ca="1" si="104"/>
        <v>2859.7442424242417</v>
      </c>
      <c r="Q619" s="35">
        <f t="shared" ca="1" si="105"/>
        <v>2201.2600000000002</v>
      </c>
      <c r="R619" s="34" t="str">
        <f t="shared" ca="1" si="106"/>
        <v>买</v>
      </c>
      <c r="S619" s="4" t="str">
        <f t="shared" ca="1" si="107"/>
        <v/>
      </c>
      <c r="T619" s="3">
        <f ca="1">IF(R618="买",E619/E618-1,0)-IF(S619=1,计算结果!B$17,0)</f>
        <v>2.2615257068018702E-2</v>
      </c>
      <c r="U619" s="2">
        <f t="shared" ca="1" si="108"/>
        <v>4.3503540518178037</v>
      </c>
      <c r="V619" s="3">
        <f ca="1">1-U619/MAX(U$2:U619)</f>
        <v>5.1769640265399541E-2</v>
      </c>
      <c r="W619" s="35">
        <f t="shared" ca="1" si="109"/>
        <v>737.23151515151676</v>
      </c>
    </row>
    <row r="620" spans="1:23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6">
        <v>103986601984</v>
      </c>
      <c r="G620" s="3">
        <f t="shared" si="99"/>
        <v>1.1216178744483551E-2</v>
      </c>
      <c r="H620" s="3">
        <f>1-E620/MAX(E$2:E620)</f>
        <v>0</v>
      </c>
      <c r="I620" s="35">
        <f ca="1">IF(ROW()&gt;计算结果!B$18+1,AVERAGE(OFFSET(C620,0,0,-计算结果!B$18,3)),AVERAGE(OFFSET(C620,0,0,-ROW(),3)))</f>
        <v>3912.8111363636353</v>
      </c>
      <c r="J620" s="35">
        <f ca="1">IF(ROW()&gt;计算结果!B$18+1,MAX(OFFSET(C620,0,0,-计算结果!B$18,1)),MAX(OFFSET(C620,0,0,-ROW(),1)))</f>
        <v>4325.93</v>
      </c>
      <c r="K620" s="35">
        <f ca="1">IF(ROW()&gt;计算结果!B$18+1,MIN(OFFSET(D620,0,0,-计算结果!B$18,1)),MIN(OFFSET(D620,0,0,-ROW(),1)))</f>
        <v>3246.73</v>
      </c>
      <c r="L620" s="35">
        <f t="shared" ca="1" si="100"/>
        <v>4578.8922727272711</v>
      </c>
      <c r="M620" s="35">
        <f t="shared" ca="1" si="101"/>
        <v>4992.0111363636352</v>
      </c>
      <c r="N620" s="35">
        <f t="shared" ca="1" si="102"/>
        <v>5405.130000000001</v>
      </c>
      <c r="O620" s="35">
        <f t="shared" ca="1" si="103"/>
        <v>3499.6922727272704</v>
      </c>
      <c r="P620" s="35">
        <f t="shared" ca="1" si="104"/>
        <v>2833.6111363636351</v>
      </c>
      <c r="Q620" s="35">
        <f t="shared" ca="1" si="105"/>
        <v>2167.5299999999997</v>
      </c>
      <c r="R620" s="34" t="str">
        <f t="shared" ca="1" si="106"/>
        <v>买</v>
      </c>
      <c r="S620" s="4" t="str">
        <f t="shared" ca="1" si="107"/>
        <v/>
      </c>
      <c r="T620" s="3">
        <f ca="1">IF(R619="买",E620/E619-1,0)-IF(S620=1,计算结果!B$17,0)</f>
        <v>1.1216178744483551E-2</v>
      </c>
      <c r="U620" s="2">
        <f t="shared" ca="1" si="108"/>
        <v>4.3991484004647807</v>
      </c>
      <c r="V620" s="3">
        <f ca="1">1-U620/MAX(U$2:U620)</f>
        <v>4.1134119059670238E-2</v>
      </c>
      <c r="W620" s="35">
        <f t="shared" ca="1" si="109"/>
        <v>803.49772727272921</v>
      </c>
    </row>
    <row r="621" spans="1:23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6">
        <v>105910067200</v>
      </c>
      <c r="G621" s="3">
        <f t="shared" si="99"/>
        <v>9.1792367987486578E-4</v>
      </c>
      <c r="H621" s="3">
        <f>1-E621/MAX(E$2:E621)</f>
        <v>0</v>
      </c>
      <c r="I621" s="35">
        <f ca="1">IF(ROW()&gt;计算结果!B$18+1,AVERAGE(OFFSET(C621,0,0,-计算结果!B$18,3)),AVERAGE(OFFSET(C621,0,0,-ROW(),3)))</f>
        <v>3917.8007575757583</v>
      </c>
      <c r="J621" s="35">
        <f ca="1">IF(ROW()&gt;计算结果!B$18+1,MAX(OFFSET(C621,0,0,-计算结果!B$18,1)),MAX(OFFSET(C621,0,0,-ROW(),1)))</f>
        <v>4325.93</v>
      </c>
      <c r="K621" s="35">
        <f ca="1">IF(ROW()&gt;计算结果!B$18+1,MIN(OFFSET(D621,0,0,-计算结果!B$18,1)),MIN(OFFSET(D621,0,0,-ROW(),1)))</f>
        <v>3246.73</v>
      </c>
      <c r="L621" s="35">
        <f t="shared" ca="1" si="100"/>
        <v>4588.8715151515171</v>
      </c>
      <c r="M621" s="35">
        <f t="shared" ca="1" si="101"/>
        <v>4997.0007575757591</v>
      </c>
      <c r="N621" s="35">
        <f t="shared" ca="1" si="102"/>
        <v>5405.130000000001</v>
      </c>
      <c r="O621" s="35">
        <f t="shared" ca="1" si="103"/>
        <v>3509.6715151515164</v>
      </c>
      <c r="P621" s="35">
        <f t="shared" ca="1" si="104"/>
        <v>2838.6007575757581</v>
      </c>
      <c r="Q621" s="35">
        <f t="shared" ca="1" si="105"/>
        <v>2167.5299999999997</v>
      </c>
      <c r="R621" s="34" t="str">
        <f t="shared" ca="1" si="106"/>
        <v>买</v>
      </c>
      <c r="S621" s="4" t="str">
        <f t="shared" ca="1" si="107"/>
        <v/>
      </c>
      <c r="T621" s="3">
        <f ca="1">IF(R620="买",E621/E620-1,0)-IF(S621=1,计算结果!B$17,0)</f>
        <v>9.1792367987486578E-4</v>
      </c>
      <c r="U621" s="2">
        <f t="shared" ca="1" si="108"/>
        <v>4.4031864829528509</v>
      </c>
      <c r="V621" s="3">
        <f ca="1">1-U621/MAX(U$2:U621)</f>
        <v>4.0253953361731099E-2</v>
      </c>
      <c r="W621" s="35">
        <f t="shared" ca="1" si="109"/>
        <v>797.46848484848397</v>
      </c>
    </row>
    <row r="622" spans="1:23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6">
        <v>121083502592</v>
      </c>
      <c r="G622" s="3">
        <f t="shared" si="99"/>
        <v>2.3950927993982019E-2</v>
      </c>
      <c r="H622" s="3">
        <f>1-E622/MAX(E$2:E622)</f>
        <v>0</v>
      </c>
      <c r="I622" s="35">
        <f ca="1">IF(ROW()&gt;计算结果!B$18+1,AVERAGE(OFFSET(C622,0,0,-计算结果!B$18,3)),AVERAGE(OFFSET(C622,0,0,-ROW(),3)))</f>
        <v>3923.2829545454547</v>
      </c>
      <c r="J622" s="35">
        <f ca="1">IF(ROW()&gt;计算结果!B$18+1,MAX(OFFSET(C622,0,0,-计算结果!B$18,1)),MAX(OFFSET(C622,0,0,-ROW(),1)))</f>
        <v>4426.3100000000004</v>
      </c>
      <c r="K622" s="35">
        <f ca="1">IF(ROW()&gt;计算结果!B$18+1,MIN(OFFSET(D622,0,0,-计算结果!B$18,1)),MIN(OFFSET(D622,0,0,-ROW(),1)))</f>
        <v>3246.73</v>
      </c>
      <c r="L622" s="35">
        <f t="shared" ca="1" si="100"/>
        <v>4599.8359090909089</v>
      </c>
      <c r="M622" s="35">
        <f t="shared" ca="1" si="101"/>
        <v>5102.8629545454551</v>
      </c>
      <c r="N622" s="35">
        <f t="shared" ca="1" si="102"/>
        <v>5605.8900000000012</v>
      </c>
      <c r="O622" s="35">
        <f t="shared" ca="1" si="103"/>
        <v>3420.255909090909</v>
      </c>
      <c r="P622" s="35">
        <f t="shared" ca="1" si="104"/>
        <v>2743.7029545454543</v>
      </c>
      <c r="Q622" s="35">
        <f t="shared" ca="1" si="105"/>
        <v>2067.1499999999996</v>
      </c>
      <c r="R622" s="34" t="str">
        <f t="shared" ca="1" si="106"/>
        <v>买</v>
      </c>
      <c r="S622" s="4" t="str">
        <f t="shared" ca="1" si="107"/>
        <v/>
      </c>
      <c r="T622" s="3">
        <f ca="1">IF(R621="买",E622/E621-1,0)-IF(S622=1,计算结果!B$17,0)</f>
        <v>2.3950927993982019E-2</v>
      </c>
      <c r="U622" s="2">
        <f t="shared" ca="1" si="108"/>
        <v>4.5086468853501298</v>
      </c>
      <c r="V622" s="3">
        <f ca="1">1-U622/MAX(U$2:U622)</f>
        <v>1.7267144906188969E-2</v>
      </c>
      <c r="W622" s="35">
        <f t="shared" ca="1" si="109"/>
        <v>990.04409090909121</v>
      </c>
    </row>
    <row r="623" spans="1:23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6">
        <v>118858588160</v>
      </c>
      <c r="G623" s="3">
        <f t="shared" si="99"/>
        <v>1.1396050155318305E-2</v>
      </c>
      <c r="H623" s="3">
        <f>1-E623/MAX(E$2:E623)</f>
        <v>0</v>
      </c>
      <c r="I623" s="35">
        <f ca="1">IF(ROW()&gt;计算结果!B$18+1,AVERAGE(OFFSET(C623,0,0,-计算结果!B$18,3)),AVERAGE(OFFSET(C623,0,0,-ROW(),3)))</f>
        <v>3934.2484090909093</v>
      </c>
      <c r="J623" s="35">
        <f ca="1">IF(ROW()&gt;计算结果!B$18+1,MAX(OFFSET(C623,0,0,-计算结果!B$18,1)),MAX(OFFSET(C623,0,0,-ROW(),1)))</f>
        <v>4467.6499999999996</v>
      </c>
      <c r="K623" s="35">
        <f ca="1">IF(ROW()&gt;计算结果!B$18+1,MIN(OFFSET(D623,0,0,-计算结果!B$18,1)),MIN(OFFSET(D623,0,0,-ROW(),1)))</f>
        <v>3246.73</v>
      </c>
      <c r="L623" s="35">
        <f t="shared" ca="1" si="100"/>
        <v>4621.766818181819</v>
      </c>
      <c r="M623" s="35">
        <f t="shared" ca="1" si="101"/>
        <v>5155.1684090909093</v>
      </c>
      <c r="N623" s="35">
        <f t="shared" ca="1" si="102"/>
        <v>5688.57</v>
      </c>
      <c r="O623" s="35">
        <f t="shared" ca="1" si="103"/>
        <v>3400.8468181818189</v>
      </c>
      <c r="P623" s="35">
        <f t="shared" ca="1" si="104"/>
        <v>2713.3284090909096</v>
      </c>
      <c r="Q623" s="35">
        <f t="shared" ca="1" si="105"/>
        <v>2025.8100000000004</v>
      </c>
      <c r="R623" s="34" t="str">
        <f t="shared" ca="1" si="106"/>
        <v>买</v>
      </c>
      <c r="S623" s="4" t="str">
        <f t="shared" ca="1" si="107"/>
        <v/>
      </c>
      <c r="T623" s="3">
        <f ca="1">IF(R622="买",E623/E622-1,0)-IF(S623=1,计算结果!B$17,0)</f>
        <v>1.1396050155318305E-2</v>
      </c>
      <c r="U623" s="2">
        <f t="shared" ca="1" si="108"/>
        <v>4.5600276513881992</v>
      </c>
      <c r="V623" s="3">
        <f ca="1">1-U623/MAX(U$2:U623)</f>
        <v>6.0678720002608211E-3</v>
      </c>
      <c r="W623" s="35">
        <f t="shared" ca="1" si="109"/>
        <v>1059.7131818181815</v>
      </c>
    </row>
    <row r="624" spans="1:23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6">
        <v>128911220736</v>
      </c>
      <c r="G624" s="3">
        <f t="shared" si="99"/>
        <v>-3.8129741557114127E-2</v>
      </c>
      <c r="H624" s="3">
        <f>1-E624/MAX(E$2:E624)</f>
        <v>3.8129741557114127E-2</v>
      </c>
      <c r="I624" s="35">
        <f ca="1">IF(ROW()&gt;计算结果!B$18+1,AVERAGE(OFFSET(C624,0,0,-计算结果!B$18,3)),AVERAGE(OFFSET(C624,0,0,-ROW(),3)))</f>
        <v>3945.2677272727274</v>
      </c>
      <c r="J624" s="35">
        <f ca="1">IF(ROW()&gt;计算结果!B$18+1,MAX(OFFSET(C624,0,0,-计算结果!B$18,1)),MAX(OFFSET(C624,0,0,-ROW(),1)))</f>
        <v>4496.25</v>
      </c>
      <c r="K624" s="35">
        <f ca="1">IF(ROW()&gt;计算结果!B$18+1,MIN(OFFSET(D624,0,0,-计算结果!B$18,1)),MIN(OFFSET(D624,0,0,-ROW(),1)))</f>
        <v>3246.73</v>
      </c>
      <c r="L624" s="35">
        <f t="shared" ca="1" si="100"/>
        <v>4643.8054545454543</v>
      </c>
      <c r="M624" s="35">
        <f t="shared" ca="1" si="101"/>
        <v>5194.7877272727274</v>
      </c>
      <c r="N624" s="35">
        <f t="shared" ca="1" si="102"/>
        <v>5745.77</v>
      </c>
      <c r="O624" s="35">
        <f t="shared" ca="1" si="103"/>
        <v>3394.2854545454547</v>
      </c>
      <c r="P624" s="35">
        <f t="shared" ca="1" si="104"/>
        <v>2695.7477272727274</v>
      </c>
      <c r="Q624" s="35">
        <f t="shared" ca="1" si="105"/>
        <v>1997.21</v>
      </c>
      <c r="R624" s="34" t="str">
        <f t="shared" ca="1" si="106"/>
        <v>买</v>
      </c>
      <c r="S624" s="4" t="str">
        <f t="shared" ca="1" si="107"/>
        <v/>
      </c>
      <c r="T624" s="3">
        <f ca="1">IF(R623="买",E624/E623-1,0)-IF(S624=1,计算结果!B$17,0)</f>
        <v>-3.8129741557114127E-2</v>
      </c>
      <c r="U624" s="2">
        <f t="shared" ca="1" si="108"/>
        <v>4.3861549755474734</v>
      </c>
      <c r="V624" s="3">
        <f ca="1">1-U624/MAX(U$2:U624)</f>
        <v>4.3966247166203232E-2</v>
      </c>
      <c r="W624" s="35">
        <f t="shared" ca="1" si="109"/>
        <v>896.19454545454482</v>
      </c>
    </row>
    <row r="625" spans="1:23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6">
        <v>108357967872</v>
      </c>
      <c r="G625" s="3">
        <f t="shared" si="99"/>
        <v>3.396123510656146E-2</v>
      </c>
      <c r="H625" s="3">
        <f>1-E625/MAX(E$2:E625)</f>
        <v>5.4634395681261161E-3</v>
      </c>
      <c r="I625" s="35">
        <f ca="1">IF(ROW()&gt;计算结果!B$18+1,AVERAGE(OFFSET(C625,0,0,-计算结果!B$18,3)),AVERAGE(OFFSET(C625,0,0,-ROW(),3)))</f>
        <v>3957.3240151515156</v>
      </c>
      <c r="J625" s="35">
        <f ca="1">IF(ROW()&gt;计算结果!B$18+1,MAX(OFFSET(C625,0,0,-计算结果!B$18,1)),MAX(OFFSET(C625,0,0,-ROW(),1)))</f>
        <v>4496.25</v>
      </c>
      <c r="K625" s="35">
        <f ca="1">IF(ROW()&gt;计算结果!B$18+1,MIN(OFFSET(D625,0,0,-计算结果!B$18,1)),MIN(OFFSET(D625,0,0,-ROW(),1)))</f>
        <v>3246.73</v>
      </c>
      <c r="L625" s="35">
        <f t="shared" ca="1" si="100"/>
        <v>4667.9180303030316</v>
      </c>
      <c r="M625" s="35">
        <f t="shared" ca="1" si="101"/>
        <v>5206.8440151515169</v>
      </c>
      <c r="N625" s="35">
        <f t="shared" ca="1" si="102"/>
        <v>5745.77</v>
      </c>
      <c r="O625" s="35">
        <f t="shared" ca="1" si="103"/>
        <v>3418.3980303030312</v>
      </c>
      <c r="P625" s="35">
        <f t="shared" ca="1" si="104"/>
        <v>2707.8040151515156</v>
      </c>
      <c r="Q625" s="35">
        <f t="shared" ca="1" si="105"/>
        <v>1997.21</v>
      </c>
      <c r="R625" s="34" t="str">
        <f t="shared" ca="1" si="106"/>
        <v>买</v>
      </c>
      <c r="S625" s="4" t="str">
        <f t="shared" ca="1" si="107"/>
        <v/>
      </c>
      <c r="T625" s="3">
        <f ca="1">IF(R624="买",E625/E624-1,0)-IF(S625=1,计算结果!B$17,0)</f>
        <v>3.396123510656146E-2</v>
      </c>
      <c r="U625" s="2">
        <f t="shared" ca="1" si="108"/>
        <v>4.5351142158858551</v>
      </c>
      <c r="V625" s="3">
        <f ca="1">1-U625/MAX(U$2:U625)</f>
        <v>1.1498160116406475E-2</v>
      </c>
      <c r="W625" s="35">
        <f t="shared" ca="1" si="109"/>
        <v>1017.7919696969684</v>
      </c>
    </row>
    <row r="626" spans="1:23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6">
        <v>141287522304</v>
      </c>
      <c r="G626" s="3">
        <f t="shared" si="99"/>
        <v>3.6560652271431238E-2</v>
      </c>
      <c r="H626" s="3">
        <f>1-E626/MAX(E$2:E626)</f>
        <v>0</v>
      </c>
      <c r="I626" s="35">
        <f ca="1">IF(ROW()&gt;计算结果!B$18+1,AVERAGE(OFFSET(C626,0,0,-计算结果!B$18,3)),AVERAGE(OFFSET(C626,0,0,-ROW(),3)))</f>
        <v>3978.7841666666668</v>
      </c>
      <c r="J626" s="35">
        <f ca="1">IF(ROW()&gt;计算结果!B$18+1,MAX(OFFSET(C626,0,0,-计算结果!B$18,1)),MAX(OFFSET(C626,0,0,-ROW(),1)))</f>
        <v>4599.25</v>
      </c>
      <c r="K626" s="35">
        <f ca="1">IF(ROW()&gt;计算结果!B$18+1,MIN(OFFSET(D626,0,0,-计算结果!B$18,1)),MIN(OFFSET(D626,0,0,-ROW(),1)))</f>
        <v>3246.73</v>
      </c>
      <c r="L626" s="35">
        <f t="shared" ca="1" si="100"/>
        <v>4710.8383333333331</v>
      </c>
      <c r="M626" s="35">
        <f t="shared" ca="1" si="101"/>
        <v>5331.3041666666668</v>
      </c>
      <c r="N626" s="35">
        <f t="shared" ca="1" si="102"/>
        <v>5951.77</v>
      </c>
      <c r="O626" s="35">
        <f t="shared" ca="1" si="103"/>
        <v>3358.3183333333336</v>
      </c>
      <c r="P626" s="35">
        <f t="shared" ca="1" si="104"/>
        <v>2626.2641666666668</v>
      </c>
      <c r="Q626" s="35">
        <f t="shared" ca="1" si="105"/>
        <v>1894.21</v>
      </c>
      <c r="R626" s="34" t="str">
        <f t="shared" ca="1" si="106"/>
        <v>买</v>
      </c>
      <c r="S626" s="4" t="str">
        <f t="shared" ca="1" si="107"/>
        <v/>
      </c>
      <c r="T626" s="3">
        <f ca="1">IF(R625="买",E626/E625-1,0)-IF(S626=1,计算结果!B$17,0)</f>
        <v>3.6560652271431238E-2</v>
      </c>
      <c r="U626" s="2">
        <f t="shared" ca="1" si="108"/>
        <v>4.7009209497440825</v>
      </c>
      <c r="V626" s="3">
        <f ca="1">1-U626/MAX(U$2:U626)</f>
        <v>0</v>
      </c>
      <c r="W626" s="35">
        <f t="shared" ca="1" si="109"/>
        <v>1240.0616666666665</v>
      </c>
    </row>
    <row r="627" spans="1:23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6">
        <v>136599019520</v>
      </c>
      <c r="G627" s="3">
        <f t="shared" si="99"/>
        <v>2.2964609275440306E-2</v>
      </c>
      <c r="H627" s="3">
        <f>1-E627/MAX(E$2:E627)</f>
        <v>0</v>
      </c>
      <c r="I627" s="35">
        <f ca="1">IF(ROW()&gt;计算结果!B$18+1,AVERAGE(OFFSET(C627,0,0,-计算结果!B$18,3)),AVERAGE(OFFSET(C627,0,0,-ROW(),3)))</f>
        <v>4005.414090909092</v>
      </c>
      <c r="J627" s="35">
        <f ca="1">IF(ROW()&gt;计算结果!B$18+1,MAX(OFFSET(C627,0,0,-计算结果!B$18,1)),MAX(OFFSET(C627,0,0,-ROW(),1)))</f>
        <v>4704.1899999999996</v>
      </c>
      <c r="K627" s="35">
        <f ca="1">IF(ROW()&gt;计算结果!B$18+1,MIN(OFFSET(D627,0,0,-计算结果!B$18,1)),MIN(OFFSET(D627,0,0,-ROW(),1)))</f>
        <v>3475.27</v>
      </c>
      <c r="L627" s="35">
        <f t="shared" ca="1" si="100"/>
        <v>4535.5581818181836</v>
      </c>
      <c r="M627" s="35">
        <f t="shared" ca="1" si="101"/>
        <v>5234.3340909090912</v>
      </c>
      <c r="N627" s="35">
        <f t="shared" ca="1" si="102"/>
        <v>5933.1099999999988</v>
      </c>
      <c r="O627" s="35">
        <f t="shared" ca="1" si="103"/>
        <v>3306.6381818181844</v>
      </c>
      <c r="P627" s="35">
        <f t="shared" ca="1" si="104"/>
        <v>2776.4940909090924</v>
      </c>
      <c r="Q627" s="35">
        <f t="shared" ca="1" si="105"/>
        <v>2246.3500000000004</v>
      </c>
      <c r="R627" s="34" t="str">
        <f t="shared" ca="1" si="106"/>
        <v>买</v>
      </c>
      <c r="S627" s="4" t="str">
        <f t="shared" ca="1" si="107"/>
        <v/>
      </c>
      <c r="T627" s="3">
        <f ca="1">IF(R626="买",E627/E626-1,0)-IF(S627=1,计算结果!B$17,0)</f>
        <v>2.2964609275440306E-2</v>
      </c>
      <c r="U627" s="2">
        <f t="shared" ca="1" si="108"/>
        <v>4.808875762589687</v>
      </c>
      <c r="V627" s="3">
        <f ca="1">1-U627/MAX(U$2:U627)</f>
        <v>0</v>
      </c>
      <c r="W627" s="35">
        <f t="shared" ca="1" si="109"/>
        <v>1397.3418181818151</v>
      </c>
    </row>
    <row r="628" spans="1:23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6">
        <v>154638123008</v>
      </c>
      <c r="G628" s="3">
        <f t="shared" si="99"/>
        <v>4.3728927418911212E-3</v>
      </c>
      <c r="H628" s="3">
        <f>1-E628/MAX(E$2:E628)</f>
        <v>0</v>
      </c>
      <c r="I628" s="35">
        <f ca="1">IF(ROW()&gt;计算结果!B$18+1,AVERAGE(OFFSET(C628,0,0,-计算结果!B$18,3)),AVERAGE(OFFSET(C628,0,0,-ROW(),3)))</f>
        <v>4029.5818939393953</v>
      </c>
      <c r="J628" s="35">
        <f ca="1">IF(ROW()&gt;计算结果!B$18+1,MAX(OFFSET(C628,0,0,-计算结果!B$18,1)),MAX(OFFSET(C628,0,0,-ROW(),1)))</f>
        <v>4771.58</v>
      </c>
      <c r="K628" s="35">
        <f ca="1">IF(ROW()&gt;计算结果!B$18+1,MIN(OFFSET(D628,0,0,-计算结果!B$18,1)),MIN(OFFSET(D628,0,0,-ROW(),1)))</f>
        <v>3475.27</v>
      </c>
      <c r="L628" s="35">
        <f t="shared" ca="1" si="100"/>
        <v>4583.893787878791</v>
      </c>
      <c r="M628" s="35">
        <f t="shared" ca="1" si="101"/>
        <v>5325.8918939393952</v>
      </c>
      <c r="N628" s="35">
        <f t="shared" ca="1" si="102"/>
        <v>6067.8899999999994</v>
      </c>
      <c r="O628" s="35">
        <f t="shared" ca="1" si="103"/>
        <v>3287.5837878787906</v>
      </c>
      <c r="P628" s="35">
        <f t="shared" ca="1" si="104"/>
        <v>2733.2718939393953</v>
      </c>
      <c r="Q628" s="35">
        <f t="shared" ca="1" si="105"/>
        <v>2178.96</v>
      </c>
      <c r="R628" s="34" t="str">
        <f t="shared" ca="1" si="106"/>
        <v>买</v>
      </c>
      <c r="S628" s="4" t="str">
        <f t="shared" ca="1" si="107"/>
        <v/>
      </c>
      <c r="T628" s="3">
        <f ca="1">IF(R627="买",E628/E627-1,0)-IF(S628=1,计算结果!B$17,0)</f>
        <v>4.3728927418911212E-3</v>
      </c>
      <c r="U628" s="2">
        <f t="shared" ca="1" si="108"/>
        <v>4.8299044605085717</v>
      </c>
      <c r="V628" s="3">
        <f ca="1">1-U628/MAX(U$2:U628)</f>
        <v>0</v>
      </c>
      <c r="W628" s="35">
        <f t="shared" ca="1" si="109"/>
        <v>1436.9662121212095</v>
      </c>
    </row>
    <row r="629" spans="1:23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6">
        <v>135476625408</v>
      </c>
      <c r="G629" s="3">
        <f t="shared" si="99"/>
        <v>-1.1950344477251851E-2</v>
      </c>
      <c r="H629" s="3">
        <f>1-E629/MAX(E$2:E629)</f>
        <v>1.1950344477251851E-2</v>
      </c>
      <c r="I629" s="35">
        <f ca="1">IF(ROW()&gt;计算结果!B$18+1,AVERAGE(OFFSET(C629,0,0,-计算结果!B$18,3)),AVERAGE(OFFSET(C629,0,0,-ROW(),3)))</f>
        <v>4050.0355303030306</v>
      </c>
      <c r="J629" s="35">
        <f ca="1">IF(ROW()&gt;计算结果!B$18+1,MAX(OFFSET(C629,0,0,-计算结果!B$18,1)),MAX(OFFSET(C629,0,0,-ROW(),1)))</f>
        <v>4771.58</v>
      </c>
      <c r="K629" s="35">
        <f ca="1">IF(ROW()&gt;计算结果!B$18+1,MIN(OFFSET(D629,0,0,-计算结果!B$18,1)),MIN(OFFSET(D629,0,0,-ROW(),1)))</f>
        <v>3475.27</v>
      </c>
      <c r="L629" s="35">
        <f t="shared" ca="1" si="100"/>
        <v>4624.8010606060616</v>
      </c>
      <c r="M629" s="35">
        <f t="shared" ca="1" si="101"/>
        <v>5346.3455303030296</v>
      </c>
      <c r="N629" s="35">
        <f t="shared" ca="1" si="102"/>
        <v>6067.8899999999994</v>
      </c>
      <c r="O629" s="35">
        <f t="shared" ca="1" si="103"/>
        <v>3328.4910606060612</v>
      </c>
      <c r="P629" s="35">
        <f t="shared" ca="1" si="104"/>
        <v>2753.7255303030306</v>
      </c>
      <c r="Q629" s="35">
        <f t="shared" ca="1" si="105"/>
        <v>2178.96</v>
      </c>
      <c r="R629" s="34" t="str">
        <f t="shared" ca="1" si="106"/>
        <v>买</v>
      </c>
      <c r="S629" s="4" t="str">
        <f t="shared" ca="1" si="107"/>
        <v/>
      </c>
      <c r="T629" s="3">
        <f ca="1">IF(R628="买",E629/E628-1,0)-IF(S629=1,计算结果!B$17,0)</f>
        <v>-1.1950344477251851E-2</v>
      </c>
      <c r="U629" s="2">
        <f t="shared" ca="1" si="108"/>
        <v>4.7721854384132794</v>
      </c>
      <c r="V629" s="3">
        <f ca="1">1-U629/MAX(U$2:U629)</f>
        <v>1.195034447725174E-2</v>
      </c>
      <c r="W629" s="35">
        <f t="shared" ca="1" si="109"/>
        <v>1339.598939393939</v>
      </c>
    </row>
    <row r="630" spans="1:23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6">
        <v>117191335936</v>
      </c>
      <c r="G630" s="3">
        <f t="shared" si="99"/>
        <v>2.3392865176121269E-2</v>
      </c>
      <c r="H630" s="3">
        <f>1-E630/MAX(E$2:E630)</f>
        <v>0</v>
      </c>
      <c r="I630" s="35">
        <f ca="1">IF(ROW()&gt;计算结果!B$18+1,AVERAGE(OFFSET(C630,0,0,-计算结果!B$18,3)),AVERAGE(OFFSET(C630,0,0,-ROW(),3)))</f>
        <v>4070.9021969696978</v>
      </c>
      <c r="J630" s="35">
        <f ca="1">IF(ROW()&gt;计算结果!B$18+1,MAX(OFFSET(C630,0,0,-计算结果!B$18,1)),MAX(OFFSET(C630,0,0,-ROW(),1)))</f>
        <v>4779.1400000000003</v>
      </c>
      <c r="K630" s="35">
        <f ca="1">IF(ROW()&gt;计算结果!B$18+1,MIN(OFFSET(D630,0,0,-计算结果!B$18,1)),MIN(OFFSET(D630,0,0,-ROW(),1)))</f>
        <v>3475.27</v>
      </c>
      <c r="L630" s="35">
        <f t="shared" ca="1" si="100"/>
        <v>4666.5343939393952</v>
      </c>
      <c r="M630" s="35">
        <f t="shared" ca="1" si="101"/>
        <v>5374.7721969696977</v>
      </c>
      <c r="N630" s="35">
        <f t="shared" ca="1" si="102"/>
        <v>6083.01</v>
      </c>
      <c r="O630" s="35">
        <f t="shared" ca="1" si="103"/>
        <v>3362.6643939393953</v>
      </c>
      <c r="P630" s="35">
        <f t="shared" ca="1" si="104"/>
        <v>2767.0321969696975</v>
      </c>
      <c r="Q630" s="35">
        <f t="shared" ca="1" si="105"/>
        <v>2171.3999999999996</v>
      </c>
      <c r="R630" s="34" t="str">
        <f t="shared" ca="1" si="106"/>
        <v>买</v>
      </c>
      <c r="S630" s="4" t="str">
        <f t="shared" ca="1" si="107"/>
        <v/>
      </c>
      <c r="T630" s="3">
        <f ca="1">IF(R629="买",E630/E629-1,0)-IF(S630=1,计算结果!B$17,0)</f>
        <v>2.3392865176121269E-2</v>
      </c>
      <c r="U630" s="2">
        <f t="shared" ca="1" si="108"/>
        <v>4.8838205289695305</v>
      </c>
      <c r="V630" s="3">
        <f ca="1">1-U630/MAX(U$2:U630)</f>
        <v>0</v>
      </c>
      <c r="W630" s="35">
        <f t="shared" ca="1" si="109"/>
        <v>1414.6256060606047</v>
      </c>
    </row>
    <row r="631" spans="1:23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6">
        <v>123598266368</v>
      </c>
      <c r="G631" s="3">
        <f t="shared" si="99"/>
        <v>-1.059387225812114E-2</v>
      </c>
      <c r="H631" s="3">
        <f>1-E631/MAX(E$2:E631)</f>
        <v>1.059387225812114E-2</v>
      </c>
      <c r="I631" s="35">
        <f ca="1">IF(ROW()&gt;计算结果!B$18+1,AVERAGE(OFFSET(C631,0,0,-计算结果!B$18,3)),AVERAGE(OFFSET(C631,0,0,-ROW(),3)))</f>
        <v>4089.0040909090931</v>
      </c>
      <c r="J631" s="35">
        <f ca="1">IF(ROW()&gt;计算结果!B$18+1,MAX(OFFSET(C631,0,0,-计算结果!B$18,1)),MAX(OFFSET(C631,0,0,-ROW(),1)))</f>
        <v>4779.1400000000003</v>
      </c>
      <c r="K631" s="35">
        <f ca="1">IF(ROW()&gt;计算结果!B$18+1,MIN(OFFSET(D631,0,0,-计算结果!B$18,1)),MIN(OFFSET(D631,0,0,-ROW(),1)))</f>
        <v>3475.27</v>
      </c>
      <c r="L631" s="35">
        <f t="shared" ca="1" si="100"/>
        <v>4702.7381818181857</v>
      </c>
      <c r="M631" s="35">
        <f t="shared" ca="1" si="101"/>
        <v>5392.874090909092</v>
      </c>
      <c r="N631" s="35">
        <f t="shared" ca="1" si="102"/>
        <v>6083.01</v>
      </c>
      <c r="O631" s="35">
        <f t="shared" ca="1" si="103"/>
        <v>3398.8681818181858</v>
      </c>
      <c r="P631" s="35">
        <f t="shared" ca="1" si="104"/>
        <v>2785.1340909090927</v>
      </c>
      <c r="Q631" s="35">
        <f t="shared" ca="1" si="105"/>
        <v>2171.3999999999996</v>
      </c>
      <c r="R631" s="34" t="str">
        <f t="shared" ca="1" si="106"/>
        <v>买</v>
      </c>
      <c r="S631" s="4" t="str">
        <f t="shared" ca="1" si="107"/>
        <v/>
      </c>
      <c r="T631" s="3">
        <f ca="1">IF(R630="买",E631/E630-1,0)-IF(S631=1,计算结果!B$17,0)</f>
        <v>-1.059387225812114E-2</v>
      </c>
      <c r="U631" s="2">
        <f t="shared" ca="1" si="108"/>
        <v>4.8320819581540375</v>
      </c>
      <c r="V631" s="3">
        <f ca="1">1-U631/MAX(U$2:U631)</f>
        <v>1.059387225812114E-2</v>
      </c>
      <c r="W631" s="35">
        <f t="shared" ca="1" si="109"/>
        <v>1327.8118181818145</v>
      </c>
    </row>
    <row r="632" spans="1:23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6">
        <v>137189539840</v>
      </c>
      <c r="G632" s="3">
        <f t="shared" si="99"/>
        <v>-1.1614917870472752E-3</v>
      </c>
      <c r="H632" s="3">
        <f>1-E632/MAX(E$2:E632)</f>
        <v>1.1743059349547669E-2</v>
      </c>
      <c r="I632" s="35">
        <f ca="1">IF(ROW()&gt;计算结果!B$18+1,AVERAGE(OFFSET(C632,0,0,-计算结果!B$18,3)),AVERAGE(OFFSET(C632,0,0,-ROW(),3)))</f>
        <v>4106.011590909091</v>
      </c>
      <c r="J632" s="35">
        <f ca="1">IF(ROW()&gt;计算结果!B$18+1,MAX(OFFSET(C632,0,0,-计算结果!B$18,1)),MAX(OFFSET(C632,0,0,-ROW(),1)))</f>
        <v>4779.1400000000003</v>
      </c>
      <c r="K632" s="35">
        <f ca="1">IF(ROW()&gt;计算结果!B$18+1,MIN(OFFSET(D632,0,0,-计算结果!B$18,1)),MIN(OFFSET(D632,0,0,-ROW(),1)))</f>
        <v>3475.27</v>
      </c>
      <c r="L632" s="35">
        <f t="shared" ca="1" si="100"/>
        <v>4736.7531818181815</v>
      </c>
      <c r="M632" s="35">
        <f t="shared" ca="1" si="101"/>
        <v>5409.8815909090918</v>
      </c>
      <c r="N632" s="35">
        <f t="shared" ca="1" si="102"/>
        <v>6083.01</v>
      </c>
      <c r="O632" s="35">
        <f t="shared" ca="1" si="103"/>
        <v>3432.8831818181816</v>
      </c>
      <c r="P632" s="35">
        <f t="shared" ca="1" si="104"/>
        <v>2802.1415909090906</v>
      </c>
      <c r="Q632" s="35">
        <f t="shared" ca="1" si="105"/>
        <v>2171.3999999999996</v>
      </c>
      <c r="R632" s="34" t="str">
        <f t="shared" ca="1" si="106"/>
        <v>买</v>
      </c>
      <c r="S632" s="4" t="str">
        <f t="shared" ca="1" si="107"/>
        <v/>
      </c>
      <c r="T632" s="3">
        <f ca="1">IF(R631="买",E632/E631-1,0)-IF(S632=1,计算结果!B$17,0)</f>
        <v>-1.1614917870472752E-3</v>
      </c>
      <c r="U632" s="2">
        <f t="shared" ca="1" si="108"/>
        <v>4.8264695346453026</v>
      </c>
      <c r="V632" s="3">
        <f ca="1">1-U632/MAX(U$2:U632)</f>
        <v>1.1743059349547558E-2</v>
      </c>
      <c r="W632" s="35">
        <f t="shared" ca="1" si="109"/>
        <v>1288.306818181818</v>
      </c>
    </row>
    <row r="633" spans="1:23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6">
        <v>105536839680</v>
      </c>
      <c r="G633" s="3">
        <f t="shared" si="99"/>
        <v>1.5754502572444595E-2</v>
      </c>
      <c r="H633" s="3">
        <f>1-E633/MAX(E$2:E633)</f>
        <v>0</v>
      </c>
      <c r="I633" s="35">
        <f ca="1">IF(ROW()&gt;计算结果!B$18+1,AVERAGE(OFFSET(C633,0,0,-计算结果!B$18,3)),AVERAGE(OFFSET(C633,0,0,-ROW(),3)))</f>
        <v>4120.9687878787881</v>
      </c>
      <c r="J633" s="35">
        <f ca="1">IF(ROW()&gt;计算结果!B$18+1,MAX(OFFSET(C633,0,0,-计算结果!B$18,1)),MAX(OFFSET(C633,0,0,-ROW(),1)))</f>
        <v>4803.57</v>
      </c>
      <c r="K633" s="35">
        <f ca="1">IF(ROW()&gt;计算结果!B$18+1,MIN(OFFSET(D633,0,0,-计算结果!B$18,1)),MIN(OFFSET(D633,0,0,-ROW(),1)))</f>
        <v>3475.27</v>
      </c>
      <c r="L633" s="35">
        <f t="shared" ca="1" si="100"/>
        <v>4766.6675757575758</v>
      </c>
      <c r="M633" s="35">
        <f t="shared" ca="1" si="101"/>
        <v>5449.2687878787874</v>
      </c>
      <c r="N633" s="35">
        <f t="shared" ca="1" si="102"/>
        <v>6131.869999999999</v>
      </c>
      <c r="O633" s="35">
        <f t="shared" ca="1" si="103"/>
        <v>3438.3675757575766</v>
      </c>
      <c r="P633" s="35">
        <f t="shared" ca="1" si="104"/>
        <v>2792.6687878787884</v>
      </c>
      <c r="Q633" s="35">
        <f t="shared" ca="1" si="105"/>
        <v>2146.9700000000003</v>
      </c>
      <c r="R633" s="34" t="str">
        <f t="shared" ca="1" si="106"/>
        <v>买</v>
      </c>
      <c r="S633" s="4" t="str">
        <f t="shared" ca="1" si="107"/>
        <v/>
      </c>
      <c r="T633" s="3">
        <f ca="1">IF(R632="买",E633/E632-1,0)-IF(S633=1,计算结果!B$17,0)</f>
        <v>1.5754502572444595E-2</v>
      </c>
      <c r="U633" s="2">
        <f t="shared" ca="1" si="108"/>
        <v>4.9025081613446977</v>
      </c>
      <c r="V633" s="3">
        <f ca="1">1-U633/MAX(U$2:U633)</f>
        <v>0</v>
      </c>
      <c r="W633" s="35">
        <f t="shared" ca="1" si="109"/>
        <v>1357.2024242424231</v>
      </c>
    </row>
    <row r="634" spans="1:23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6">
        <v>109902913536</v>
      </c>
      <c r="G634" s="3">
        <f t="shared" si="99"/>
        <v>6.6311199711410751E-4</v>
      </c>
      <c r="H634" s="3">
        <f>1-E634/MAX(E$2:E634)</f>
        <v>0</v>
      </c>
      <c r="I634" s="35">
        <f ca="1">IF(ROW()&gt;计算结果!B$18+1,AVERAGE(OFFSET(C634,0,0,-计算结果!B$18,3)),AVERAGE(OFFSET(C634,0,0,-ROW(),3)))</f>
        <v>4136.8984090909098</v>
      </c>
      <c r="J634" s="35">
        <f ca="1">IF(ROW()&gt;计算结果!B$18+1,MAX(OFFSET(C634,0,0,-计算结果!B$18,1)),MAX(OFFSET(C634,0,0,-ROW(),1)))</f>
        <v>4836.59</v>
      </c>
      <c r="K634" s="35">
        <f ca="1">IF(ROW()&gt;计算结果!B$18+1,MIN(OFFSET(D634,0,0,-计算结果!B$18,1)),MIN(OFFSET(D634,0,0,-ROW(),1)))</f>
        <v>3475.27</v>
      </c>
      <c r="L634" s="35">
        <f t="shared" ca="1" si="100"/>
        <v>4798.5268181818192</v>
      </c>
      <c r="M634" s="35">
        <f t="shared" ca="1" si="101"/>
        <v>5498.2184090909104</v>
      </c>
      <c r="N634" s="35">
        <f t="shared" ca="1" si="102"/>
        <v>6197.91</v>
      </c>
      <c r="O634" s="35">
        <f t="shared" ca="1" si="103"/>
        <v>3437.2068181818195</v>
      </c>
      <c r="P634" s="35">
        <f t="shared" ca="1" si="104"/>
        <v>2775.5784090909096</v>
      </c>
      <c r="Q634" s="35">
        <f t="shared" ca="1" si="105"/>
        <v>2113.9499999999998</v>
      </c>
      <c r="R634" s="34" t="str">
        <f t="shared" ca="1" si="106"/>
        <v>买</v>
      </c>
      <c r="S634" s="4" t="str">
        <f t="shared" ca="1" si="107"/>
        <v/>
      </c>
      <c r="T634" s="3">
        <f ca="1">IF(R633="买",E634/E633-1,0)-IF(S634=1,计算结果!B$17,0)</f>
        <v>6.6311199711410751E-4</v>
      </c>
      <c r="U634" s="2">
        <f t="shared" ca="1" si="108"/>
        <v>4.905759073322435</v>
      </c>
      <c r="V634" s="3">
        <f ca="1">1-U634/MAX(U$2:U634)</f>
        <v>0</v>
      </c>
      <c r="W634" s="35">
        <f t="shared" ca="1" si="109"/>
        <v>1361.5431818181805</v>
      </c>
    </row>
    <row r="635" spans="1:23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6">
        <v>110214701056</v>
      </c>
      <c r="G635" s="3">
        <f t="shared" si="99"/>
        <v>-1.6006251628028267E-2</v>
      </c>
      <c r="H635" s="3">
        <f>1-E635/MAX(E$2:E635)</f>
        <v>1.6006251628028267E-2</v>
      </c>
      <c r="I635" s="35">
        <f ca="1">IF(ROW()&gt;计算结果!B$18+1,AVERAGE(OFFSET(C635,0,0,-计算结果!B$18,3)),AVERAGE(OFFSET(C635,0,0,-ROW(),3)))</f>
        <v>4151.443181818182</v>
      </c>
      <c r="J635" s="35">
        <f ca="1">IF(ROW()&gt;计算结果!B$18+1,MAX(OFFSET(C635,0,0,-计算结果!B$18,1)),MAX(OFFSET(C635,0,0,-ROW(),1)))</f>
        <v>4836.59</v>
      </c>
      <c r="K635" s="35">
        <f ca="1">IF(ROW()&gt;计算结果!B$18+1,MIN(OFFSET(D635,0,0,-计算结果!B$18,1)),MIN(OFFSET(D635,0,0,-ROW(),1)))</f>
        <v>3475.27</v>
      </c>
      <c r="L635" s="35">
        <f t="shared" ca="1" si="100"/>
        <v>4827.6163636363635</v>
      </c>
      <c r="M635" s="35">
        <f t="shared" ca="1" si="101"/>
        <v>5512.7631818181817</v>
      </c>
      <c r="N635" s="35">
        <f t="shared" ca="1" si="102"/>
        <v>6197.91</v>
      </c>
      <c r="O635" s="35">
        <f t="shared" ca="1" si="103"/>
        <v>3466.2963636363638</v>
      </c>
      <c r="P635" s="35">
        <f t="shared" ca="1" si="104"/>
        <v>2790.1231818181818</v>
      </c>
      <c r="Q635" s="35">
        <f t="shared" ca="1" si="105"/>
        <v>2113.9499999999998</v>
      </c>
      <c r="R635" s="34" t="str">
        <f t="shared" ca="1" si="106"/>
        <v>买</v>
      </c>
      <c r="S635" s="4" t="str">
        <f t="shared" ca="1" si="107"/>
        <v/>
      </c>
      <c r="T635" s="3">
        <f ca="1">IF(R634="买",E635/E634-1,0)-IF(S635=1,计算结果!B$17,0)</f>
        <v>-1.6006251628028267E-2</v>
      </c>
      <c r="U635" s="2">
        <f t="shared" ca="1" si="108"/>
        <v>4.8272362591683535</v>
      </c>
      <c r="V635" s="3">
        <f ca="1">1-U635/MAX(U$2:U635)</f>
        <v>1.6006251628028267E-2</v>
      </c>
      <c r="W635" s="35">
        <f t="shared" ca="1" si="109"/>
        <v>1255.6436363636358</v>
      </c>
    </row>
    <row r="636" spans="1:23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6">
        <v>111565217792</v>
      </c>
      <c r="G636" s="3">
        <f t="shared" si="99"/>
        <v>-2.0195089306513814E-2</v>
      </c>
      <c r="H636" s="3">
        <f>1-E636/MAX(E$2:E636)</f>
        <v>3.5878093253451482E-2</v>
      </c>
      <c r="I636" s="35">
        <f ca="1">IF(ROW()&gt;计算结果!B$18+1,AVERAGE(OFFSET(C636,0,0,-计算结果!B$18,3)),AVERAGE(OFFSET(C636,0,0,-ROW(),3)))</f>
        <v>4161.8021212121212</v>
      </c>
      <c r="J636" s="35">
        <f ca="1">IF(ROW()&gt;计算结果!B$18+1,MAX(OFFSET(C636,0,0,-计算结果!B$18,1)),MAX(OFFSET(C636,0,0,-ROW(),1)))</f>
        <v>4836.59</v>
      </c>
      <c r="K636" s="35">
        <f ca="1">IF(ROW()&gt;计算结果!B$18+1,MIN(OFFSET(D636,0,0,-计算结果!B$18,1)),MIN(OFFSET(D636,0,0,-ROW(),1)))</f>
        <v>3475.27</v>
      </c>
      <c r="L636" s="35">
        <f t="shared" ca="1" si="100"/>
        <v>4848.3342424242419</v>
      </c>
      <c r="M636" s="35">
        <f t="shared" ca="1" si="101"/>
        <v>5523.12212121212</v>
      </c>
      <c r="N636" s="35">
        <f t="shared" ca="1" si="102"/>
        <v>6197.91</v>
      </c>
      <c r="O636" s="35">
        <f t="shared" ca="1" si="103"/>
        <v>3487.0142424242422</v>
      </c>
      <c r="P636" s="35">
        <f t="shared" ca="1" si="104"/>
        <v>2800.482121212121</v>
      </c>
      <c r="Q636" s="35">
        <f t="shared" ca="1" si="105"/>
        <v>2113.9499999999998</v>
      </c>
      <c r="R636" s="34" t="str">
        <f t="shared" ca="1" si="106"/>
        <v>买</v>
      </c>
      <c r="S636" s="4" t="str">
        <f t="shared" ca="1" si="107"/>
        <v/>
      </c>
      <c r="T636" s="3">
        <f ca="1">IF(R635="买",E636/E635-1,0)-IF(S636=1,计算结果!B$17,0)</f>
        <v>-2.0195089306513814E-2</v>
      </c>
      <c r="U636" s="2">
        <f t="shared" ca="1" si="108"/>
        <v>4.7297497918108071</v>
      </c>
      <c r="V636" s="3">
        <f ca="1">1-U636/MAX(U$2:U636)</f>
        <v>3.5878093253451482E-2</v>
      </c>
      <c r="W636" s="35">
        <f t="shared" ca="1" si="109"/>
        <v>1139.5657575757577</v>
      </c>
    </row>
    <row r="637" spans="1:23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6">
        <v>119259348992</v>
      </c>
      <c r="G637" s="3">
        <f t="shared" si="99"/>
        <v>5.5948454365859934E-2</v>
      </c>
      <c r="H637" s="3">
        <f>1-E637/MAX(E$2:E637)</f>
        <v>0</v>
      </c>
      <c r="I637" s="35">
        <f ca="1">IF(ROW()&gt;计算结果!B$18+1,AVERAGE(OFFSET(C637,0,0,-计算结果!B$18,3)),AVERAGE(OFFSET(C637,0,0,-ROW(),3)))</f>
        <v>4175.6251515151525</v>
      </c>
      <c r="J637" s="35">
        <f ca="1">IF(ROW()&gt;计算结果!B$18+1,MAX(OFFSET(C637,0,0,-计算结果!B$18,1)),MAX(OFFSET(C637,0,0,-ROW(),1)))</f>
        <v>4885.83</v>
      </c>
      <c r="K637" s="35">
        <f ca="1">IF(ROW()&gt;计算结果!B$18+1,MIN(OFFSET(D637,0,0,-计算结果!B$18,1)),MIN(OFFSET(D637,0,0,-ROW(),1)))</f>
        <v>3475.27</v>
      </c>
      <c r="L637" s="35">
        <f t="shared" ca="1" si="100"/>
        <v>4875.9803030303046</v>
      </c>
      <c r="M637" s="35">
        <f t="shared" ca="1" si="101"/>
        <v>5586.185151515152</v>
      </c>
      <c r="N637" s="35">
        <f t="shared" ca="1" si="102"/>
        <v>6296.3899999999994</v>
      </c>
      <c r="O637" s="35">
        <f t="shared" ca="1" si="103"/>
        <v>3465.4203030303051</v>
      </c>
      <c r="P637" s="35">
        <f t="shared" ca="1" si="104"/>
        <v>2765.0651515151526</v>
      </c>
      <c r="Q637" s="35">
        <f t="shared" ca="1" si="105"/>
        <v>2064.71</v>
      </c>
      <c r="R637" s="34" t="str">
        <f t="shared" ca="1" si="106"/>
        <v>买</v>
      </c>
      <c r="S637" s="4" t="str">
        <f t="shared" ca="1" si="107"/>
        <v/>
      </c>
      <c r="T637" s="3">
        <f ca="1">IF(R636="买",E637/E636-1,0)-IF(S637=1,计算结果!B$17,0)</f>
        <v>5.5948454365859934E-2</v>
      </c>
      <c r="U637" s="2">
        <f t="shared" ca="1" si="108"/>
        <v>4.99437198219987</v>
      </c>
      <c r="V637" s="3">
        <f ca="1">1-U637/MAX(U$2:U637)</f>
        <v>0</v>
      </c>
      <c r="W637" s="35">
        <f t="shared" ca="1" si="109"/>
        <v>1420.0096969696951</v>
      </c>
    </row>
    <row r="638" spans="1:23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6">
        <v>132902404096</v>
      </c>
      <c r="G638" s="3">
        <f t="shared" si="99"/>
        <v>1.786536701989383E-2</v>
      </c>
      <c r="H638" s="3">
        <f>1-E638/MAX(E$2:E638)</f>
        <v>0</v>
      </c>
      <c r="I638" s="35">
        <f ca="1">IF(ROW()&gt;计算结果!B$18+1,AVERAGE(OFFSET(C638,0,0,-计算结果!B$18,3)),AVERAGE(OFFSET(C638,0,0,-ROW(),3)))</f>
        <v>4192.973257575758</v>
      </c>
      <c r="J638" s="35">
        <f ca="1">IF(ROW()&gt;计算结果!B$18+1,MAX(OFFSET(C638,0,0,-计算结果!B$18,1)),MAX(OFFSET(C638,0,0,-ROW(),1)))</f>
        <v>4995.53</v>
      </c>
      <c r="K638" s="35">
        <f ca="1">IF(ROW()&gt;计算结果!B$18+1,MIN(OFFSET(D638,0,0,-计算结果!B$18,1)),MIN(OFFSET(D638,0,0,-ROW(),1)))</f>
        <v>3475.27</v>
      </c>
      <c r="L638" s="35">
        <f t="shared" ca="1" si="100"/>
        <v>4910.6765151515156</v>
      </c>
      <c r="M638" s="35">
        <f t="shared" ca="1" si="101"/>
        <v>5713.2332575757573</v>
      </c>
      <c r="N638" s="35">
        <f t="shared" ca="1" si="102"/>
        <v>6515.7899999999991</v>
      </c>
      <c r="O638" s="35">
        <f t="shared" ca="1" si="103"/>
        <v>3390.4165151515163</v>
      </c>
      <c r="P638" s="35">
        <f t="shared" ca="1" si="104"/>
        <v>2672.7132575757582</v>
      </c>
      <c r="Q638" s="35">
        <f t="shared" ca="1" si="105"/>
        <v>1955.0100000000002</v>
      </c>
      <c r="R638" s="34" t="str">
        <f t="shared" ca="1" si="106"/>
        <v>买</v>
      </c>
      <c r="S638" s="4" t="str">
        <f t="shared" ca="1" si="107"/>
        <v/>
      </c>
      <c r="T638" s="3">
        <f ca="1">IF(R637="买",E638/E637-1,0)-IF(S638=1,计算结果!B$17,0)</f>
        <v>1.786536701989383E-2</v>
      </c>
      <c r="U638" s="2">
        <f t="shared" ca="1" si="108"/>
        <v>5.0835982706957452</v>
      </c>
      <c r="V638" s="3">
        <f ca="1">1-U638/MAX(U$2:U638)</f>
        <v>0</v>
      </c>
      <c r="W638" s="35">
        <f t="shared" ca="1" si="109"/>
        <v>1582.2934848484838</v>
      </c>
    </row>
    <row r="639" spans="1:23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6">
        <v>138722279424</v>
      </c>
      <c r="G639" s="3">
        <f t="shared" si="99"/>
        <v>1.5882687709518395E-2</v>
      </c>
      <c r="H639" s="3">
        <f>1-E639/MAX(E$2:E639)</f>
        <v>0</v>
      </c>
      <c r="I639" s="35">
        <f ca="1">IF(ROW()&gt;计算结果!B$18+1,AVERAGE(OFFSET(C639,0,0,-计算结果!B$18,3)),AVERAGE(OFFSET(C639,0,0,-ROW(),3)))</f>
        <v>4211.8945454545465</v>
      </c>
      <c r="J639" s="35">
        <f ca="1">IF(ROW()&gt;计算结果!B$18+1,MAX(OFFSET(C639,0,0,-计算结果!B$18,1)),MAX(OFFSET(C639,0,0,-ROW(),1)))</f>
        <v>5075.8900000000003</v>
      </c>
      <c r="K639" s="35">
        <f ca="1">IF(ROW()&gt;计算结果!B$18+1,MIN(OFFSET(D639,0,0,-计算结果!B$18,1)),MIN(OFFSET(D639,0,0,-ROW(),1)))</f>
        <v>3475.27</v>
      </c>
      <c r="L639" s="35">
        <f t="shared" ca="1" si="100"/>
        <v>4948.5190909090925</v>
      </c>
      <c r="M639" s="35">
        <f t="shared" ca="1" si="101"/>
        <v>5812.5145454545454</v>
      </c>
      <c r="N639" s="35">
        <f t="shared" ca="1" si="102"/>
        <v>6676.51</v>
      </c>
      <c r="O639" s="35">
        <f t="shared" ca="1" si="103"/>
        <v>3347.8990909090926</v>
      </c>
      <c r="P639" s="35">
        <f t="shared" ca="1" si="104"/>
        <v>2611.2745454545461</v>
      </c>
      <c r="Q639" s="35">
        <f t="shared" ca="1" si="105"/>
        <v>1874.6499999999996</v>
      </c>
      <c r="R639" s="34" t="str">
        <f t="shared" ca="1" si="106"/>
        <v>买</v>
      </c>
      <c r="S639" s="4" t="str">
        <f t="shared" ca="1" si="107"/>
        <v/>
      </c>
      <c r="T639" s="3">
        <f ca="1">IF(R638="买",E639/E638-1,0)-IF(S639=1,计算结果!B$17,0)</f>
        <v>1.5882687709518395E-2</v>
      </c>
      <c r="U639" s="2">
        <f t="shared" ca="1" si="108"/>
        <v>5.1643394744698536</v>
      </c>
      <c r="V639" s="3">
        <f ca="1">1-U639/MAX(U$2:U639)</f>
        <v>0</v>
      </c>
      <c r="W639" s="35">
        <f t="shared" ca="1" si="109"/>
        <v>1703.790909090907</v>
      </c>
    </row>
    <row r="640" spans="1:23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6">
        <v>130873212928</v>
      </c>
      <c r="G640" s="3">
        <f t="shared" si="99"/>
        <v>1.6675607568952255E-2</v>
      </c>
      <c r="H640" s="3">
        <f>1-E640/MAX(E$2:E640)</f>
        <v>0</v>
      </c>
      <c r="I640" s="35">
        <f ca="1">IF(ROW()&gt;计算结果!B$18+1,AVERAGE(OFFSET(C640,0,0,-计算结果!B$18,3)),AVERAGE(OFFSET(C640,0,0,-ROW(),3)))</f>
        <v>4235.1990909090928</v>
      </c>
      <c r="J640" s="35">
        <f ca="1">IF(ROW()&gt;计算结果!B$18+1,MAX(OFFSET(C640,0,0,-计算结果!B$18,1)),MAX(OFFSET(C640,0,0,-ROW(),1)))</f>
        <v>5154.8500000000004</v>
      </c>
      <c r="K640" s="35">
        <f ca="1">IF(ROW()&gt;计算结果!B$18+1,MIN(OFFSET(D640,0,0,-计算结果!B$18,1)),MIN(OFFSET(D640,0,0,-ROW(),1)))</f>
        <v>3475.27</v>
      </c>
      <c r="L640" s="35">
        <f t="shared" ca="1" si="100"/>
        <v>4995.1281818181851</v>
      </c>
      <c r="M640" s="35">
        <f t="shared" ca="1" si="101"/>
        <v>5914.7790909090927</v>
      </c>
      <c r="N640" s="35">
        <f t="shared" ca="1" si="102"/>
        <v>6834.43</v>
      </c>
      <c r="O640" s="35">
        <f t="shared" ca="1" si="103"/>
        <v>3315.5481818181852</v>
      </c>
      <c r="P640" s="35">
        <f t="shared" ca="1" si="104"/>
        <v>2555.6190909090924</v>
      </c>
      <c r="Q640" s="35">
        <f t="shared" ca="1" si="105"/>
        <v>1795.6899999999996</v>
      </c>
      <c r="R640" s="34" t="str">
        <f t="shared" ca="1" si="106"/>
        <v>买</v>
      </c>
      <c r="S640" s="4" t="str">
        <f t="shared" ca="1" si="107"/>
        <v/>
      </c>
      <c r="T640" s="3">
        <f ca="1">IF(R639="买",E640/E639-1,0)-IF(S640=1,计算结果!B$17,0)</f>
        <v>1.6675607568952255E-2</v>
      </c>
      <c r="U640" s="2">
        <f t="shared" ca="1" si="108"/>
        <v>5.2504579728989622</v>
      </c>
      <c r="V640" s="3">
        <f ca="1">1-U640/MAX(U$2:U640)</f>
        <v>0</v>
      </c>
      <c r="W640" s="35">
        <f t="shared" ca="1" si="109"/>
        <v>1820.3818181818151</v>
      </c>
    </row>
    <row r="641" spans="1:23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6">
        <v>134546096128</v>
      </c>
      <c r="G641" s="3">
        <f t="shared" si="99"/>
        <v>1.5897802345436807E-2</v>
      </c>
      <c r="H641" s="3">
        <f>1-E641/MAX(E$2:E641)</f>
        <v>0</v>
      </c>
      <c r="I641" s="35">
        <f ca="1">IF(ROW()&gt;计算结果!B$18+1,AVERAGE(OFFSET(C641,0,0,-计算结果!B$18,3)),AVERAGE(OFFSET(C641,0,0,-ROW(),3)))</f>
        <v>4263.7774242424257</v>
      </c>
      <c r="J641" s="35">
        <f ca="1">IF(ROW()&gt;计算结果!B$18+1,MAX(OFFSET(C641,0,0,-计算结果!B$18,1)),MAX(OFFSET(C641,0,0,-ROW(),1)))</f>
        <v>5231.1499999999996</v>
      </c>
      <c r="K641" s="35">
        <f ca="1">IF(ROW()&gt;计算结果!B$18+1,MIN(OFFSET(D641,0,0,-计算结果!B$18,1)),MIN(OFFSET(D641,0,0,-ROW(),1)))</f>
        <v>3475.27</v>
      </c>
      <c r="L641" s="35">
        <f t="shared" ca="1" si="100"/>
        <v>5052.284848484851</v>
      </c>
      <c r="M641" s="35">
        <f t="shared" ca="1" si="101"/>
        <v>6019.6574242424249</v>
      </c>
      <c r="N641" s="35">
        <f t="shared" ca="1" si="102"/>
        <v>6987.0299999999988</v>
      </c>
      <c r="O641" s="35">
        <f t="shared" ca="1" si="103"/>
        <v>3296.4048484848518</v>
      </c>
      <c r="P641" s="35">
        <f t="shared" ca="1" si="104"/>
        <v>2507.897424242426</v>
      </c>
      <c r="Q641" s="35">
        <f t="shared" ca="1" si="105"/>
        <v>1719.3900000000003</v>
      </c>
      <c r="R641" s="34" t="str">
        <f t="shared" ca="1" si="106"/>
        <v>买</v>
      </c>
      <c r="S641" s="4" t="str">
        <f t="shared" ca="1" si="107"/>
        <v/>
      </c>
      <c r="T641" s="3">
        <f ca="1">IF(R640="买",E641/E640-1,0)-IF(S641=1,计算结果!B$17,0)</f>
        <v>1.5897802345436807E-2</v>
      </c>
      <c r="U641" s="2">
        <f t="shared" ca="1" si="108"/>
        <v>5.3339287159751327</v>
      </c>
      <c r="V641" s="3">
        <f ca="1">1-U641/MAX(U$2:U641)</f>
        <v>0</v>
      </c>
      <c r="W641" s="35">
        <f t="shared" ca="1" si="109"/>
        <v>1921.1751515151482</v>
      </c>
    </row>
    <row r="642" spans="1:23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6">
        <v>149375483904</v>
      </c>
      <c r="G642" s="3">
        <f t="shared" si="99"/>
        <v>4.9007394232574164E-3</v>
      </c>
      <c r="H642" s="3">
        <f>1-E642/MAX(E$2:E642)</f>
        <v>0</v>
      </c>
      <c r="I642" s="35">
        <f ca="1">IF(ROW()&gt;计算结果!B$18+1,AVERAGE(OFFSET(C642,0,0,-计算结果!B$18,3)),AVERAGE(OFFSET(C642,0,0,-ROW(),3)))</f>
        <v>4294.9932575757603</v>
      </c>
      <c r="J642" s="35">
        <f ca="1">IF(ROW()&gt;计算结果!B$18+1,MAX(OFFSET(C642,0,0,-计算结果!B$18,1)),MAX(OFFSET(C642,0,0,-ROW(),1)))</f>
        <v>5296.57</v>
      </c>
      <c r="K642" s="35">
        <f ca="1">IF(ROW()&gt;计算结果!B$18+1,MIN(OFFSET(D642,0,0,-计算结果!B$18,1)),MIN(OFFSET(D642,0,0,-ROW(),1)))</f>
        <v>3475.27</v>
      </c>
      <c r="L642" s="35">
        <f t="shared" ca="1" si="100"/>
        <v>5114.7165151515201</v>
      </c>
      <c r="M642" s="35">
        <f t="shared" ca="1" si="101"/>
        <v>6116.2932575757586</v>
      </c>
      <c r="N642" s="35">
        <f t="shared" ca="1" si="102"/>
        <v>7117.869999999999</v>
      </c>
      <c r="O642" s="35">
        <f t="shared" ca="1" si="103"/>
        <v>3293.4165151515208</v>
      </c>
      <c r="P642" s="35">
        <f t="shared" ca="1" si="104"/>
        <v>2473.6932575757605</v>
      </c>
      <c r="Q642" s="35">
        <f t="shared" ca="1" si="105"/>
        <v>1653.9700000000003</v>
      </c>
      <c r="R642" s="34" t="str">
        <f t="shared" ca="1" si="106"/>
        <v>买</v>
      </c>
      <c r="S642" s="4" t="str">
        <f t="shared" ca="1" si="107"/>
        <v/>
      </c>
      <c r="T642" s="3">
        <f ca="1">IF(R641="买",E642/E641-1,0)-IF(S642=1,计算结果!B$17,0)</f>
        <v>4.9007394232574164E-3</v>
      </c>
      <c r="U642" s="2">
        <f t="shared" ca="1" si="108"/>
        <v>5.3600689107143573</v>
      </c>
      <c r="V642" s="3">
        <f ca="1">1-U642/MAX(U$2:U642)</f>
        <v>0</v>
      </c>
      <c r="W642" s="35">
        <f t="shared" ca="1" si="109"/>
        <v>1949.7334848484788</v>
      </c>
    </row>
    <row r="643" spans="1:23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6">
        <v>140419661824</v>
      </c>
      <c r="G643" s="3">
        <f t="shared" ref="G643:G706" si="110">E643/E642-1</f>
        <v>1.6440498555259087E-3</v>
      </c>
      <c r="H643" s="3">
        <f>1-E643/MAX(E$2:E643)</f>
        <v>0</v>
      </c>
      <c r="I643" s="35">
        <f ca="1">IF(ROW()&gt;计算结果!B$18+1,AVERAGE(OFFSET(C643,0,0,-计算结果!B$18,3)),AVERAGE(OFFSET(C643,0,0,-ROW(),3)))</f>
        <v>4322.6643939393953</v>
      </c>
      <c r="J643" s="35">
        <f ca="1">IF(ROW()&gt;计算结果!B$18+1,MAX(OFFSET(C643,0,0,-计算结果!B$18,1)),MAX(OFFSET(C643,0,0,-ROW(),1)))</f>
        <v>5296.57</v>
      </c>
      <c r="K643" s="35">
        <f ca="1">IF(ROW()&gt;计算结果!B$18+1,MIN(OFFSET(D643,0,0,-计算结果!B$18,1)),MIN(OFFSET(D643,0,0,-ROW(),1)))</f>
        <v>3475.27</v>
      </c>
      <c r="L643" s="35">
        <f t="shared" ref="L643:L706" ca="1" si="111">I643+I643-K643</f>
        <v>5170.0587878787901</v>
      </c>
      <c r="M643" s="35">
        <f t="shared" ref="M643:M706" ca="1" si="112">I643+J643-K643</f>
        <v>6143.9643939393936</v>
      </c>
      <c r="N643" s="35">
        <f t="shared" ref="N643:N706" ca="1" si="113">2*J643-K643</f>
        <v>7117.869999999999</v>
      </c>
      <c r="O643" s="35">
        <f t="shared" ref="O643:O706" ca="1" si="114">I643-(J643-I643)</f>
        <v>3348.7587878787908</v>
      </c>
      <c r="P643" s="35">
        <f t="shared" ref="P643:P706" ca="1" si="115">I643-(J643-K643)</f>
        <v>2501.3643939393955</v>
      </c>
      <c r="Q643" s="35">
        <f t="shared" ref="Q643:Q706" ca="1" si="116">2*K643-J643</f>
        <v>1653.9700000000003</v>
      </c>
      <c r="R643" s="34" t="str">
        <f t="shared" ca="1" si="106"/>
        <v>买</v>
      </c>
      <c r="S643" s="4" t="str">
        <f t="shared" ca="1" si="107"/>
        <v/>
      </c>
      <c r="T643" s="3">
        <f ca="1">IF(R642="买",E643/E642-1,0)-IF(S643=1,计算结果!B$17,0)</f>
        <v>1.6440498555259087E-3</v>
      </c>
      <c r="U643" s="2">
        <f t="shared" ca="1" si="108"/>
        <v>5.3688811312326266</v>
      </c>
      <c r="V643" s="3">
        <f ca="1">1-U643/MAX(U$2:U643)</f>
        <v>0</v>
      </c>
      <c r="W643" s="35">
        <f t="shared" ca="1" si="109"/>
        <v>1903.0112121212096</v>
      </c>
    </row>
    <row r="644" spans="1:23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6">
        <v>138983555072</v>
      </c>
      <c r="G644" s="3">
        <f t="shared" si="110"/>
        <v>-1.5223438954866775E-2</v>
      </c>
      <c r="H644" s="3">
        <f>1-E644/MAX(E$2:E644)</f>
        <v>1.5223438954866775E-2</v>
      </c>
      <c r="I644" s="35">
        <f ca="1">IF(ROW()&gt;计算结果!B$18+1,AVERAGE(OFFSET(C644,0,0,-计算结果!B$18,3)),AVERAGE(OFFSET(C644,0,0,-ROW(),3)))</f>
        <v>4351.5228030303042</v>
      </c>
      <c r="J644" s="35">
        <f ca="1">IF(ROW()&gt;计算结果!B$18+1,MAX(OFFSET(C644,0,0,-计算结果!B$18,1)),MAX(OFFSET(C644,0,0,-ROW(),1)))</f>
        <v>5296.57</v>
      </c>
      <c r="K644" s="35">
        <f ca="1">IF(ROW()&gt;计算结果!B$18+1,MIN(OFFSET(D644,0,0,-计算结果!B$18,1)),MIN(OFFSET(D644,0,0,-ROW(),1)))</f>
        <v>3475.27</v>
      </c>
      <c r="L644" s="35">
        <f t="shared" ca="1" si="111"/>
        <v>5227.775606060608</v>
      </c>
      <c r="M644" s="35">
        <f t="shared" ca="1" si="112"/>
        <v>6172.8228030303035</v>
      </c>
      <c r="N644" s="35">
        <f t="shared" ca="1" si="113"/>
        <v>7117.869999999999</v>
      </c>
      <c r="O644" s="35">
        <f t="shared" ca="1" si="114"/>
        <v>3406.4756060606087</v>
      </c>
      <c r="P644" s="35">
        <f t="shared" ca="1" si="115"/>
        <v>2530.2228030303045</v>
      </c>
      <c r="Q644" s="35">
        <f t="shared" ca="1" si="116"/>
        <v>1653.9700000000003</v>
      </c>
      <c r="R644" s="34" t="str">
        <f t="shared" ref="R644:R707" ca="1" si="117">IF(OR(AND(E644&lt;N644,E644&gt;I644),E644&lt;Q644),"买","卖")</f>
        <v>买</v>
      </c>
      <c r="S644" s="4" t="str">
        <f t="shared" ref="S644:S707" ca="1" si="118">IF(R643&lt;&gt;R644,1,"")</f>
        <v/>
      </c>
      <c r="T644" s="3">
        <f ca="1">IF(R643="买",E644/E643-1,0)-IF(S644=1,计算结果!B$17,0)</f>
        <v>-1.5223438954866775E-2</v>
      </c>
      <c r="U644" s="2">
        <f t="shared" ref="U644:U707" ca="1" si="119">IFERROR(U643*(1+T644),U643)</f>
        <v>5.2871482970753707</v>
      </c>
      <c r="V644" s="3">
        <f ca="1">1-U644/MAX(U$2:U644)</f>
        <v>1.5223438954866775E-2</v>
      </c>
      <c r="W644" s="35">
        <f t="shared" ref="W644:W707" ca="1" si="120">E644-O644</f>
        <v>1765.344393939391</v>
      </c>
    </row>
    <row r="645" spans="1:23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6">
        <v>123820179456</v>
      </c>
      <c r="G645" s="3">
        <f t="shared" si="110"/>
        <v>1.3420807375353228E-2</v>
      </c>
      <c r="H645" s="3">
        <f>1-E645/MAX(E$2:E645)</f>
        <v>2.0069424213171594E-3</v>
      </c>
      <c r="I645" s="35">
        <f ca="1">IF(ROW()&gt;计算结果!B$18+1,AVERAGE(OFFSET(C645,0,0,-计算结果!B$18,3)),AVERAGE(OFFSET(C645,0,0,-ROW(),3)))</f>
        <v>4384.2107575757582</v>
      </c>
      <c r="J645" s="35">
        <f ca="1">IF(ROW()&gt;计算结果!B$18+1,MAX(OFFSET(C645,0,0,-计算结果!B$18,1)),MAX(OFFSET(C645,0,0,-ROW(),1)))</f>
        <v>5296.57</v>
      </c>
      <c r="K645" s="35">
        <f ca="1">IF(ROW()&gt;计算结果!B$18+1,MIN(OFFSET(D645,0,0,-计算结果!B$18,1)),MIN(OFFSET(D645,0,0,-ROW(),1)))</f>
        <v>3475.27</v>
      </c>
      <c r="L645" s="35">
        <f t="shared" ca="1" si="111"/>
        <v>5293.1515151515159</v>
      </c>
      <c r="M645" s="35">
        <f t="shared" ca="1" si="112"/>
        <v>6205.5107575757575</v>
      </c>
      <c r="N645" s="35">
        <f t="shared" ca="1" si="113"/>
        <v>7117.869999999999</v>
      </c>
      <c r="O645" s="35">
        <f t="shared" ca="1" si="114"/>
        <v>3471.8515151515167</v>
      </c>
      <c r="P645" s="35">
        <f t="shared" ca="1" si="115"/>
        <v>2562.9107575757585</v>
      </c>
      <c r="Q645" s="35">
        <f t="shared" ca="1" si="116"/>
        <v>1653.9700000000003</v>
      </c>
      <c r="R645" s="34" t="str">
        <f t="shared" ca="1" si="117"/>
        <v>买</v>
      </c>
      <c r="S645" s="4" t="str">
        <f t="shared" ca="1" si="118"/>
        <v/>
      </c>
      <c r="T645" s="3">
        <f ca="1">IF(R644="买",E645/E644-1,0)-IF(S645=1,计算结果!B$17,0)</f>
        <v>1.3420807375353228E-2</v>
      </c>
      <c r="U645" s="2">
        <f t="shared" ca="1" si="119"/>
        <v>5.3581060959353461</v>
      </c>
      <c r="V645" s="3">
        <f ca="1">1-U645/MAX(U$2:U645)</f>
        <v>2.0069424213172704E-3</v>
      </c>
      <c r="W645" s="35">
        <f t="shared" ca="1" si="120"/>
        <v>1769.3784848484829</v>
      </c>
    </row>
    <row r="646" spans="1:23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6">
        <v>122862403584</v>
      </c>
      <c r="G646" s="3">
        <f t="shared" si="110"/>
        <v>1.0604381032696786E-2</v>
      </c>
      <c r="H646" s="3">
        <f>1-E646/MAX(E$2:E646)</f>
        <v>0</v>
      </c>
      <c r="I646" s="35">
        <f ca="1">IF(ROW()&gt;计算结果!B$18+1,AVERAGE(OFFSET(C646,0,0,-计算结果!B$18,3)),AVERAGE(OFFSET(C646,0,0,-ROW(),3)))</f>
        <v>4419.2143181818192</v>
      </c>
      <c r="J646" s="35">
        <f ca="1">IF(ROW()&gt;计算结果!B$18+1,MAX(OFFSET(C646,0,0,-计算结果!B$18,1)),MAX(OFFSET(C646,0,0,-ROW(),1)))</f>
        <v>5307.42</v>
      </c>
      <c r="K646" s="35">
        <f ca="1">IF(ROW()&gt;计算结果!B$18+1,MIN(OFFSET(D646,0,0,-计算结果!B$18,1)),MIN(OFFSET(D646,0,0,-ROW(),1)))</f>
        <v>3475.27</v>
      </c>
      <c r="L646" s="35">
        <f t="shared" ca="1" si="111"/>
        <v>5363.1586363636379</v>
      </c>
      <c r="M646" s="35">
        <f t="shared" ca="1" si="112"/>
        <v>6251.3643181818188</v>
      </c>
      <c r="N646" s="35">
        <f t="shared" ca="1" si="113"/>
        <v>7139.57</v>
      </c>
      <c r="O646" s="35">
        <f t="shared" ca="1" si="114"/>
        <v>3531.0086363636383</v>
      </c>
      <c r="P646" s="35">
        <f t="shared" ca="1" si="115"/>
        <v>2587.0643181818191</v>
      </c>
      <c r="Q646" s="35">
        <f t="shared" ca="1" si="116"/>
        <v>1643.12</v>
      </c>
      <c r="R646" s="34" t="str">
        <f t="shared" ca="1" si="117"/>
        <v>买</v>
      </c>
      <c r="S646" s="4" t="str">
        <f t="shared" ca="1" si="118"/>
        <v/>
      </c>
      <c r="T646" s="3">
        <f ca="1">IF(R645="买",E646/E645-1,0)-IF(S646=1,计算结果!B$17,0)</f>
        <v>1.0604381032696786E-2</v>
      </c>
      <c r="U646" s="2">
        <f t="shared" ca="1" si="119"/>
        <v>5.4149254945902596</v>
      </c>
      <c r="V646" s="3">
        <f ca="1">1-U646/MAX(U$2:U646)</f>
        <v>0</v>
      </c>
      <c r="W646" s="35">
        <f t="shared" ca="1" si="120"/>
        <v>1765.8013636363621</v>
      </c>
    </row>
    <row r="647" spans="1:23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6">
        <v>149612429312</v>
      </c>
      <c r="G647" s="3">
        <f t="shared" si="110"/>
        <v>2.310069645692403E-2</v>
      </c>
      <c r="H647" s="3">
        <f>1-E647/MAX(E$2:E647)</f>
        <v>0</v>
      </c>
      <c r="I647" s="35">
        <f ca="1">IF(ROW()&gt;计算结果!B$18+1,AVERAGE(OFFSET(C647,0,0,-计算结果!B$18,3)),AVERAGE(OFFSET(C647,0,0,-ROW(),3)))</f>
        <v>4455.3994696969712</v>
      </c>
      <c r="J647" s="35">
        <f ca="1">IF(ROW()&gt;计算结果!B$18+1,MAX(OFFSET(C647,0,0,-计算结果!B$18,1)),MAX(OFFSET(C647,0,0,-ROW(),1)))</f>
        <v>5433.75</v>
      </c>
      <c r="K647" s="35">
        <f ca="1">IF(ROW()&gt;计算结果!B$18+1,MIN(OFFSET(D647,0,0,-计算结果!B$18,1)),MIN(OFFSET(D647,0,0,-ROW(),1)))</f>
        <v>3475.27</v>
      </c>
      <c r="L647" s="35">
        <f t="shared" ca="1" si="111"/>
        <v>5435.528939393942</v>
      </c>
      <c r="M647" s="35">
        <f t="shared" ca="1" si="112"/>
        <v>6413.8794696969708</v>
      </c>
      <c r="N647" s="35">
        <f t="shared" ca="1" si="113"/>
        <v>7392.23</v>
      </c>
      <c r="O647" s="35">
        <f t="shared" ca="1" si="114"/>
        <v>3477.0489393939424</v>
      </c>
      <c r="P647" s="35">
        <f t="shared" ca="1" si="115"/>
        <v>2496.9194696969712</v>
      </c>
      <c r="Q647" s="35">
        <f t="shared" ca="1" si="116"/>
        <v>1516.79</v>
      </c>
      <c r="R647" s="34" t="str">
        <f t="shared" ca="1" si="117"/>
        <v>买</v>
      </c>
      <c r="S647" s="4" t="str">
        <f t="shared" ca="1" si="118"/>
        <v/>
      </c>
      <c r="T647" s="3">
        <f ca="1">IF(R646="买",E647/E646-1,0)-IF(S647=1,计算结果!B$17,0)</f>
        <v>2.310069645692403E-2</v>
      </c>
      <c r="U647" s="2">
        <f t="shared" ca="1" si="119"/>
        <v>5.5400140447776485</v>
      </c>
      <c r="V647" s="3">
        <f ca="1">1-U647/MAX(U$2:U647)</f>
        <v>0</v>
      </c>
      <c r="W647" s="35">
        <f t="shared" ca="1" si="120"/>
        <v>1942.1210606060577</v>
      </c>
    </row>
    <row r="648" spans="1:23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6">
        <v>147686670336</v>
      </c>
      <c r="G648" s="3">
        <f t="shared" si="110"/>
        <v>-1.0857751279254924E-2</v>
      </c>
      <c r="H648" s="3">
        <f>1-E648/MAX(E$2:E648)</f>
        <v>1.0857751279254924E-2</v>
      </c>
      <c r="I648" s="35">
        <f ca="1">IF(ROW()&gt;计算结果!B$18+1,AVERAGE(OFFSET(C648,0,0,-计算结果!B$18,3)),AVERAGE(OFFSET(C648,0,0,-ROW(),3)))</f>
        <v>4491.791969696972</v>
      </c>
      <c r="J648" s="35">
        <f ca="1">IF(ROW()&gt;计算结果!B$18+1,MAX(OFFSET(C648,0,0,-计算结果!B$18,1)),MAX(OFFSET(C648,0,0,-ROW(),1)))</f>
        <v>5433.75</v>
      </c>
      <c r="K648" s="35">
        <f ca="1">IF(ROW()&gt;计算结果!B$18+1,MIN(OFFSET(D648,0,0,-计算结果!B$18,1)),MIN(OFFSET(D648,0,0,-ROW(),1)))</f>
        <v>3475.27</v>
      </c>
      <c r="L648" s="35">
        <f t="shared" ca="1" si="111"/>
        <v>5508.3139393939437</v>
      </c>
      <c r="M648" s="35">
        <f t="shared" ca="1" si="112"/>
        <v>6450.2719696969725</v>
      </c>
      <c r="N648" s="35">
        <f t="shared" ca="1" si="113"/>
        <v>7392.23</v>
      </c>
      <c r="O648" s="35">
        <f t="shared" ca="1" si="114"/>
        <v>3549.8339393939441</v>
      </c>
      <c r="P648" s="35">
        <f t="shared" ca="1" si="115"/>
        <v>2533.311969696972</v>
      </c>
      <c r="Q648" s="35">
        <f t="shared" ca="1" si="116"/>
        <v>1516.79</v>
      </c>
      <c r="R648" s="34" t="str">
        <f t="shared" ca="1" si="117"/>
        <v>买</v>
      </c>
      <c r="S648" s="4" t="str">
        <f t="shared" ca="1" si="118"/>
        <v/>
      </c>
      <c r="T648" s="3">
        <f ca="1">IF(R647="买",E648/E647-1,0)-IF(S648=1,计算结果!B$17,0)</f>
        <v>-1.0857751279254924E-2</v>
      </c>
      <c r="U648" s="2">
        <f t="shared" ca="1" si="119"/>
        <v>5.4798619501958736</v>
      </c>
      <c r="V648" s="3">
        <f ca="1">1-U648/MAX(U$2:U648)</f>
        <v>1.0857751279254924E-2</v>
      </c>
      <c r="W648" s="35">
        <f t="shared" ca="1" si="120"/>
        <v>1810.4960606060558</v>
      </c>
    </row>
    <row r="649" spans="1:23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6">
        <v>122740695040</v>
      </c>
      <c r="G649" s="3">
        <f t="shared" si="110"/>
        <v>5.4474258114711738E-4</v>
      </c>
      <c r="H649" s="3">
        <f>1-E649/MAX(E$2:E649)</f>
        <v>1.0318923377565237E-2</v>
      </c>
      <c r="I649" s="35">
        <f ca="1">IF(ROW()&gt;计算结果!B$18+1,AVERAGE(OFFSET(C649,0,0,-计算结果!B$18,3)),AVERAGE(OFFSET(C649,0,0,-ROW(),3)))</f>
        <v>4531.4780303030329</v>
      </c>
      <c r="J649" s="35">
        <f ca="1">IF(ROW()&gt;计算结果!B$18+1,MAX(OFFSET(C649,0,0,-计算结果!B$18,1)),MAX(OFFSET(C649,0,0,-ROW(),1)))</f>
        <v>5433.75</v>
      </c>
      <c r="K649" s="35">
        <f ca="1">IF(ROW()&gt;计算结果!B$18+1,MIN(OFFSET(D649,0,0,-计算结果!B$18,1)),MIN(OFFSET(D649,0,0,-ROW(),1)))</f>
        <v>3475.27</v>
      </c>
      <c r="L649" s="35">
        <f t="shared" ca="1" si="111"/>
        <v>5587.6860606060654</v>
      </c>
      <c r="M649" s="35">
        <f t="shared" ca="1" si="112"/>
        <v>6489.9580303030325</v>
      </c>
      <c r="N649" s="35">
        <f t="shared" ca="1" si="113"/>
        <v>7392.23</v>
      </c>
      <c r="O649" s="35">
        <f t="shared" ca="1" si="114"/>
        <v>3629.2060606060659</v>
      </c>
      <c r="P649" s="35">
        <f t="shared" ca="1" si="115"/>
        <v>2572.9980303030329</v>
      </c>
      <c r="Q649" s="35">
        <f t="shared" ca="1" si="116"/>
        <v>1516.79</v>
      </c>
      <c r="R649" s="34" t="str">
        <f t="shared" ca="1" si="117"/>
        <v>买</v>
      </c>
      <c r="S649" s="4" t="str">
        <f t="shared" ca="1" si="118"/>
        <v/>
      </c>
      <c r="T649" s="3">
        <f ca="1">IF(R648="买",E649/E648-1,0)-IF(S649=1,计算结果!B$17,0)</f>
        <v>5.4474258114711738E-4</v>
      </c>
      <c r="U649" s="2">
        <f t="shared" ca="1" si="119"/>
        <v>5.4828470643389533</v>
      </c>
      <c r="V649" s="3">
        <f ca="1">1-U649/MAX(U$2:U649)</f>
        <v>1.0318923377565126E-2</v>
      </c>
      <c r="W649" s="35">
        <f t="shared" ca="1" si="120"/>
        <v>1734.0439393939341</v>
      </c>
    </row>
    <row r="650" spans="1:23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6">
        <v>128581017600</v>
      </c>
      <c r="G650" s="3">
        <f t="shared" si="110"/>
        <v>9.0970959772525006E-3</v>
      </c>
      <c r="H650" s="3">
        <f>1-E650/MAX(E$2:E650)</f>
        <v>1.315699636660228E-3</v>
      </c>
      <c r="I650" s="35">
        <f ca="1">IF(ROW()&gt;计算结果!B$18+1,AVERAGE(OFFSET(C650,0,0,-计算结果!B$18,3)),AVERAGE(OFFSET(C650,0,0,-ROW(),3)))</f>
        <v>4571.8423484848518</v>
      </c>
      <c r="J650" s="35">
        <f ca="1">IF(ROW()&gt;计算结果!B$18+1,MAX(OFFSET(C650,0,0,-计算结果!B$18,1)),MAX(OFFSET(C650,0,0,-ROW(),1)))</f>
        <v>5448.84</v>
      </c>
      <c r="K650" s="35">
        <f ca="1">IF(ROW()&gt;计算结果!B$18+1,MIN(OFFSET(D650,0,0,-计算结果!B$18,1)),MIN(OFFSET(D650,0,0,-ROW(),1)))</f>
        <v>3650.25</v>
      </c>
      <c r="L650" s="35">
        <f t="shared" ca="1" si="111"/>
        <v>5493.4346969697035</v>
      </c>
      <c r="M650" s="35">
        <f t="shared" ca="1" si="112"/>
        <v>6370.4323484848519</v>
      </c>
      <c r="N650" s="35">
        <f t="shared" ca="1" si="113"/>
        <v>7247.43</v>
      </c>
      <c r="O650" s="35">
        <f t="shared" ca="1" si="114"/>
        <v>3694.8446969697034</v>
      </c>
      <c r="P650" s="35">
        <f t="shared" ca="1" si="115"/>
        <v>2773.2523484848516</v>
      </c>
      <c r="Q650" s="35">
        <f t="shared" ca="1" si="116"/>
        <v>1851.6599999999999</v>
      </c>
      <c r="R650" s="34" t="str">
        <f t="shared" ca="1" si="117"/>
        <v>买</v>
      </c>
      <c r="S650" s="4" t="str">
        <f t="shared" ca="1" si="118"/>
        <v/>
      </c>
      <c r="T650" s="3">
        <f ca="1">IF(R649="买",E650/E649-1,0)-IF(S650=1,计算结果!B$17,0)</f>
        <v>9.0970959772525006E-3</v>
      </c>
      <c r="U650" s="2">
        <f t="shared" ca="1" si="119"/>
        <v>5.5327250503118419</v>
      </c>
      <c r="V650" s="3">
        <f ca="1">1-U650/MAX(U$2:U650)</f>
        <v>1.315699636660228E-3</v>
      </c>
      <c r="W650" s="35">
        <f t="shared" ca="1" si="120"/>
        <v>1717.1953030302966</v>
      </c>
    </row>
    <row r="651" spans="1:23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6">
        <v>145930436608</v>
      </c>
      <c r="G651" s="3">
        <f t="shared" si="110"/>
        <v>-2.1664658797791558E-2</v>
      </c>
      <c r="H651" s="3">
        <f>1-E651/MAX(E$2:E651)</f>
        <v>2.2951854250743198E-2</v>
      </c>
      <c r="I651" s="35">
        <f ca="1">IF(ROW()&gt;计算结果!B$18+1,AVERAGE(OFFSET(C651,0,0,-计算结果!B$18,3)),AVERAGE(OFFSET(C651,0,0,-ROW(),3)))</f>
        <v>4606.672878787881</v>
      </c>
      <c r="J651" s="35">
        <f ca="1">IF(ROW()&gt;计算结果!B$18+1,MAX(OFFSET(C651,0,0,-计算结果!B$18,1)),MAX(OFFSET(C651,0,0,-ROW(),1)))</f>
        <v>5448.84</v>
      </c>
      <c r="K651" s="35">
        <f ca="1">IF(ROW()&gt;计算结果!B$18+1,MIN(OFFSET(D651,0,0,-计算结果!B$18,1)),MIN(OFFSET(D651,0,0,-ROW(),1)))</f>
        <v>3650.25</v>
      </c>
      <c r="L651" s="35">
        <f t="shared" ca="1" si="111"/>
        <v>5563.095757575762</v>
      </c>
      <c r="M651" s="35">
        <f t="shared" ca="1" si="112"/>
        <v>6405.2628787878821</v>
      </c>
      <c r="N651" s="35">
        <f t="shared" ca="1" si="113"/>
        <v>7247.43</v>
      </c>
      <c r="O651" s="35">
        <f t="shared" ca="1" si="114"/>
        <v>3764.5057575757619</v>
      </c>
      <c r="P651" s="35">
        <f t="shared" ca="1" si="115"/>
        <v>2808.0828787878809</v>
      </c>
      <c r="Q651" s="35">
        <f t="shared" ca="1" si="116"/>
        <v>1851.6599999999999</v>
      </c>
      <c r="R651" s="34" t="str">
        <f t="shared" ca="1" si="117"/>
        <v>买</v>
      </c>
      <c r="S651" s="4" t="str">
        <f t="shared" ca="1" si="118"/>
        <v/>
      </c>
      <c r="T651" s="3">
        <f ca="1">IF(R650="买",E651/E650-1,0)-IF(S651=1,计算结果!B$17,0)</f>
        <v>-2.1664658797791558E-2</v>
      </c>
      <c r="U651" s="2">
        <f t="shared" ca="1" si="119"/>
        <v>5.4128604498748416</v>
      </c>
      <c r="V651" s="3">
        <f ca="1">1-U651/MAX(U$2:U651)</f>
        <v>2.2951854250743198E-2</v>
      </c>
      <c r="W651" s="35">
        <f t="shared" ca="1" si="120"/>
        <v>1530.2842424242381</v>
      </c>
    </row>
    <row r="652" spans="1:23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6">
        <v>116768980992</v>
      </c>
      <c r="G652" s="3">
        <f t="shared" si="110"/>
        <v>1.5568133958098418E-2</v>
      </c>
      <c r="H652" s="3">
        <f>1-E652/MAX(E$2:E652)</f>
        <v>7.7410378342070985E-3</v>
      </c>
      <c r="I652" s="35">
        <f ca="1">IF(ROW()&gt;计算结果!B$18+1,AVERAGE(OFFSET(C652,0,0,-计算结果!B$18,3)),AVERAGE(OFFSET(C652,0,0,-ROW(),3)))</f>
        <v>4641.1196969696985</v>
      </c>
      <c r="J652" s="35">
        <f ca="1">IF(ROW()&gt;计算结果!B$18+1,MAX(OFFSET(C652,0,0,-计算结果!B$18,1)),MAX(OFFSET(C652,0,0,-ROW(),1)))</f>
        <v>5448.84</v>
      </c>
      <c r="K652" s="35">
        <f ca="1">IF(ROW()&gt;计算结果!B$18+1,MIN(OFFSET(D652,0,0,-计算结果!B$18,1)),MIN(OFFSET(D652,0,0,-ROW(),1)))</f>
        <v>3650.25</v>
      </c>
      <c r="L652" s="35">
        <f t="shared" ca="1" si="111"/>
        <v>5631.9893939393969</v>
      </c>
      <c r="M652" s="35">
        <f t="shared" ca="1" si="112"/>
        <v>6439.7096969696977</v>
      </c>
      <c r="N652" s="35">
        <f t="shared" ca="1" si="113"/>
        <v>7247.43</v>
      </c>
      <c r="O652" s="35">
        <f t="shared" ca="1" si="114"/>
        <v>3833.3993939393968</v>
      </c>
      <c r="P652" s="35">
        <f t="shared" ca="1" si="115"/>
        <v>2842.5296969696983</v>
      </c>
      <c r="Q652" s="35">
        <f t="shared" ca="1" si="116"/>
        <v>1851.6599999999999</v>
      </c>
      <c r="R652" s="34" t="str">
        <f t="shared" ca="1" si="117"/>
        <v>买</v>
      </c>
      <c r="S652" s="4" t="str">
        <f t="shared" ca="1" si="118"/>
        <v/>
      </c>
      <c r="T652" s="3">
        <f ca="1">IF(R651="买",E652/E651-1,0)-IF(S652=1,计算结果!B$17,0)</f>
        <v>1.5568133958098418E-2</v>
      </c>
      <c r="U652" s="2">
        <f t="shared" ca="1" si="119"/>
        <v>5.4971285864549859</v>
      </c>
      <c r="V652" s="3">
        <f ca="1">1-U652/MAX(U$2:U652)</f>
        <v>7.7410378342070985E-3</v>
      </c>
      <c r="W652" s="35">
        <f t="shared" ca="1" si="120"/>
        <v>1543.8206060606035</v>
      </c>
    </row>
    <row r="653" spans="1:23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6">
        <v>127249653760</v>
      </c>
      <c r="G653" s="3">
        <f t="shared" si="110"/>
        <v>-4.7074510620729648E-2</v>
      </c>
      <c r="H653" s="3">
        <f>1-E653/MAX(E$2:E653)</f>
        <v>5.4451142887194881E-2</v>
      </c>
      <c r="I653" s="35">
        <f ca="1">IF(ROW()&gt;计算结果!B$18+1,AVERAGE(OFFSET(C653,0,0,-计算结果!B$18,3)),AVERAGE(OFFSET(C653,0,0,-ROW(),3)))</f>
        <v>4673.8656818181826</v>
      </c>
      <c r="J653" s="35">
        <f ca="1">IF(ROW()&gt;计算结果!B$18+1,MAX(OFFSET(C653,0,0,-计算结果!B$18,1)),MAX(OFFSET(C653,0,0,-ROW(),1)))</f>
        <v>5448.84</v>
      </c>
      <c r="K653" s="35">
        <f ca="1">IF(ROW()&gt;计算结果!B$18+1,MIN(OFFSET(D653,0,0,-计算结果!B$18,1)),MIN(OFFSET(D653,0,0,-ROW(),1)))</f>
        <v>3650.25</v>
      </c>
      <c r="L653" s="35">
        <f t="shared" ca="1" si="111"/>
        <v>5697.4813636363651</v>
      </c>
      <c r="M653" s="35">
        <f t="shared" ca="1" si="112"/>
        <v>6472.4556818181827</v>
      </c>
      <c r="N653" s="35">
        <f t="shared" ca="1" si="113"/>
        <v>7247.43</v>
      </c>
      <c r="O653" s="35">
        <f t="shared" ca="1" si="114"/>
        <v>3898.891363636365</v>
      </c>
      <c r="P653" s="35">
        <f t="shared" ca="1" si="115"/>
        <v>2875.2756818181824</v>
      </c>
      <c r="Q653" s="35">
        <f t="shared" ca="1" si="116"/>
        <v>1851.6599999999999</v>
      </c>
      <c r="R653" s="34" t="str">
        <f t="shared" ca="1" si="117"/>
        <v>买</v>
      </c>
      <c r="S653" s="4" t="str">
        <f t="shared" ca="1" si="118"/>
        <v/>
      </c>
      <c r="T653" s="3">
        <f ca="1">IF(R652="买",E653/E652-1,0)-IF(S653=1,计算结果!B$17,0)</f>
        <v>-4.7074510620729648E-2</v>
      </c>
      <c r="U653" s="2">
        <f t="shared" ca="1" si="119"/>
        <v>5.2383539484283945</v>
      </c>
      <c r="V653" s="3">
        <f ca="1">1-U653/MAX(U$2:U653)</f>
        <v>5.4451142887194881E-2</v>
      </c>
      <c r="W653" s="35">
        <f t="shared" ca="1" si="120"/>
        <v>1225.1986363636352</v>
      </c>
    </row>
    <row r="654" spans="1:23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6">
        <v>113773912064</v>
      </c>
      <c r="G654" s="3">
        <f t="shared" si="110"/>
        <v>1.5372485651110601E-2</v>
      </c>
      <c r="H654" s="3">
        <f>1-E654/MAX(E$2:E654)</f>
        <v>3.9915706648804172E-2</v>
      </c>
      <c r="I654" s="35">
        <f ca="1">IF(ROW()&gt;计算结果!B$18+1,AVERAGE(OFFSET(C654,0,0,-计算结果!B$18,3)),AVERAGE(OFFSET(C654,0,0,-ROW(),3)))</f>
        <v>4704.4627272727275</v>
      </c>
      <c r="J654" s="35">
        <f ca="1">IF(ROW()&gt;计算结果!B$18+1,MAX(OFFSET(C654,0,0,-计算结果!B$18,1)),MAX(OFFSET(C654,0,0,-ROW(),1)))</f>
        <v>5448.84</v>
      </c>
      <c r="K654" s="35">
        <f ca="1">IF(ROW()&gt;计算结果!B$18+1,MIN(OFFSET(D654,0,0,-计算结果!B$18,1)),MIN(OFFSET(D654,0,0,-ROW(),1)))</f>
        <v>3650.25</v>
      </c>
      <c r="L654" s="35">
        <f t="shared" ca="1" si="111"/>
        <v>5758.6754545454551</v>
      </c>
      <c r="M654" s="35">
        <f t="shared" ca="1" si="112"/>
        <v>6503.0527272727268</v>
      </c>
      <c r="N654" s="35">
        <f t="shared" ca="1" si="113"/>
        <v>7247.43</v>
      </c>
      <c r="O654" s="35">
        <f t="shared" ca="1" si="114"/>
        <v>3960.0854545454549</v>
      </c>
      <c r="P654" s="35">
        <f t="shared" ca="1" si="115"/>
        <v>2905.8727272727274</v>
      </c>
      <c r="Q654" s="35">
        <f t="shared" ca="1" si="116"/>
        <v>1851.6599999999999</v>
      </c>
      <c r="R654" s="34" t="str">
        <f t="shared" ca="1" si="117"/>
        <v>买</v>
      </c>
      <c r="S654" s="4" t="str">
        <f t="shared" ca="1" si="118"/>
        <v/>
      </c>
      <c r="T654" s="3">
        <f ca="1">IF(R653="买",E654/E653-1,0)-IF(S654=1,计算结果!B$17,0)</f>
        <v>1.5372485651110601E-2</v>
      </c>
      <c r="U654" s="2">
        <f t="shared" ca="1" si="119"/>
        <v>5.3188804693360483</v>
      </c>
      <c r="V654" s="3">
        <f ca="1">1-U654/MAX(U$2:U654)</f>
        <v>3.9915706648804283E-2</v>
      </c>
      <c r="W654" s="35">
        <f t="shared" ca="1" si="120"/>
        <v>1242.7745454545448</v>
      </c>
    </row>
    <row r="655" spans="1:23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6">
        <v>118934716416</v>
      </c>
      <c r="G655" s="3">
        <f t="shared" si="110"/>
        <v>2.8274833456983339E-2</v>
      </c>
      <c r="H655" s="3">
        <f>1-E655/MAX(E$2:E655)</f>
        <v>1.2769483149633554E-2</v>
      </c>
      <c r="I655" s="35">
        <f ca="1">IF(ROW()&gt;计算结果!B$18+1,AVERAGE(OFFSET(C655,0,0,-计算结果!B$18,3)),AVERAGE(OFFSET(C655,0,0,-ROW(),3)))</f>
        <v>4738.4767424242436</v>
      </c>
      <c r="J655" s="35">
        <f ca="1">IF(ROW()&gt;计算结果!B$18+1,MAX(OFFSET(C655,0,0,-计算结果!B$18,1)),MAX(OFFSET(C655,0,0,-ROW(),1)))</f>
        <v>5448.84</v>
      </c>
      <c r="K655" s="35">
        <f ca="1">IF(ROW()&gt;计算结果!B$18+1,MIN(OFFSET(D655,0,0,-计算结果!B$18,1)),MIN(OFFSET(D655,0,0,-ROW(),1)))</f>
        <v>3650.25</v>
      </c>
      <c r="L655" s="35">
        <f t="shared" ca="1" si="111"/>
        <v>5826.7034848484873</v>
      </c>
      <c r="M655" s="35">
        <f t="shared" ca="1" si="112"/>
        <v>6537.0667424242438</v>
      </c>
      <c r="N655" s="35">
        <f t="shared" ca="1" si="113"/>
        <v>7247.43</v>
      </c>
      <c r="O655" s="35">
        <f t="shared" ca="1" si="114"/>
        <v>4028.1134848484871</v>
      </c>
      <c r="P655" s="35">
        <f t="shared" ca="1" si="115"/>
        <v>2939.8867424242435</v>
      </c>
      <c r="Q655" s="35">
        <f t="shared" ca="1" si="116"/>
        <v>1851.6599999999999</v>
      </c>
      <c r="R655" s="34" t="str">
        <f t="shared" ca="1" si="117"/>
        <v>买</v>
      </c>
      <c r="S655" s="4" t="str">
        <f t="shared" ca="1" si="118"/>
        <v/>
      </c>
      <c r="T655" s="3">
        <f ca="1">IF(R654="买",E655/E654-1,0)-IF(S655=1,计算结果!B$17,0)</f>
        <v>2.8274833456983339E-2</v>
      </c>
      <c r="U655" s="2">
        <f t="shared" ca="1" si="119"/>
        <v>5.4692709287841268</v>
      </c>
      <c r="V655" s="3">
        <f ca="1">1-U655/MAX(U$2:U655)</f>
        <v>1.2769483149633554E-2</v>
      </c>
      <c r="W655" s="35">
        <f t="shared" ca="1" si="120"/>
        <v>1321.8565151515131</v>
      </c>
    </row>
    <row r="656" spans="1:23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6">
        <v>118739156992</v>
      </c>
      <c r="G656" s="3">
        <f t="shared" si="110"/>
        <v>8.8430402413470777E-3</v>
      </c>
      <c r="H656" s="3">
        <f>1-E656/MAX(E$2:E656)</f>
        <v>4.0393639616399524E-3</v>
      </c>
      <c r="I656" s="35">
        <f ca="1">IF(ROW()&gt;计算结果!B$18+1,AVERAGE(OFFSET(C656,0,0,-计算结果!B$18,3)),AVERAGE(OFFSET(C656,0,0,-ROW(),3)))</f>
        <v>4775.232727272728</v>
      </c>
      <c r="J656" s="35">
        <f ca="1">IF(ROW()&gt;计算结果!B$18+1,MAX(OFFSET(C656,0,0,-计算结果!B$18,1)),MAX(OFFSET(C656,0,0,-ROW(),1)))</f>
        <v>5448.84</v>
      </c>
      <c r="K656" s="35">
        <f ca="1">IF(ROW()&gt;计算结果!B$18+1,MIN(OFFSET(D656,0,0,-计算结果!B$18,1)),MIN(OFFSET(D656,0,0,-ROW(),1)))</f>
        <v>3650.25</v>
      </c>
      <c r="L656" s="35">
        <f t="shared" ca="1" si="111"/>
        <v>5900.2154545454559</v>
      </c>
      <c r="M656" s="35">
        <f t="shared" ca="1" si="112"/>
        <v>6573.8227272727272</v>
      </c>
      <c r="N656" s="35">
        <f t="shared" ca="1" si="113"/>
        <v>7247.43</v>
      </c>
      <c r="O656" s="35">
        <f t="shared" ca="1" si="114"/>
        <v>4101.6254545454558</v>
      </c>
      <c r="P656" s="35">
        <f t="shared" ca="1" si="115"/>
        <v>2976.6427272727278</v>
      </c>
      <c r="Q656" s="35">
        <f t="shared" ca="1" si="116"/>
        <v>1851.6599999999999</v>
      </c>
      <c r="R656" s="34" t="str">
        <f t="shared" ca="1" si="117"/>
        <v>买</v>
      </c>
      <c r="S656" s="4" t="str">
        <f t="shared" ca="1" si="118"/>
        <v/>
      </c>
      <c r="T656" s="3">
        <f ca="1">IF(R655="买",E656/E655-1,0)-IF(S656=1,计算结果!B$17,0)</f>
        <v>8.8430402413470777E-3</v>
      </c>
      <c r="U656" s="2">
        <f t="shared" ca="1" si="119"/>
        <v>5.5176359116981946</v>
      </c>
      <c r="V656" s="3">
        <f ca="1">1-U656/MAX(U$2:U656)</f>
        <v>4.0393639616399524E-3</v>
      </c>
      <c r="W656" s="35">
        <f t="shared" ca="1" si="120"/>
        <v>1295.6545454545439</v>
      </c>
    </row>
    <row r="657" spans="1:23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6">
        <v>131402293248</v>
      </c>
      <c r="G657" s="3">
        <f t="shared" si="110"/>
        <v>1.8829855038093202E-2</v>
      </c>
      <c r="H657" s="3">
        <f>1-E657/MAX(E$2:E657)</f>
        <v>0</v>
      </c>
      <c r="I657" s="35">
        <f ca="1">IF(ROW()&gt;计算结果!B$18+1,AVERAGE(OFFSET(C657,0,0,-计算结果!B$18,3)),AVERAGE(OFFSET(C657,0,0,-ROW(),3)))</f>
        <v>4814.1661363636376</v>
      </c>
      <c r="J657" s="35">
        <f ca="1">IF(ROW()&gt;计算结果!B$18+1,MAX(OFFSET(C657,0,0,-计算结果!B$18,1)),MAX(OFFSET(C657,0,0,-ROW(),1)))</f>
        <v>5504.77</v>
      </c>
      <c r="K657" s="35">
        <f ca="1">IF(ROW()&gt;计算结果!B$18+1,MIN(OFFSET(D657,0,0,-计算结果!B$18,1)),MIN(OFFSET(D657,0,0,-ROW(),1)))</f>
        <v>3756.7</v>
      </c>
      <c r="L657" s="35">
        <f t="shared" ca="1" si="111"/>
        <v>5871.6322727272754</v>
      </c>
      <c r="M657" s="35">
        <f t="shared" ca="1" si="112"/>
        <v>6562.2361363636383</v>
      </c>
      <c r="N657" s="35">
        <f t="shared" ca="1" si="113"/>
        <v>7252.8400000000011</v>
      </c>
      <c r="O657" s="35">
        <f t="shared" ca="1" si="114"/>
        <v>4123.5622727272748</v>
      </c>
      <c r="P657" s="35">
        <f t="shared" ca="1" si="115"/>
        <v>3066.096136363637</v>
      </c>
      <c r="Q657" s="35">
        <f t="shared" ca="1" si="116"/>
        <v>2008.6299999999992</v>
      </c>
      <c r="R657" s="34" t="str">
        <f t="shared" ca="1" si="117"/>
        <v>买</v>
      </c>
      <c r="S657" s="4" t="str">
        <f t="shared" ca="1" si="118"/>
        <v/>
      </c>
      <c r="T657" s="3">
        <f ca="1">IF(R656="买",E657/E656-1,0)-IF(S657=1,计算结果!B$17,0)</f>
        <v>1.8829855038093202E-2</v>
      </c>
      <c r="U657" s="2">
        <f t="shared" ca="1" si="119"/>
        <v>5.6215321960684488</v>
      </c>
      <c r="V657" s="3">
        <f ca="1">1-U657/MAX(U$2:U657)</f>
        <v>0</v>
      </c>
      <c r="W657" s="35">
        <f t="shared" ca="1" si="120"/>
        <v>1375.347727272725</v>
      </c>
    </row>
    <row r="658" spans="1:23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6">
        <v>140263030784</v>
      </c>
      <c r="G658" s="3">
        <f t="shared" si="110"/>
        <v>-4.0135226799492552E-3</v>
      </c>
      <c r="H658" s="3">
        <f>1-E658/MAX(E$2:E658)</f>
        <v>4.0135226799492552E-3</v>
      </c>
      <c r="I658" s="35">
        <f ca="1">IF(ROW()&gt;计算结果!B$18+1,AVERAGE(OFFSET(C658,0,0,-计算结果!B$18,3)),AVERAGE(OFFSET(C658,0,0,-ROW(),3)))</f>
        <v>4851.9674242424253</v>
      </c>
      <c r="J658" s="35">
        <f ca="1">IF(ROW()&gt;计算结果!B$18+1,MAX(OFFSET(C658,0,0,-计算结果!B$18,1)),MAX(OFFSET(C658,0,0,-ROW(),1)))</f>
        <v>5533.53</v>
      </c>
      <c r="K658" s="35">
        <f ca="1">IF(ROW()&gt;计算结果!B$18+1,MIN(OFFSET(D658,0,0,-计算结果!B$18,1)),MIN(OFFSET(D658,0,0,-ROW(),1)))</f>
        <v>3778.51</v>
      </c>
      <c r="L658" s="35">
        <f t="shared" ca="1" si="111"/>
        <v>5925.4248484848504</v>
      </c>
      <c r="M658" s="35">
        <f t="shared" ca="1" si="112"/>
        <v>6606.9874242424248</v>
      </c>
      <c r="N658" s="35">
        <f t="shared" ca="1" si="113"/>
        <v>7288.5499999999993</v>
      </c>
      <c r="O658" s="35">
        <f t="shared" ca="1" si="114"/>
        <v>4170.4048484848508</v>
      </c>
      <c r="P658" s="35">
        <f t="shared" ca="1" si="115"/>
        <v>3096.9474242424258</v>
      </c>
      <c r="Q658" s="35">
        <f t="shared" ca="1" si="116"/>
        <v>2023.4900000000007</v>
      </c>
      <c r="R658" s="34" t="str">
        <f t="shared" ca="1" si="117"/>
        <v>买</v>
      </c>
      <c r="S658" s="4" t="str">
        <f t="shared" ca="1" si="118"/>
        <v/>
      </c>
      <c r="T658" s="3">
        <f ca="1">IF(R657="买",E658/E657-1,0)-IF(S658=1,计算结果!B$17,0)</f>
        <v>-4.0135226799492552E-3</v>
      </c>
      <c r="U658" s="2">
        <f t="shared" ca="1" si="119"/>
        <v>5.5989700491034631</v>
      </c>
      <c r="V658" s="3">
        <f ca="1">1-U658/MAX(U$2:U658)</f>
        <v>4.0135226799492552E-3</v>
      </c>
      <c r="W658" s="35">
        <f t="shared" ca="1" si="120"/>
        <v>1306.4351515151493</v>
      </c>
    </row>
    <row r="659" spans="1:23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6">
        <v>110132781056</v>
      </c>
      <c r="G659" s="3">
        <f t="shared" si="110"/>
        <v>-1.051153584913922E-2</v>
      </c>
      <c r="H659" s="3">
        <f>1-E659/MAX(E$2:E659)</f>
        <v>1.4482870241556811E-2</v>
      </c>
      <c r="I659" s="35">
        <f ca="1">IF(ROW()&gt;计算结果!B$18+1,AVERAGE(OFFSET(C659,0,0,-计算结果!B$18,3)),AVERAGE(OFFSET(C659,0,0,-ROW(),3)))</f>
        <v>4888.9475757575783</v>
      </c>
      <c r="J659" s="35">
        <f ca="1">IF(ROW()&gt;计算结果!B$18+1,MAX(OFFSET(C659,0,0,-计算结果!B$18,1)),MAX(OFFSET(C659,0,0,-ROW(),1)))</f>
        <v>5533.53</v>
      </c>
      <c r="K659" s="35">
        <f ca="1">IF(ROW()&gt;计算结果!B$18+1,MIN(OFFSET(D659,0,0,-计算结果!B$18,1)),MIN(OFFSET(D659,0,0,-ROW(),1)))</f>
        <v>3808.08</v>
      </c>
      <c r="L659" s="35">
        <f t="shared" ca="1" si="111"/>
        <v>5969.8151515151567</v>
      </c>
      <c r="M659" s="35">
        <f t="shared" ca="1" si="112"/>
        <v>6614.3975757575772</v>
      </c>
      <c r="N659" s="35">
        <f t="shared" ca="1" si="113"/>
        <v>7258.98</v>
      </c>
      <c r="O659" s="35">
        <f t="shared" ca="1" si="114"/>
        <v>4244.3651515151569</v>
      </c>
      <c r="P659" s="35">
        <f t="shared" ca="1" si="115"/>
        <v>3163.4975757575785</v>
      </c>
      <c r="Q659" s="35">
        <f t="shared" ca="1" si="116"/>
        <v>2082.63</v>
      </c>
      <c r="R659" s="34" t="str">
        <f t="shared" ca="1" si="117"/>
        <v>买</v>
      </c>
      <c r="S659" s="4" t="str">
        <f t="shared" ca="1" si="118"/>
        <v/>
      </c>
      <c r="T659" s="3">
        <f ca="1">IF(R658="买",E659/E658-1,0)-IF(S659=1,计算结果!B$17,0)</f>
        <v>-1.051153584913922E-2</v>
      </c>
      <c r="U659" s="2">
        <f t="shared" ca="1" si="119"/>
        <v>5.5401162747140553</v>
      </c>
      <c r="V659" s="3">
        <f ca="1">1-U659/MAX(U$2:U659)</f>
        <v>1.4482870241556811E-2</v>
      </c>
      <c r="W659" s="35">
        <f t="shared" ca="1" si="120"/>
        <v>1174.9048484848436</v>
      </c>
    </row>
    <row r="660" spans="1:23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6">
        <v>113725792256</v>
      </c>
      <c r="G660" s="3">
        <f t="shared" si="110"/>
        <v>1.3959444722259517E-2</v>
      </c>
      <c r="H660" s="3">
        <f>1-E660/MAX(E$2:E660)</f>
        <v>7.2559834585395055E-4</v>
      </c>
      <c r="I660" s="35">
        <f ca="1">IF(ROW()&gt;计算结果!B$18+1,AVERAGE(OFFSET(C660,0,0,-计算结果!B$18,3)),AVERAGE(OFFSET(C660,0,0,-ROW(),3)))</f>
        <v>4924.3625757575783</v>
      </c>
      <c r="J660" s="35">
        <f ca="1">IF(ROW()&gt;计算结果!B$18+1,MAX(OFFSET(C660,0,0,-计算结果!B$18,1)),MAX(OFFSET(C660,0,0,-ROW(),1)))</f>
        <v>5533.53</v>
      </c>
      <c r="K660" s="35">
        <f ca="1">IF(ROW()&gt;计算结果!B$18+1,MIN(OFFSET(D660,0,0,-计算结果!B$18,1)),MIN(OFFSET(D660,0,0,-ROW(),1)))</f>
        <v>4009.06</v>
      </c>
      <c r="L660" s="35">
        <f t="shared" ca="1" si="111"/>
        <v>5839.665151515157</v>
      </c>
      <c r="M660" s="35">
        <f t="shared" ca="1" si="112"/>
        <v>6448.8325757575785</v>
      </c>
      <c r="N660" s="35">
        <f t="shared" ca="1" si="113"/>
        <v>7058</v>
      </c>
      <c r="O660" s="35">
        <f t="shared" ca="1" si="114"/>
        <v>4315.1951515151568</v>
      </c>
      <c r="P660" s="35">
        <f t="shared" ca="1" si="115"/>
        <v>3399.8925757575785</v>
      </c>
      <c r="Q660" s="35">
        <f t="shared" ca="1" si="116"/>
        <v>2484.59</v>
      </c>
      <c r="R660" s="34" t="str">
        <f t="shared" ca="1" si="117"/>
        <v>买</v>
      </c>
      <c r="S660" s="4" t="str">
        <f t="shared" ca="1" si="118"/>
        <v/>
      </c>
      <c r="T660" s="3">
        <f ca="1">IF(R659="买",E660/E659-1,0)-IF(S660=1,计算结果!B$17,0)</f>
        <v>1.3959444722259517E-2</v>
      </c>
      <c r="U660" s="2">
        <f t="shared" ca="1" si="119"/>
        <v>5.6174532216058166</v>
      </c>
      <c r="V660" s="3">
        <f ca="1">1-U660/MAX(U$2:U660)</f>
        <v>7.2559834585395055E-4</v>
      </c>
      <c r="W660" s="35">
        <f t="shared" ca="1" si="120"/>
        <v>1179.7248484848433</v>
      </c>
    </row>
    <row r="661" spans="1:23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6">
        <v>121125871616</v>
      </c>
      <c r="G661" s="3">
        <f t="shared" si="110"/>
        <v>-4.880871787032337E-3</v>
      </c>
      <c r="H661" s="3">
        <f>1-E661/MAX(E$2:E661)</f>
        <v>5.6029285803912421E-3</v>
      </c>
      <c r="I661" s="35">
        <f ca="1">IF(ROW()&gt;计算结果!B$18+1,AVERAGE(OFFSET(C661,0,0,-计算结果!B$18,3)),AVERAGE(OFFSET(C661,0,0,-ROW(),3)))</f>
        <v>4954.8060606060635</v>
      </c>
      <c r="J661" s="35">
        <f ca="1">IF(ROW()&gt;计算结果!B$18+1,MAX(OFFSET(C661,0,0,-计算结果!B$18,1)),MAX(OFFSET(C661,0,0,-ROW(),1)))</f>
        <v>5533.53</v>
      </c>
      <c r="K661" s="35">
        <f ca="1">IF(ROW()&gt;计算结果!B$18+1,MIN(OFFSET(D661,0,0,-计算结果!B$18,1)),MIN(OFFSET(D661,0,0,-ROW(),1)))</f>
        <v>4143.59</v>
      </c>
      <c r="L661" s="35">
        <f t="shared" ca="1" si="111"/>
        <v>5766.0221212121269</v>
      </c>
      <c r="M661" s="35">
        <f t="shared" ca="1" si="112"/>
        <v>6344.7460606060631</v>
      </c>
      <c r="N661" s="35">
        <f t="shared" ca="1" si="113"/>
        <v>6923.4699999999993</v>
      </c>
      <c r="O661" s="35">
        <f t="shared" ca="1" si="114"/>
        <v>4376.0821212121273</v>
      </c>
      <c r="P661" s="35">
        <f t="shared" ca="1" si="115"/>
        <v>3564.8660606060639</v>
      </c>
      <c r="Q661" s="35">
        <f t="shared" ca="1" si="116"/>
        <v>2753.6500000000005</v>
      </c>
      <c r="R661" s="34" t="str">
        <f t="shared" ca="1" si="117"/>
        <v>买</v>
      </c>
      <c r="S661" s="4" t="str">
        <f t="shared" ca="1" si="118"/>
        <v/>
      </c>
      <c r="T661" s="3">
        <f ca="1">IF(R660="买",E661/E660-1,0)-IF(S661=1,计算结果!B$17,0)</f>
        <v>-4.880871787032337E-3</v>
      </c>
      <c r="U661" s="2">
        <f t="shared" ca="1" si="119"/>
        <v>5.5900351526615069</v>
      </c>
      <c r="V661" s="3">
        <f ca="1">1-U661/MAX(U$2:U661)</f>
        <v>5.6029285803913531E-3</v>
      </c>
      <c r="W661" s="35">
        <f t="shared" ca="1" si="120"/>
        <v>1092.0178787878731</v>
      </c>
    </row>
    <row r="662" spans="1:23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6">
        <v>116678459392</v>
      </c>
      <c r="G662" s="3">
        <f t="shared" si="110"/>
        <v>8.3758526727746307E-3</v>
      </c>
      <c r="H662" s="3">
        <f>1-E662/MAX(E$2:E662)</f>
        <v>0</v>
      </c>
      <c r="I662" s="35">
        <f ca="1">IF(ROW()&gt;计算结果!B$18+1,AVERAGE(OFFSET(C662,0,0,-计算结果!B$18,3)),AVERAGE(OFFSET(C662,0,0,-ROW(),3)))</f>
        <v>4984.4211363636405</v>
      </c>
      <c r="J662" s="35">
        <f ca="1">IF(ROW()&gt;计算结果!B$18+1,MAX(OFFSET(C662,0,0,-计算结果!B$18,1)),MAX(OFFSET(C662,0,0,-ROW(),1)))</f>
        <v>5541.13</v>
      </c>
      <c r="K662" s="35">
        <f ca="1">IF(ROW()&gt;计算结果!B$18+1,MIN(OFFSET(D662,0,0,-计算结果!B$18,1)),MIN(OFFSET(D662,0,0,-ROW(),1)))</f>
        <v>4163.3500000000004</v>
      </c>
      <c r="L662" s="35">
        <f t="shared" ca="1" si="111"/>
        <v>5805.4922727272806</v>
      </c>
      <c r="M662" s="35">
        <f t="shared" ca="1" si="112"/>
        <v>6362.2011363636393</v>
      </c>
      <c r="N662" s="35">
        <f t="shared" ca="1" si="113"/>
        <v>6918.91</v>
      </c>
      <c r="O662" s="35">
        <f t="shared" ca="1" si="114"/>
        <v>4427.7122727272808</v>
      </c>
      <c r="P662" s="35">
        <f t="shared" ca="1" si="115"/>
        <v>3606.6411363636407</v>
      </c>
      <c r="Q662" s="35">
        <f t="shared" ca="1" si="116"/>
        <v>2785.5700000000006</v>
      </c>
      <c r="R662" s="34" t="str">
        <f t="shared" ca="1" si="117"/>
        <v>买</v>
      </c>
      <c r="S662" s="4" t="str">
        <f t="shared" ca="1" si="118"/>
        <v/>
      </c>
      <c r="T662" s="3">
        <f ca="1">IF(R661="买",E662/E661-1,0)-IF(S662=1,计算结果!B$17,0)</f>
        <v>8.3758526727746307E-3</v>
      </c>
      <c r="U662" s="2">
        <f t="shared" ca="1" si="119"/>
        <v>5.6368564635358309</v>
      </c>
      <c r="V662" s="3">
        <f ca="1">1-U662/MAX(U$2:U662)</f>
        <v>0</v>
      </c>
      <c r="W662" s="35">
        <f t="shared" ca="1" si="120"/>
        <v>1086.1877272727188</v>
      </c>
    </row>
    <row r="663" spans="1:23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6">
        <v>95494832128</v>
      </c>
      <c r="G663" s="3">
        <f t="shared" si="110"/>
        <v>-1.0751011081085893E-2</v>
      </c>
      <c r="H663" s="3">
        <f>1-E663/MAX(E$2:E663)</f>
        <v>1.0751011081085893E-2</v>
      </c>
      <c r="I663" s="35">
        <f ca="1">IF(ROW()&gt;计算结果!B$18+1,AVERAGE(OFFSET(C663,0,0,-计算结果!B$18,3)),AVERAGE(OFFSET(C663,0,0,-ROW(),3)))</f>
        <v>5012.7859090909124</v>
      </c>
      <c r="J663" s="35">
        <f ca="1">IF(ROW()&gt;计算结果!B$18+1,MAX(OFFSET(C663,0,0,-计算结果!B$18,1)),MAX(OFFSET(C663,0,0,-ROW(),1)))</f>
        <v>5541.13</v>
      </c>
      <c r="K663" s="35">
        <f ca="1">IF(ROW()&gt;计算结果!B$18+1,MIN(OFFSET(D663,0,0,-计算结果!B$18,1)),MIN(OFFSET(D663,0,0,-ROW(),1)))</f>
        <v>4225.03</v>
      </c>
      <c r="L663" s="35">
        <f t="shared" ca="1" si="111"/>
        <v>5800.541818181825</v>
      </c>
      <c r="M663" s="35">
        <f t="shared" ca="1" si="112"/>
        <v>6328.8859090909127</v>
      </c>
      <c r="N663" s="35">
        <f t="shared" ca="1" si="113"/>
        <v>6857.2300000000005</v>
      </c>
      <c r="O663" s="35">
        <f t="shared" ca="1" si="114"/>
        <v>4484.4418181818246</v>
      </c>
      <c r="P663" s="35">
        <f t="shared" ca="1" si="115"/>
        <v>3696.685909090912</v>
      </c>
      <c r="Q663" s="35">
        <f t="shared" ca="1" si="116"/>
        <v>2908.9299999999994</v>
      </c>
      <c r="R663" s="34" t="str">
        <f t="shared" ca="1" si="117"/>
        <v>买</v>
      </c>
      <c r="S663" s="4" t="str">
        <f t="shared" ca="1" si="118"/>
        <v/>
      </c>
      <c r="T663" s="3">
        <f ca="1">IF(R662="买",E663/E662-1,0)-IF(S663=1,计算结果!B$17,0)</f>
        <v>-1.0751011081085893E-2</v>
      </c>
      <c r="U663" s="2">
        <f t="shared" ca="1" si="119"/>
        <v>5.5762545572338666</v>
      </c>
      <c r="V663" s="3">
        <f ca="1">1-U663/MAX(U$2:U663)</f>
        <v>1.0751011081085893E-2</v>
      </c>
      <c r="W663" s="35">
        <f t="shared" ca="1" si="120"/>
        <v>970.17818181817529</v>
      </c>
    </row>
    <row r="664" spans="1:23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6">
        <v>84077772800</v>
      </c>
      <c r="G664" s="3">
        <f t="shared" si="110"/>
        <v>-1.715976548320497E-2</v>
      </c>
      <c r="H664" s="3">
        <f>1-E664/MAX(E$2:E664)</f>
        <v>2.7726291735432174E-2</v>
      </c>
      <c r="I664" s="35">
        <f ca="1">IF(ROW()&gt;计算结果!B$18+1,AVERAGE(OFFSET(C664,0,0,-计算结果!B$18,3)),AVERAGE(OFFSET(C664,0,0,-ROW(),3)))</f>
        <v>5037.907045454549</v>
      </c>
      <c r="J664" s="35">
        <f ca="1">IF(ROW()&gt;计算结果!B$18+1,MAX(OFFSET(C664,0,0,-计算结果!B$18,1)),MAX(OFFSET(C664,0,0,-ROW(),1)))</f>
        <v>5541.13</v>
      </c>
      <c r="K664" s="35">
        <f ca="1">IF(ROW()&gt;计算结果!B$18+1,MIN(OFFSET(D664,0,0,-计算结果!B$18,1)),MIN(OFFSET(D664,0,0,-ROW(),1)))</f>
        <v>4225.03</v>
      </c>
      <c r="L664" s="35">
        <f t="shared" ca="1" si="111"/>
        <v>5850.7840909090983</v>
      </c>
      <c r="M664" s="35">
        <f t="shared" ca="1" si="112"/>
        <v>6354.0070454545485</v>
      </c>
      <c r="N664" s="35">
        <f t="shared" ca="1" si="113"/>
        <v>6857.2300000000005</v>
      </c>
      <c r="O664" s="35">
        <f t="shared" ca="1" si="114"/>
        <v>4534.6840909090979</v>
      </c>
      <c r="P664" s="35">
        <f t="shared" ca="1" si="115"/>
        <v>3721.8070454545486</v>
      </c>
      <c r="Q664" s="35">
        <f t="shared" ca="1" si="116"/>
        <v>2908.9299999999994</v>
      </c>
      <c r="R664" s="34" t="str">
        <f t="shared" ca="1" si="117"/>
        <v>买</v>
      </c>
      <c r="S664" s="4" t="str">
        <f t="shared" ca="1" si="118"/>
        <v/>
      </c>
      <c r="T664" s="3">
        <f ca="1">IF(R663="买",E664/E663-1,0)-IF(S664=1,计算结果!B$17,0)</f>
        <v>-1.715976548320497E-2</v>
      </c>
      <c r="U664" s="2">
        <f t="shared" ca="1" si="119"/>
        <v>5.4805673367570806</v>
      </c>
      <c r="V664" s="3">
        <f ca="1">1-U664/MAX(U$2:U664)</f>
        <v>2.7726291735432063E-2</v>
      </c>
      <c r="W664" s="35">
        <f t="shared" ca="1" si="120"/>
        <v>826.33590909090253</v>
      </c>
    </row>
    <row r="665" spans="1:23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6">
        <v>71569514496</v>
      </c>
      <c r="G665" s="3">
        <f t="shared" si="110"/>
        <v>1.2430470320946352E-2</v>
      </c>
      <c r="H665" s="3">
        <f>1-E665/MAX(E$2:E665)</f>
        <v>1.5640472261013061E-2</v>
      </c>
      <c r="I665" s="35">
        <f ca="1">IF(ROW()&gt;计算结果!B$18+1,AVERAGE(OFFSET(C665,0,0,-计算结果!B$18,3)),AVERAGE(OFFSET(C665,0,0,-ROW(),3)))</f>
        <v>5063.2421969697025</v>
      </c>
      <c r="J665" s="35">
        <f ca="1">IF(ROW()&gt;计算结果!B$18+1,MAX(OFFSET(C665,0,0,-计算结果!B$18,1)),MAX(OFFSET(C665,0,0,-ROW(),1)))</f>
        <v>5541.13</v>
      </c>
      <c r="K665" s="35">
        <f ca="1">IF(ROW()&gt;计算结果!B$18+1,MIN(OFFSET(D665,0,0,-计算结果!B$18,1)),MIN(OFFSET(D665,0,0,-ROW(),1)))</f>
        <v>4271.0600000000004</v>
      </c>
      <c r="L665" s="35">
        <f t="shared" ca="1" si="111"/>
        <v>5855.4243939394046</v>
      </c>
      <c r="M665" s="35">
        <f t="shared" ca="1" si="112"/>
        <v>6333.3121969697031</v>
      </c>
      <c r="N665" s="35">
        <f t="shared" ca="1" si="113"/>
        <v>6811.2</v>
      </c>
      <c r="O665" s="35">
        <f t="shared" ca="1" si="114"/>
        <v>4585.3543939394049</v>
      </c>
      <c r="P665" s="35">
        <f t="shared" ca="1" si="115"/>
        <v>3793.1721969697028</v>
      </c>
      <c r="Q665" s="35">
        <f t="shared" ca="1" si="116"/>
        <v>3000.9900000000007</v>
      </c>
      <c r="R665" s="34" t="str">
        <f t="shared" ca="1" si="117"/>
        <v>买</v>
      </c>
      <c r="S665" s="4" t="str">
        <f t="shared" ca="1" si="118"/>
        <v/>
      </c>
      <c r="T665" s="3">
        <f ca="1">IF(R664="买",E665/E664-1,0)-IF(S665=1,计算结果!B$17,0)</f>
        <v>1.2430470320946352E-2</v>
      </c>
      <c r="U665" s="2">
        <f t="shared" ca="1" si="119"/>
        <v>5.5486933663785871</v>
      </c>
      <c r="V665" s="3">
        <f ca="1">1-U665/MAX(U$2:U665)</f>
        <v>1.564047226101295E-2</v>
      </c>
      <c r="W665" s="35">
        <f t="shared" ca="1" si="120"/>
        <v>842.30560606059498</v>
      </c>
    </row>
    <row r="666" spans="1:23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6">
        <v>104224268288</v>
      </c>
      <c r="G666" s="3">
        <f t="shared" si="110"/>
        <v>2.8216579520456531E-2</v>
      </c>
      <c r="H666" s="3">
        <f>1-E666/MAX(E$2:E666)</f>
        <v>0</v>
      </c>
      <c r="I666" s="35">
        <f ca="1">IF(ROW()&gt;计算结果!B$18+1,AVERAGE(OFFSET(C666,0,0,-计算结果!B$18,3)),AVERAGE(OFFSET(C666,0,0,-ROW(),3)))</f>
        <v>5089.8419696969731</v>
      </c>
      <c r="J666" s="35">
        <f ca="1">IF(ROW()&gt;计算结果!B$18+1,MAX(OFFSET(C666,0,0,-计算结果!B$18,1)),MAX(OFFSET(C666,0,0,-ROW(),1)))</f>
        <v>5590.85</v>
      </c>
      <c r="K666" s="35">
        <f ca="1">IF(ROW()&gt;计算结果!B$18+1,MIN(OFFSET(D666,0,0,-计算结果!B$18,1)),MIN(OFFSET(D666,0,0,-ROW(),1)))</f>
        <v>4271.0600000000004</v>
      </c>
      <c r="L666" s="35">
        <f t="shared" ca="1" si="111"/>
        <v>5908.6239393939459</v>
      </c>
      <c r="M666" s="35">
        <f t="shared" ca="1" si="112"/>
        <v>6409.631969696974</v>
      </c>
      <c r="N666" s="35">
        <f t="shared" ca="1" si="113"/>
        <v>6910.64</v>
      </c>
      <c r="O666" s="35">
        <f t="shared" ca="1" si="114"/>
        <v>4588.8339393939459</v>
      </c>
      <c r="P666" s="35">
        <f t="shared" ca="1" si="115"/>
        <v>3770.0519696969732</v>
      </c>
      <c r="Q666" s="35">
        <f t="shared" ca="1" si="116"/>
        <v>2951.2700000000004</v>
      </c>
      <c r="R666" s="34" t="str">
        <f t="shared" ca="1" si="117"/>
        <v>买</v>
      </c>
      <c r="S666" s="4" t="str">
        <f t="shared" ca="1" si="118"/>
        <v/>
      </c>
      <c r="T666" s="3">
        <f ca="1">IF(R665="买",E666/E665-1,0)-IF(S666=1,计算结果!B$17,0)</f>
        <v>2.8216579520456531E-2</v>
      </c>
      <c r="U666" s="2">
        <f t="shared" ca="1" si="119"/>
        <v>5.7052585139856378</v>
      </c>
      <c r="V666" s="3">
        <f ca="1">1-U666/MAX(U$2:U666)</f>
        <v>0</v>
      </c>
      <c r="W666" s="35">
        <f t="shared" ca="1" si="120"/>
        <v>991.97606060605449</v>
      </c>
    </row>
    <row r="667" spans="1:23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6">
        <v>128709140480</v>
      </c>
      <c r="G667" s="3">
        <f t="shared" si="110"/>
        <v>1.2960484230783775E-2</v>
      </c>
      <c r="H667" s="3">
        <f>1-E667/MAX(E$2:E667)</f>
        <v>0</v>
      </c>
      <c r="I667" s="35">
        <f ca="1">IF(ROW()&gt;计算结果!B$18+1,AVERAGE(OFFSET(C667,0,0,-计算结果!B$18,3)),AVERAGE(OFFSET(C667,0,0,-ROW(),3)))</f>
        <v>5117.8597727272763</v>
      </c>
      <c r="J667" s="35">
        <f ca="1">IF(ROW()&gt;计算结果!B$18+1,MAX(OFFSET(C667,0,0,-计算结果!B$18,1)),MAX(OFFSET(C667,0,0,-ROW(),1)))</f>
        <v>5715.91</v>
      </c>
      <c r="K667" s="35">
        <f ca="1">IF(ROW()&gt;计算结果!B$18+1,MIN(OFFSET(D667,0,0,-计算结果!B$18,1)),MIN(OFFSET(D667,0,0,-ROW(),1)))</f>
        <v>4271.0600000000004</v>
      </c>
      <c r="L667" s="35">
        <f t="shared" ca="1" si="111"/>
        <v>5964.6595454545522</v>
      </c>
      <c r="M667" s="35">
        <f t="shared" ca="1" si="112"/>
        <v>6562.7097727272749</v>
      </c>
      <c r="N667" s="35">
        <f t="shared" ca="1" si="113"/>
        <v>7160.7599999999993</v>
      </c>
      <c r="O667" s="35">
        <f t="shared" ca="1" si="114"/>
        <v>4519.8095454545528</v>
      </c>
      <c r="P667" s="35">
        <f t="shared" ca="1" si="115"/>
        <v>3673.0097727272769</v>
      </c>
      <c r="Q667" s="35">
        <f t="shared" ca="1" si="116"/>
        <v>2826.2100000000009</v>
      </c>
      <c r="R667" s="34" t="str">
        <f t="shared" ca="1" si="117"/>
        <v>买</v>
      </c>
      <c r="S667" s="4" t="str">
        <f t="shared" ca="1" si="118"/>
        <v/>
      </c>
      <c r="T667" s="3">
        <f ca="1">IF(R666="买",E667/E666-1,0)-IF(S667=1,计算结果!B$17,0)</f>
        <v>1.2960484230783775E-2</v>
      </c>
      <c r="U667" s="2">
        <f t="shared" ca="1" si="119"/>
        <v>5.7792014269886938</v>
      </c>
      <c r="V667" s="3">
        <f ca="1">1-U667/MAX(U$2:U667)</f>
        <v>0</v>
      </c>
      <c r="W667" s="35">
        <f t="shared" ca="1" si="120"/>
        <v>1133.3304545454475</v>
      </c>
    </row>
    <row r="668" spans="1:23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6">
        <v>107594055680</v>
      </c>
      <c r="G668" s="3">
        <f t="shared" si="110"/>
        <v>4.0313878658586599E-3</v>
      </c>
      <c r="H668" s="3">
        <f>1-E668/MAX(E$2:E668)</f>
        <v>0</v>
      </c>
      <c r="I668" s="35">
        <f ca="1">IF(ROW()&gt;计算结果!B$18+1,AVERAGE(OFFSET(C668,0,0,-计算结果!B$18,3)),AVERAGE(OFFSET(C668,0,0,-ROW(),3)))</f>
        <v>5147.2831060606095</v>
      </c>
      <c r="J668" s="35">
        <f ca="1">IF(ROW()&gt;计算结果!B$18+1,MAX(OFFSET(C668,0,0,-计算结果!B$18,1)),MAX(OFFSET(C668,0,0,-ROW(),1)))</f>
        <v>5715.91</v>
      </c>
      <c r="K668" s="35">
        <f ca="1">IF(ROW()&gt;计算结果!B$18+1,MIN(OFFSET(D668,0,0,-计算结果!B$18,1)),MIN(OFFSET(D668,0,0,-ROW(),1)))</f>
        <v>4303.9799999999996</v>
      </c>
      <c r="L668" s="35">
        <f t="shared" ca="1" si="111"/>
        <v>5990.5862121212194</v>
      </c>
      <c r="M668" s="35">
        <f t="shared" ca="1" si="112"/>
        <v>6559.2131060606098</v>
      </c>
      <c r="N668" s="35">
        <f t="shared" ca="1" si="113"/>
        <v>7127.84</v>
      </c>
      <c r="O668" s="35">
        <f t="shared" ca="1" si="114"/>
        <v>4578.6562121212191</v>
      </c>
      <c r="P668" s="35">
        <f t="shared" ca="1" si="115"/>
        <v>3735.3531060606092</v>
      </c>
      <c r="Q668" s="35">
        <f t="shared" ca="1" si="116"/>
        <v>2892.0499999999993</v>
      </c>
      <c r="R668" s="34" t="str">
        <f t="shared" ca="1" si="117"/>
        <v>买</v>
      </c>
      <c r="S668" s="4" t="str">
        <f t="shared" ca="1" si="118"/>
        <v/>
      </c>
      <c r="T668" s="3">
        <f ca="1">IF(R667="买",E668/E667-1,0)-IF(S668=1,计算结果!B$17,0)</f>
        <v>4.0313878658586599E-3</v>
      </c>
      <c r="U668" s="2">
        <f t="shared" ca="1" si="119"/>
        <v>5.8024996294958093</v>
      </c>
      <c r="V668" s="3">
        <f ca="1">1-U668/MAX(U$2:U668)</f>
        <v>0</v>
      </c>
      <c r="W668" s="35">
        <f t="shared" ca="1" si="120"/>
        <v>1097.2737878787811</v>
      </c>
    </row>
    <row r="669" spans="1:23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6">
        <v>128506101760</v>
      </c>
      <c r="G669" s="3">
        <f t="shared" si="110"/>
        <v>1.7318747764683007E-3</v>
      </c>
      <c r="H669" s="3">
        <f>1-E669/MAX(E$2:E669)</f>
        <v>0</v>
      </c>
      <c r="I669" s="35">
        <f ca="1">IF(ROW()&gt;计算结果!B$18+1,AVERAGE(OFFSET(C669,0,0,-计算结果!B$18,3)),AVERAGE(OFFSET(C669,0,0,-ROW(),3)))</f>
        <v>5177.0269696969726</v>
      </c>
      <c r="J669" s="35">
        <f ca="1">IF(ROW()&gt;计算结果!B$18+1,MAX(OFFSET(C669,0,0,-计算结果!B$18,1)),MAX(OFFSET(C669,0,0,-ROW(),1)))</f>
        <v>5776.21</v>
      </c>
      <c r="K669" s="35">
        <f ca="1">IF(ROW()&gt;计算结果!B$18+1,MIN(OFFSET(D669,0,0,-计算结果!B$18,1)),MIN(OFFSET(D669,0,0,-ROW(),1)))</f>
        <v>4472.8900000000003</v>
      </c>
      <c r="L669" s="35">
        <f t="shared" ca="1" si="111"/>
        <v>5881.1639393939449</v>
      </c>
      <c r="M669" s="35">
        <f t="shared" ca="1" si="112"/>
        <v>6480.3469696969723</v>
      </c>
      <c r="N669" s="35">
        <f t="shared" ca="1" si="113"/>
        <v>7079.53</v>
      </c>
      <c r="O669" s="35">
        <f t="shared" ca="1" si="114"/>
        <v>4577.8439393939452</v>
      </c>
      <c r="P669" s="35">
        <f t="shared" ca="1" si="115"/>
        <v>3873.7069696969729</v>
      </c>
      <c r="Q669" s="35">
        <f t="shared" ca="1" si="116"/>
        <v>3169.5700000000006</v>
      </c>
      <c r="R669" s="34" t="str">
        <f t="shared" ca="1" si="117"/>
        <v>买</v>
      </c>
      <c r="S669" s="4" t="str">
        <f t="shared" ca="1" si="118"/>
        <v/>
      </c>
      <c r="T669" s="3">
        <f ca="1">IF(R668="买",E669/E668-1,0)-IF(S669=1,计算结果!B$17,0)</f>
        <v>1.7318747764683007E-3</v>
      </c>
      <c r="U669" s="2">
        <f t="shared" ca="1" si="119"/>
        <v>5.8125488322446</v>
      </c>
      <c r="V669" s="3">
        <f ca="1">1-U669/MAX(U$2:U669)</f>
        <v>0</v>
      </c>
      <c r="W669" s="35">
        <f t="shared" ca="1" si="120"/>
        <v>1107.916060606055</v>
      </c>
    </row>
    <row r="670" spans="1:23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6">
        <v>137428901888</v>
      </c>
      <c r="G670" s="3">
        <f t="shared" si="110"/>
        <v>1.3071251688428598E-2</v>
      </c>
      <c r="H670" s="3">
        <f>1-E670/MAX(E$2:E670)</f>
        <v>0</v>
      </c>
      <c r="I670" s="35">
        <f ca="1">IF(ROW()&gt;计算结果!B$18+1,AVERAGE(OFFSET(C670,0,0,-计算结果!B$18,3)),AVERAGE(OFFSET(C670,0,0,-ROW(),3)))</f>
        <v>5203.548787878789</v>
      </c>
      <c r="J670" s="35">
        <f ca="1">IF(ROW()&gt;计算结果!B$18+1,MAX(OFFSET(C670,0,0,-计算结果!B$18,1)),MAX(OFFSET(C670,0,0,-ROW(),1)))</f>
        <v>5776.21</v>
      </c>
      <c r="K670" s="35">
        <f ca="1">IF(ROW()&gt;计算结果!B$18+1,MIN(OFFSET(D670,0,0,-计算结果!B$18,1)),MIN(OFFSET(D670,0,0,-ROW(),1)))</f>
        <v>4579.3999999999996</v>
      </c>
      <c r="L670" s="35">
        <f t="shared" ca="1" si="111"/>
        <v>5827.6975757575783</v>
      </c>
      <c r="M670" s="35">
        <f t="shared" ca="1" si="112"/>
        <v>6400.3587878787894</v>
      </c>
      <c r="N670" s="35">
        <f t="shared" ca="1" si="113"/>
        <v>6973.02</v>
      </c>
      <c r="O670" s="35">
        <f t="shared" ca="1" si="114"/>
        <v>4630.8875757575779</v>
      </c>
      <c r="P670" s="35">
        <f t="shared" ca="1" si="115"/>
        <v>4006.7387878787886</v>
      </c>
      <c r="Q670" s="35">
        <f t="shared" ca="1" si="116"/>
        <v>3382.5899999999992</v>
      </c>
      <c r="R670" s="34" t="str">
        <f t="shared" ca="1" si="117"/>
        <v>买</v>
      </c>
      <c r="S670" s="4" t="str">
        <f t="shared" ca="1" si="118"/>
        <v/>
      </c>
      <c r="T670" s="3">
        <f ca="1">IF(R669="买",E670/E669-1,0)-IF(S670=1,计算结果!B$17,0)</f>
        <v>1.3071251688428598E-2</v>
      </c>
      <c r="U670" s="2">
        <f t="shared" ca="1" si="119"/>
        <v>5.8885261209821511</v>
      </c>
      <c r="V670" s="3">
        <f ca="1">1-U670/MAX(U$2:U670)</f>
        <v>0</v>
      </c>
      <c r="W670" s="35">
        <f t="shared" ca="1" si="120"/>
        <v>1129.192424242422</v>
      </c>
    </row>
    <row r="671" spans="1:23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6">
        <v>160588742656</v>
      </c>
      <c r="G671" s="3">
        <f t="shared" si="110"/>
        <v>-3.9686948792376775E-3</v>
      </c>
      <c r="H671" s="3">
        <f>1-E671/MAX(E$2:E671)</f>
        <v>3.9686948792376775E-3</v>
      </c>
      <c r="I671" s="35">
        <f ca="1">IF(ROW()&gt;计算结果!B$18+1,AVERAGE(OFFSET(C671,0,0,-计算结果!B$18,3)),AVERAGE(OFFSET(C671,0,0,-ROW(),3)))</f>
        <v>5226.1806060606086</v>
      </c>
      <c r="J671" s="35">
        <f ca="1">IF(ROW()&gt;计算结果!B$18+1,MAX(OFFSET(C671,0,0,-计算结果!B$18,1)),MAX(OFFSET(C671,0,0,-ROW(),1)))</f>
        <v>5796.28</v>
      </c>
      <c r="K671" s="35">
        <f ca="1">IF(ROW()&gt;计算结果!B$18+1,MIN(OFFSET(D671,0,0,-计算结果!B$18,1)),MIN(OFFSET(D671,0,0,-ROW(),1)))</f>
        <v>4579.3999999999996</v>
      </c>
      <c r="L671" s="35">
        <f t="shared" ca="1" si="111"/>
        <v>5872.9612121212176</v>
      </c>
      <c r="M671" s="35">
        <f t="shared" ca="1" si="112"/>
        <v>6443.0606060606096</v>
      </c>
      <c r="N671" s="35">
        <f t="shared" ca="1" si="113"/>
        <v>7013.16</v>
      </c>
      <c r="O671" s="35">
        <f t="shared" ca="1" si="114"/>
        <v>4656.0812121212175</v>
      </c>
      <c r="P671" s="35">
        <f t="shared" ca="1" si="115"/>
        <v>4009.3006060606085</v>
      </c>
      <c r="Q671" s="35">
        <f t="shared" ca="1" si="116"/>
        <v>3362.5199999999995</v>
      </c>
      <c r="R671" s="34" t="str">
        <f t="shared" ca="1" si="117"/>
        <v>买</v>
      </c>
      <c r="S671" s="4" t="str">
        <f t="shared" ca="1" si="118"/>
        <v/>
      </c>
      <c r="T671" s="3">
        <f ca="1">IF(R670="买",E671/E670-1,0)-IF(S671=1,计算结果!B$17,0)</f>
        <v>-3.9686948792376775E-3</v>
      </c>
      <c r="U671" s="2">
        <f t="shared" ca="1" si="119"/>
        <v>5.8651563575195516</v>
      </c>
      <c r="V671" s="3">
        <f ca="1">1-U671/MAX(U$2:U671)</f>
        <v>3.9686948792377885E-3</v>
      </c>
      <c r="W671" s="35">
        <f t="shared" ca="1" si="120"/>
        <v>1081.1387878787828</v>
      </c>
    </row>
    <row r="672" spans="1:23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6">
        <v>155052081152</v>
      </c>
      <c r="G672" s="3">
        <f t="shared" si="110"/>
        <v>1.4681326496107872E-2</v>
      </c>
      <c r="H672" s="3">
        <f>1-E672/MAX(E$2:E672)</f>
        <v>0</v>
      </c>
      <c r="I672" s="35">
        <f ca="1">IF(ROW()&gt;计算结果!B$18+1,AVERAGE(OFFSET(C672,0,0,-计算结果!B$18,3)),AVERAGE(OFFSET(C672,0,0,-ROW(),3)))</f>
        <v>5250.4646969696987</v>
      </c>
      <c r="J672" s="35">
        <f ca="1">IF(ROW()&gt;计算结果!B$18+1,MAX(OFFSET(C672,0,0,-计算结果!B$18,1)),MAX(OFFSET(C672,0,0,-ROW(),1)))</f>
        <v>5824.98</v>
      </c>
      <c r="K672" s="35">
        <f ca="1">IF(ROW()&gt;计算结果!B$18+1,MIN(OFFSET(D672,0,0,-计算结果!B$18,1)),MIN(OFFSET(D672,0,0,-ROW(),1)))</f>
        <v>4579.3999999999996</v>
      </c>
      <c r="L672" s="35">
        <f t="shared" ca="1" si="111"/>
        <v>5921.5293939393978</v>
      </c>
      <c r="M672" s="35">
        <f t="shared" ca="1" si="112"/>
        <v>6496.0446969696986</v>
      </c>
      <c r="N672" s="35">
        <f t="shared" ca="1" si="113"/>
        <v>7070.5599999999995</v>
      </c>
      <c r="O672" s="35">
        <f t="shared" ca="1" si="114"/>
        <v>4675.9493939393979</v>
      </c>
      <c r="P672" s="35">
        <f t="shared" ca="1" si="115"/>
        <v>4004.8846969696988</v>
      </c>
      <c r="Q672" s="35">
        <f t="shared" ca="1" si="116"/>
        <v>3333.8199999999997</v>
      </c>
      <c r="R672" s="34" t="str">
        <f t="shared" ca="1" si="117"/>
        <v>买</v>
      </c>
      <c r="S672" s="4" t="str">
        <f t="shared" ca="1" si="118"/>
        <v/>
      </c>
      <c r="T672" s="3">
        <f ca="1">IF(R671="买",E672/E671-1,0)-IF(S672=1,计算结果!B$17,0)</f>
        <v>1.4681326496107872E-2</v>
      </c>
      <c r="U672" s="2">
        <f t="shared" ca="1" si="119"/>
        <v>5.9512646329550192</v>
      </c>
      <c r="V672" s="3">
        <f ca="1">1-U672/MAX(U$2:U672)</f>
        <v>0</v>
      </c>
      <c r="W672" s="35">
        <f t="shared" ca="1" si="120"/>
        <v>1145.500606060602</v>
      </c>
    </row>
    <row r="673" spans="1:23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6">
        <v>135092346880</v>
      </c>
      <c r="G673" s="3">
        <f t="shared" si="110"/>
        <v>9.5766518650850507E-3</v>
      </c>
      <c r="H673" s="3">
        <f>1-E673/MAX(E$2:E673)</f>
        <v>0</v>
      </c>
      <c r="I673" s="35">
        <f ca="1">IF(ROW()&gt;计算结果!B$18+1,AVERAGE(OFFSET(C673,0,0,-计算结果!B$18,3)),AVERAGE(OFFSET(C673,0,0,-ROW(),3)))</f>
        <v>5277.6567424242439</v>
      </c>
      <c r="J673" s="35">
        <f ca="1">IF(ROW()&gt;计算结果!B$18+1,MAX(OFFSET(C673,0,0,-计算结果!B$18,1)),MAX(OFFSET(C673,0,0,-ROW(),1)))</f>
        <v>5885.48</v>
      </c>
      <c r="K673" s="35">
        <f ca="1">IF(ROW()&gt;计算结果!B$18+1,MIN(OFFSET(D673,0,0,-计算结果!B$18,1)),MIN(OFFSET(D673,0,0,-ROW(),1)))</f>
        <v>4616.97</v>
      </c>
      <c r="L673" s="35">
        <f t="shared" ca="1" si="111"/>
        <v>5938.3434848484876</v>
      </c>
      <c r="M673" s="35">
        <f t="shared" ca="1" si="112"/>
        <v>6546.1667424242432</v>
      </c>
      <c r="N673" s="35">
        <f t="shared" ca="1" si="113"/>
        <v>7153.9899999999989</v>
      </c>
      <c r="O673" s="35">
        <f t="shared" ca="1" si="114"/>
        <v>4669.8334848484883</v>
      </c>
      <c r="P673" s="35">
        <f t="shared" ca="1" si="115"/>
        <v>4009.1467424242446</v>
      </c>
      <c r="Q673" s="35">
        <f t="shared" ca="1" si="116"/>
        <v>3348.4600000000009</v>
      </c>
      <c r="R673" s="34" t="str">
        <f t="shared" ca="1" si="117"/>
        <v>买</v>
      </c>
      <c r="S673" s="4" t="str">
        <f t="shared" ca="1" si="118"/>
        <v/>
      </c>
      <c r="T673" s="3">
        <f ca="1">IF(R672="买",E673/E672-1,0)-IF(S673=1,计算结果!B$17,0)</f>
        <v>9.5766518650850507E-3</v>
      </c>
      <c r="U673" s="2">
        <f t="shared" ca="1" si="119"/>
        <v>6.0082578225018226</v>
      </c>
      <c r="V673" s="3">
        <f ca="1">1-U673/MAX(U$2:U673)</f>
        <v>0</v>
      </c>
      <c r="W673" s="35">
        <f t="shared" ca="1" si="120"/>
        <v>1207.3665151515115</v>
      </c>
    </row>
    <row r="674" spans="1:23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6">
        <v>108328402944</v>
      </c>
      <c r="G674" s="3">
        <f t="shared" si="110"/>
        <v>-9.0315116041652654E-3</v>
      </c>
      <c r="H674" s="3">
        <f>1-E674/MAX(E$2:E674)</f>
        <v>9.0315116041652654E-3</v>
      </c>
      <c r="I674" s="35">
        <f ca="1">IF(ROW()&gt;计算结果!B$18+1,AVERAGE(OFFSET(C674,0,0,-计算结果!B$18,3)),AVERAGE(OFFSET(C674,0,0,-ROW(),3)))</f>
        <v>5302.5871969696973</v>
      </c>
      <c r="J674" s="35">
        <f ca="1">IF(ROW()&gt;计算结果!B$18+1,MAX(OFFSET(C674,0,0,-计算结果!B$18,1)),MAX(OFFSET(C674,0,0,-ROW(),1)))</f>
        <v>5891.72</v>
      </c>
      <c r="K674" s="35">
        <f ca="1">IF(ROW()&gt;计算结果!B$18+1,MIN(OFFSET(D674,0,0,-计算结果!B$18,1)),MIN(OFFSET(D674,0,0,-ROW(),1)))</f>
        <v>4616.97</v>
      </c>
      <c r="L674" s="35">
        <f t="shared" ca="1" si="111"/>
        <v>5988.2043939393943</v>
      </c>
      <c r="M674" s="35">
        <f t="shared" ca="1" si="112"/>
        <v>6577.3371969696973</v>
      </c>
      <c r="N674" s="35">
        <f t="shared" ca="1" si="113"/>
        <v>7166.47</v>
      </c>
      <c r="O674" s="35">
        <f t="shared" ca="1" si="114"/>
        <v>4713.4543939393943</v>
      </c>
      <c r="P674" s="35">
        <f t="shared" ca="1" si="115"/>
        <v>4027.8371969696973</v>
      </c>
      <c r="Q674" s="35">
        <f t="shared" ca="1" si="116"/>
        <v>3342.2200000000003</v>
      </c>
      <c r="R674" s="34" t="str">
        <f t="shared" ca="1" si="117"/>
        <v>买</v>
      </c>
      <c r="S674" s="4" t="str">
        <f t="shared" ca="1" si="118"/>
        <v/>
      </c>
      <c r="T674" s="3">
        <f ca="1">IF(R673="买",E674/E673-1,0)-IF(S674=1,计算结果!B$17,0)</f>
        <v>-9.0315116041652654E-3</v>
      </c>
      <c r="U674" s="2">
        <f t="shared" ca="1" si="119"/>
        <v>5.9539941722570804</v>
      </c>
      <c r="V674" s="3">
        <f ca="1">1-U674/MAX(U$2:U674)</f>
        <v>9.0315116041652654E-3</v>
      </c>
      <c r="W674" s="35">
        <f t="shared" ca="1" si="120"/>
        <v>1110.6656060606056</v>
      </c>
    </row>
    <row r="675" spans="1:23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6">
        <v>106494803968</v>
      </c>
      <c r="G675" s="3">
        <f t="shared" si="110"/>
        <v>-3.5777078768981396E-2</v>
      </c>
      <c r="H675" s="3">
        <f>1-E675/MAX(E$2:E675)</f>
        <v>4.4485469271081435E-2</v>
      </c>
      <c r="I675" s="35">
        <f ca="1">IF(ROW()&gt;计算结果!B$18+1,AVERAGE(OFFSET(C675,0,0,-计算结果!B$18,3)),AVERAGE(OFFSET(C675,0,0,-ROW(),3)))</f>
        <v>5324.5087878787863</v>
      </c>
      <c r="J675" s="35">
        <f ca="1">IF(ROW()&gt;计算结果!B$18+1,MAX(OFFSET(C675,0,0,-计算结果!B$18,1)),MAX(OFFSET(C675,0,0,-ROW(),1)))</f>
        <v>5891.72</v>
      </c>
      <c r="K675" s="35">
        <f ca="1">IF(ROW()&gt;计算结果!B$18+1,MIN(OFFSET(D675,0,0,-计算结果!B$18,1)),MIN(OFFSET(D675,0,0,-ROW(),1)))</f>
        <v>4616.97</v>
      </c>
      <c r="L675" s="35">
        <f t="shared" ca="1" si="111"/>
        <v>6032.0475757575723</v>
      </c>
      <c r="M675" s="35">
        <f t="shared" ca="1" si="112"/>
        <v>6599.2587878787863</v>
      </c>
      <c r="N675" s="35">
        <f t="shared" ca="1" si="113"/>
        <v>7166.47</v>
      </c>
      <c r="O675" s="35">
        <f t="shared" ca="1" si="114"/>
        <v>4757.2975757575723</v>
      </c>
      <c r="P675" s="35">
        <f t="shared" ca="1" si="115"/>
        <v>4049.7587878787863</v>
      </c>
      <c r="Q675" s="35">
        <f t="shared" ca="1" si="116"/>
        <v>3342.2200000000003</v>
      </c>
      <c r="R675" s="34" t="str">
        <f t="shared" ca="1" si="117"/>
        <v>买</v>
      </c>
      <c r="S675" s="4" t="str">
        <f t="shared" ca="1" si="118"/>
        <v/>
      </c>
      <c r="T675" s="3">
        <f ca="1">IF(R674="买",E675/E674-1,0)-IF(S675=1,计算结果!B$17,0)</f>
        <v>-3.5777078768981396E-2</v>
      </c>
      <c r="U675" s="2">
        <f t="shared" ca="1" si="119"/>
        <v>5.7409776537661825</v>
      </c>
      <c r="V675" s="3">
        <f ca="1">1-U675/MAX(U$2:U675)</f>
        <v>4.4485469271081546E-2</v>
      </c>
      <c r="W675" s="35">
        <f t="shared" ca="1" si="120"/>
        <v>858.4524242424277</v>
      </c>
    </row>
    <row r="676" spans="1:23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6">
        <v>84971544576</v>
      </c>
      <c r="G676" s="3">
        <f t="shared" si="110"/>
        <v>-3.0093932244124044E-4</v>
      </c>
      <c r="H676" s="3">
        <f>1-E676/MAX(E$2:E676)</f>
        <v>4.4773021166541804E-2</v>
      </c>
      <c r="I676" s="35">
        <f ca="1">IF(ROW()&gt;计算结果!B$18+1,AVERAGE(OFFSET(C676,0,0,-计算结果!B$18,3)),AVERAGE(OFFSET(C676,0,0,-ROW(),3)))</f>
        <v>5345.2502272727261</v>
      </c>
      <c r="J676" s="35">
        <f ca="1">IF(ROW()&gt;计算结果!B$18+1,MAX(OFFSET(C676,0,0,-计算结果!B$18,1)),MAX(OFFSET(C676,0,0,-ROW(),1)))</f>
        <v>5891.72</v>
      </c>
      <c r="K676" s="35">
        <f ca="1">IF(ROW()&gt;计算结果!B$18+1,MIN(OFFSET(D676,0,0,-计算结果!B$18,1)),MIN(OFFSET(D676,0,0,-ROW(),1)))</f>
        <v>4616.97</v>
      </c>
      <c r="L676" s="35">
        <f t="shared" ca="1" si="111"/>
        <v>6073.5304545454519</v>
      </c>
      <c r="M676" s="35">
        <f t="shared" ca="1" si="112"/>
        <v>6620.0002272727261</v>
      </c>
      <c r="N676" s="35">
        <f t="shared" ca="1" si="113"/>
        <v>7166.47</v>
      </c>
      <c r="O676" s="35">
        <f t="shared" ca="1" si="114"/>
        <v>4798.7804545454519</v>
      </c>
      <c r="P676" s="35">
        <f t="shared" ca="1" si="115"/>
        <v>4070.5002272727261</v>
      </c>
      <c r="Q676" s="35">
        <f t="shared" ca="1" si="116"/>
        <v>3342.2200000000003</v>
      </c>
      <c r="R676" s="34" t="str">
        <f t="shared" ca="1" si="117"/>
        <v>买</v>
      </c>
      <c r="S676" s="4" t="str">
        <f t="shared" ca="1" si="118"/>
        <v/>
      </c>
      <c r="T676" s="3">
        <f ca="1">IF(R675="买",E676/E675-1,0)-IF(S676=1,计算结果!B$17,0)</f>
        <v>-3.0093932244124044E-4</v>
      </c>
      <c r="U676" s="2">
        <f t="shared" ca="1" si="119"/>
        <v>5.7392499678409079</v>
      </c>
      <c r="V676" s="3">
        <f ca="1">1-U676/MAX(U$2:U676)</f>
        <v>4.4773021166541804E-2</v>
      </c>
      <c r="W676" s="35">
        <f t="shared" ca="1" si="120"/>
        <v>815.2795454545485</v>
      </c>
    </row>
    <row r="677" spans="1:23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6">
        <v>74730405888</v>
      </c>
      <c r="G677" s="3">
        <f t="shared" si="110"/>
        <v>-2.5183200749546719E-2</v>
      </c>
      <c r="H677" s="3">
        <f>1-E677/MAX(E$2:E677)</f>
        <v>6.8828693935887753E-2</v>
      </c>
      <c r="I677" s="35">
        <f ca="1">IF(ROW()&gt;计算结果!B$18+1,AVERAGE(OFFSET(C677,0,0,-计算结果!B$18,3)),AVERAGE(OFFSET(C677,0,0,-ROW(),3)))</f>
        <v>5362.1421969696958</v>
      </c>
      <c r="J677" s="35">
        <f ca="1">IF(ROW()&gt;计算结果!B$18+1,MAX(OFFSET(C677,0,0,-计算结果!B$18,1)),MAX(OFFSET(C677,0,0,-ROW(),1)))</f>
        <v>5891.72</v>
      </c>
      <c r="K677" s="35">
        <f ca="1">IF(ROW()&gt;计算结果!B$18+1,MIN(OFFSET(D677,0,0,-计算结果!B$18,1)),MIN(OFFSET(D677,0,0,-ROW(),1)))</f>
        <v>4616.97</v>
      </c>
      <c r="L677" s="35">
        <f t="shared" ca="1" si="111"/>
        <v>6107.3143939393913</v>
      </c>
      <c r="M677" s="35">
        <f t="shared" ca="1" si="112"/>
        <v>6636.8921969696958</v>
      </c>
      <c r="N677" s="35">
        <f t="shared" ca="1" si="113"/>
        <v>7166.47</v>
      </c>
      <c r="O677" s="35">
        <f t="shared" ca="1" si="114"/>
        <v>4832.5643939393913</v>
      </c>
      <c r="P677" s="35">
        <f t="shared" ca="1" si="115"/>
        <v>4087.3921969696958</v>
      </c>
      <c r="Q677" s="35">
        <f t="shared" ca="1" si="116"/>
        <v>3342.2200000000003</v>
      </c>
      <c r="R677" s="34" t="str">
        <f t="shared" ca="1" si="117"/>
        <v>买</v>
      </c>
      <c r="S677" s="4" t="str">
        <f t="shared" ca="1" si="118"/>
        <v/>
      </c>
      <c r="T677" s="3">
        <f ca="1">IF(R676="买",E677/E676-1,0)-IF(S677=1,计算结果!B$17,0)</f>
        <v>-2.5183200749546719E-2</v>
      </c>
      <c r="U677" s="2">
        <f t="shared" ca="1" si="119"/>
        <v>5.594717283748941</v>
      </c>
      <c r="V677" s="3">
        <f ca="1">1-U677/MAX(U$2:U677)</f>
        <v>6.8828693935887753E-2</v>
      </c>
      <c r="W677" s="35">
        <f t="shared" ca="1" si="120"/>
        <v>640.11560606060903</v>
      </c>
    </row>
    <row r="678" spans="1:23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6">
        <v>90014310400</v>
      </c>
      <c r="G678" s="3">
        <f t="shared" si="110"/>
        <v>1.2317548257891886E-2</v>
      </c>
      <c r="H678" s="3">
        <f>1-E678/MAX(E$2:E678)</f>
        <v>5.7358946437078839E-2</v>
      </c>
      <c r="I678" s="35">
        <f ca="1">IF(ROW()&gt;计算结果!B$18+1,AVERAGE(OFFSET(C678,0,0,-计算结果!B$18,3)),AVERAGE(OFFSET(C678,0,0,-ROW(),3)))</f>
        <v>5378.2163636363612</v>
      </c>
      <c r="J678" s="35">
        <f ca="1">IF(ROW()&gt;计算结果!B$18+1,MAX(OFFSET(C678,0,0,-计算结果!B$18,1)),MAX(OFFSET(C678,0,0,-ROW(),1)))</f>
        <v>5891.72</v>
      </c>
      <c r="K678" s="35">
        <f ca="1">IF(ROW()&gt;计算结果!B$18+1,MIN(OFFSET(D678,0,0,-计算结果!B$18,1)),MIN(OFFSET(D678,0,0,-ROW(),1)))</f>
        <v>4616.97</v>
      </c>
      <c r="L678" s="35">
        <f t="shared" ca="1" si="111"/>
        <v>6139.4627272727221</v>
      </c>
      <c r="M678" s="35">
        <f t="shared" ca="1" si="112"/>
        <v>6652.9663636363612</v>
      </c>
      <c r="N678" s="35">
        <f t="shared" ca="1" si="113"/>
        <v>7166.47</v>
      </c>
      <c r="O678" s="35">
        <f t="shared" ca="1" si="114"/>
        <v>4864.7127272727221</v>
      </c>
      <c r="P678" s="35">
        <f t="shared" ca="1" si="115"/>
        <v>4103.4663636363612</v>
      </c>
      <c r="Q678" s="35">
        <f t="shared" ca="1" si="116"/>
        <v>3342.2200000000003</v>
      </c>
      <c r="R678" s="34" t="str">
        <f t="shared" ca="1" si="117"/>
        <v>买</v>
      </c>
      <c r="S678" s="4" t="str">
        <f t="shared" ca="1" si="118"/>
        <v/>
      </c>
      <c r="T678" s="3">
        <f ca="1">IF(R677="买",E678/E677-1,0)-IF(S678=1,计算结果!B$17,0)</f>
        <v>1.2317548257891886E-2</v>
      </c>
      <c r="U678" s="2">
        <f t="shared" ca="1" si="119"/>
        <v>5.6636304838807803</v>
      </c>
      <c r="V678" s="3">
        <f ca="1">1-U678/MAX(U$2:U678)</f>
        <v>5.735894643707895E-2</v>
      </c>
      <c r="W678" s="35">
        <f t="shared" ca="1" si="120"/>
        <v>675.37727272727807</v>
      </c>
    </row>
    <row r="679" spans="1:23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6">
        <v>99449962496</v>
      </c>
      <c r="G679" s="3">
        <f t="shared" si="110"/>
        <v>8.6496789763343962E-3</v>
      </c>
      <c r="H679" s="3">
        <f>1-E679/MAX(E$2:E679)</f>
        <v>4.9205403933845981E-2</v>
      </c>
      <c r="I679" s="35">
        <f ca="1">IF(ROW()&gt;计算结果!B$18+1,AVERAGE(OFFSET(C679,0,0,-计算结果!B$18,3)),AVERAGE(OFFSET(C679,0,0,-ROW(),3)))</f>
        <v>5398.1117424242402</v>
      </c>
      <c r="J679" s="35">
        <f ca="1">IF(ROW()&gt;计算结果!B$18+1,MAX(OFFSET(C679,0,0,-计算结果!B$18,1)),MAX(OFFSET(C679,0,0,-ROW(),1)))</f>
        <v>5891.72</v>
      </c>
      <c r="K679" s="35">
        <f ca="1">IF(ROW()&gt;计算结果!B$18+1,MIN(OFFSET(D679,0,0,-计算结果!B$18,1)),MIN(OFFSET(D679,0,0,-ROW(),1)))</f>
        <v>4616.97</v>
      </c>
      <c r="L679" s="35">
        <f t="shared" ca="1" si="111"/>
        <v>6179.2534848484802</v>
      </c>
      <c r="M679" s="35">
        <f t="shared" ca="1" si="112"/>
        <v>6672.8617424242411</v>
      </c>
      <c r="N679" s="35">
        <f t="shared" ca="1" si="113"/>
        <v>7166.47</v>
      </c>
      <c r="O679" s="35">
        <f t="shared" ca="1" si="114"/>
        <v>4904.5034848484802</v>
      </c>
      <c r="P679" s="35">
        <f t="shared" ca="1" si="115"/>
        <v>4123.3617424242402</v>
      </c>
      <c r="Q679" s="35">
        <f t="shared" ca="1" si="116"/>
        <v>3342.2200000000003</v>
      </c>
      <c r="R679" s="34" t="str">
        <f t="shared" ca="1" si="117"/>
        <v>买</v>
      </c>
      <c r="S679" s="4" t="str">
        <f t="shared" ca="1" si="118"/>
        <v/>
      </c>
      <c r="T679" s="3">
        <f ca="1">IF(R678="买",E679/E678-1,0)-IF(S679=1,计算结果!B$17,0)</f>
        <v>8.6496789763343962E-3</v>
      </c>
      <c r="U679" s="2">
        <f t="shared" ca="1" si="119"/>
        <v>5.7126190694069301</v>
      </c>
      <c r="V679" s="3">
        <f ca="1">1-U679/MAX(U$2:U679)</f>
        <v>4.9205403933846092E-2</v>
      </c>
      <c r="W679" s="35">
        <f t="shared" ca="1" si="120"/>
        <v>683.50651515152003</v>
      </c>
    </row>
    <row r="680" spans="1:23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6">
        <v>103890714624</v>
      </c>
      <c r="G680" s="3">
        <f t="shared" si="110"/>
        <v>-4.5493834119838761E-2</v>
      </c>
      <c r="H680" s="3">
        <f>1-E680/MAX(E$2:E680)</f>
        <v>9.2460695569318685E-2</v>
      </c>
      <c r="I680" s="35">
        <f ca="1">IF(ROW()&gt;计算结果!B$18+1,AVERAGE(OFFSET(C680,0,0,-计算结果!B$18,3)),AVERAGE(OFFSET(C680,0,0,-ROW(),3)))</f>
        <v>5414.662121212119</v>
      </c>
      <c r="J680" s="35">
        <f ca="1">IF(ROW()&gt;计算结果!B$18+1,MAX(OFFSET(C680,0,0,-计算结果!B$18,1)),MAX(OFFSET(C680,0,0,-ROW(),1)))</f>
        <v>5891.72</v>
      </c>
      <c r="K680" s="35">
        <f ca="1">IF(ROW()&gt;计算结果!B$18+1,MIN(OFFSET(D680,0,0,-计算结果!B$18,1)),MIN(OFFSET(D680,0,0,-ROW(),1)))</f>
        <v>4747.2700000000004</v>
      </c>
      <c r="L680" s="35">
        <f t="shared" ca="1" si="111"/>
        <v>6082.0542424242376</v>
      </c>
      <c r="M680" s="35">
        <f t="shared" ca="1" si="112"/>
        <v>6559.1121212121179</v>
      </c>
      <c r="N680" s="35">
        <f t="shared" ca="1" si="113"/>
        <v>7036.17</v>
      </c>
      <c r="O680" s="35">
        <f t="shared" ca="1" si="114"/>
        <v>4937.6042424242378</v>
      </c>
      <c r="P680" s="35">
        <f t="shared" ca="1" si="115"/>
        <v>4270.2121212121192</v>
      </c>
      <c r="Q680" s="35">
        <f t="shared" ca="1" si="116"/>
        <v>3602.8200000000006</v>
      </c>
      <c r="R680" s="34" t="str">
        <f t="shared" ca="1" si="117"/>
        <v>卖</v>
      </c>
      <c r="S680" s="4">
        <f t="shared" ca="1" si="118"/>
        <v>1</v>
      </c>
      <c r="T680" s="3">
        <f ca="1">IF(R679="买",E680/E679-1,0)-IF(S680=1,计算结果!B$17,0)</f>
        <v>-4.5493834119838761E-2</v>
      </c>
      <c r="U680" s="2">
        <f t="shared" ca="1" si="119"/>
        <v>5.4527301250735034</v>
      </c>
      <c r="V680" s="3">
        <f ca="1">1-U680/MAX(U$2:U680)</f>
        <v>9.2460695569318796E-2</v>
      </c>
      <c r="W680" s="35">
        <f t="shared" ca="1" si="120"/>
        <v>396.18575757576218</v>
      </c>
    </row>
    <row r="681" spans="1:23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6">
        <v>77283753984</v>
      </c>
      <c r="G681" s="3">
        <f t="shared" si="110"/>
        <v>1.1440270426844812E-2</v>
      </c>
      <c r="H681" s="3">
        <f>1-E681/MAX(E$2:E681)</f>
        <v>8.2078200503641119E-2</v>
      </c>
      <c r="I681" s="35">
        <f ca="1">IF(ROW()&gt;计算结果!B$18+1,AVERAGE(OFFSET(C681,0,0,-计算结果!B$18,3)),AVERAGE(OFFSET(C681,0,0,-ROW(),3)))</f>
        <v>5426.5653787878764</v>
      </c>
      <c r="J681" s="35">
        <f ca="1">IF(ROW()&gt;计算结果!B$18+1,MAX(OFFSET(C681,0,0,-计算结果!B$18,1)),MAX(OFFSET(C681,0,0,-ROW(),1)))</f>
        <v>5891.72</v>
      </c>
      <c r="K681" s="35">
        <f ca="1">IF(ROW()&gt;计算结果!B$18+1,MIN(OFFSET(D681,0,0,-计算结果!B$18,1)),MIN(OFFSET(D681,0,0,-ROW(),1)))</f>
        <v>4887.1400000000003</v>
      </c>
      <c r="L681" s="35">
        <f t="shared" ca="1" si="111"/>
        <v>5965.9907575757525</v>
      </c>
      <c r="M681" s="35">
        <f t="shared" ca="1" si="112"/>
        <v>6431.1453787878772</v>
      </c>
      <c r="N681" s="35">
        <f t="shared" ca="1" si="113"/>
        <v>6896.3</v>
      </c>
      <c r="O681" s="35">
        <f t="shared" ca="1" si="114"/>
        <v>4961.4107575757525</v>
      </c>
      <c r="P681" s="35">
        <f t="shared" ca="1" si="115"/>
        <v>4421.9853787878765</v>
      </c>
      <c r="Q681" s="35">
        <f t="shared" ca="1" si="116"/>
        <v>3882.5600000000004</v>
      </c>
      <c r="R681" s="34" t="str">
        <f t="shared" ca="1" si="117"/>
        <v>卖</v>
      </c>
      <c r="S681" s="4" t="str">
        <f t="shared" ca="1" si="118"/>
        <v/>
      </c>
      <c r="T681" s="3">
        <f ca="1">IF(R680="买",E681/E680-1,0)-IF(S681=1,计算结果!B$17,0)</f>
        <v>0</v>
      </c>
      <c r="U681" s="2">
        <f t="shared" ca="1" si="119"/>
        <v>5.4527301250735034</v>
      </c>
      <c r="V681" s="3">
        <f ca="1">1-U681/MAX(U$2:U681)</f>
        <v>9.2460695569318796E-2</v>
      </c>
      <c r="W681" s="35">
        <f t="shared" ca="1" si="120"/>
        <v>433.39924242424786</v>
      </c>
    </row>
    <row r="682" spans="1:23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6">
        <v>72353865728</v>
      </c>
      <c r="G682" s="3">
        <f t="shared" si="110"/>
        <v>2.1048007251413647E-2</v>
      </c>
      <c r="H682" s="3">
        <f>1-E682/MAX(E$2:E682)</f>
        <v>6.2757775811611016E-2</v>
      </c>
      <c r="I682" s="35">
        <f ca="1">IF(ROW()&gt;计算结果!B$18+1,AVERAGE(OFFSET(C682,0,0,-计算结果!B$18,3)),AVERAGE(OFFSET(C682,0,0,-ROW(),3)))</f>
        <v>5438.4465151515124</v>
      </c>
      <c r="J682" s="35">
        <f ca="1">IF(ROW()&gt;计算结果!B$18+1,MAX(OFFSET(C682,0,0,-计算结果!B$18,1)),MAX(OFFSET(C682,0,0,-ROW(),1)))</f>
        <v>5891.72</v>
      </c>
      <c r="K682" s="35">
        <f ca="1">IF(ROW()&gt;计算结果!B$18+1,MIN(OFFSET(D682,0,0,-计算结果!B$18,1)),MIN(OFFSET(D682,0,0,-ROW(),1)))</f>
        <v>4887.1400000000003</v>
      </c>
      <c r="L682" s="35">
        <f t="shared" ca="1" si="111"/>
        <v>5989.7530303030244</v>
      </c>
      <c r="M682" s="35">
        <f t="shared" ca="1" si="112"/>
        <v>6443.0265151515114</v>
      </c>
      <c r="N682" s="35">
        <f t="shared" ca="1" si="113"/>
        <v>6896.3</v>
      </c>
      <c r="O682" s="35">
        <f t="shared" ca="1" si="114"/>
        <v>4985.1730303030245</v>
      </c>
      <c r="P682" s="35">
        <f t="shared" ca="1" si="115"/>
        <v>4433.8665151515124</v>
      </c>
      <c r="Q682" s="35">
        <f t="shared" ca="1" si="116"/>
        <v>3882.5600000000004</v>
      </c>
      <c r="R682" s="34" t="str">
        <f t="shared" ca="1" si="117"/>
        <v>买</v>
      </c>
      <c r="S682" s="4">
        <f t="shared" ca="1" si="118"/>
        <v>1</v>
      </c>
      <c r="T682" s="3">
        <f ca="1">IF(R681="买",E682/E681-1,0)-IF(S682=1,计算结果!B$17,0)</f>
        <v>0</v>
      </c>
      <c r="U682" s="2">
        <f t="shared" ca="1" si="119"/>
        <v>5.4527301250735034</v>
      </c>
      <c r="V682" s="3">
        <f ca="1">1-U682/MAX(U$2:U682)</f>
        <v>9.2460695569318796E-2</v>
      </c>
      <c r="W682" s="35">
        <f t="shared" ca="1" si="120"/>
        <v>523.18696969697521</v>
      </c>
    </row>
    <row r="683" spans="1:23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6">
        <v>79727984640</v>
      </c>
      <c r="G683" s="3">
        <f t="shared" si="110"/>
        <v>1.5923069661387457E-2</v>
      </c>
      <c r="H683" s="3">
        <f>1-E683/MAX(E$2:E683)</f>
        <v>4.7834002586265578E-2</v>
      </c>
      <c r="I683" s="35">
        <f ca="1">IF(ROW()&gt;计算结果!B$18+1,AVERAGE(OFFSET(C683,0,0,-计算结果!B$18,3)),AVERAGE(OFFSET(C683,0,0,-ROW(),3)))</f>
        <v>5450.9172727272708</v>
      </c>
      <c r="J683" s="35">
        <f ca="1">IF(ROW()&gt;计算结果!B$18+1,MAX(OFFSET(C683,0,0,-计算结果!B$18,1)),MAX(OFFSET(C683,0,0,-ROW(),1)))</f>
        <v>5891.72</v>
      </c>
      <c r="K683" s="35">
        <f ca="1">IF(ROW()&gt;计算结果!B$18+1,MIN(OFFSET(D683,0,0,-计算结果!B$18,1)),MIN(OFFSET(D683,0,0,-ROW(),1)))</f>
        <v>5028.12</v>
      </c>
      <c r="L683" s="35">
        <f t="shared" ca="1" si="111"/>
        <v>5873.7145454545416</v>
      </c>
      <c r="M683" s="35">
        <f t="shared" ca="1" si="112"/>
        <v>6314.517272727272</v>
      </c>
      <c r="N683" s="35">
        <f t="shared" ca="1" si="113"/>
        <v>6755.3200000000006</v>
      </c>
      <c r="O683" s="35">
        <f t="shared" ca="1" si="114"/>
        <v>5010.1145454545413</v>
      </c>
      <c r="P683" s="35">
        <f t="shared" ca="1" si="115"/>
        <v>4587.3172727272704</v>
      </c>
      <c r="Q683" s="35">
        <f t="shared" ca="1" si="116"/>
        <v>4164.5199999999995</v>
      </c>
      <c r="R683" s="34" t="str">
        <f t="shared" ca="1" si="117"/>
        <v>买</v>
      </c>
      <c r="S683" s="4" t="str">
        <f t="shared" ca="1" si="118"/>
        <v/>
      </c>
      <c r="T683" s="3">
        <f ca="1">IF(R682="买",E683/E682-1,0)-IF(S683=1,计算结果!B$17,0)</f>
        <v>1.5923069661387457E-2</v>
      </c>
      <c r="U683" s="2">
        <f t="shared" ca="1" si="119"/>
        <v>5.5395543266997951</v>
      </c>
      <c r="V683" s="3">
        <f ca="1">1-U683/MAX(U$2:U683)</f>
        <v>7.8009884004421881E-2</v>
      </c>
      <c r="W683" s="35">
        <f t="shared" ca="1" si="120"/>
        <v>585.95545454545845</v>
      </c>
    </row>
    <row r="684" spans="1:23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6">
        <v>103782285312</v>
      </c>
      <c r="G684" s="3">
        <f t="shared" si="110"/>
        <v>1.6524096374777253E-2</v>
      </c>
      <c r="H684" s="3">
        <f>1-E684/MAX(E$2:E684)</f>
        <v>3.2100319880215E-2</v>
      </c>
      <c r="I684" s="35">
        <f ca="1">IF(ROW()&gt;计算结果!B$18+1,AVERAGE(OFFSET(C684,0,0,-计算结果!B$18,3)),AVERAGE(OFFSET(C684,0,0,-ROW(),3)))</f>
        <v>5463.4328030303022</v>
      </c>
      <c r="J684" s="35">
        <f ca="1">IF(ROW()&gt;计算结果!B$18+1,MAX(OFFSET(C684,0,0,-计算结果!B$18,1)),MAX(OFFSET(C684,0,0,-ROW(),1)))</f>
        <v>5891.72</v>
      </c>
      <c r="K684" s="35">
        <f ca="1">IF(ROW()&gt;计算结果!B$18+1,MIN(OFFSET(D684,0,0,-计算结果!B$18,1)),MIN(OFFSET(D684,0,0,-ROW(),1)))</f>
        <v>5059.46</v>
      </c>
      <c r="L684" s="35">
        <f t="shared" ca="1" si="111"/>
        <v>5867.4056060606044</v>
      </c>
      <c r="M684" s="35">
        <f t="shared" ca="1" si="112"/>
        <v>6295.6928030303015</v>
      </c>
      <c r="N684" s="35">
        <f t="shared" ca="1" si="113"/>
        <v>6723.9800000000005</v>
      </c>
      <c r="O684" s="35">
        <f t="shared" ca="1" si="114"/>
        <v>5035.1456060606042</v>
      </c>
      <c r="P684" s="35">
        <f t="shared" ca="1" si="115"/>
        <v>4631.172803030302</v>
      </c>
      <c r="Q684" s="35">
        <f t="shared" ca="1" si="116"/>
        <v>4227.2</v>
      </c>
      <c r="R684" s="34" t="str">
        <f t="shared" ca="1" si="117"/>
        <v>买</v>
      </c>
      <c r="S684" s="4" t="str">
        <f t="shared" ca="1" si="118"/>
        <v/>
      </c>
      <c r="T684" s="3">
        <f ca="1">IF(R683="买",E684/E683-1,0)-IF(S684=1,计算结果!B$17,0)</f>
        <v>1.6524096374777253E-2</v>
      </c>
      <c r="U684" s="2">
        <f t="shared" ca="1" si="119"/>
        <v>5.631090456267497</v>
      </c>
      <c r="V684" s="3">
        <f ca="1">1-U684/MAX(U$2:U684)</f>
        <v>6.277483047111887E-2</v>
      </c>
      <c r="W684" s="35">
        <f t="shared" ca="1" si="120"/>
        <v>653.39439393939574</v>
      </c>
    </row>
    <row r="685" spans="1:23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6">
        <v>96342745088</v>
      </c>
      <c r="G685" s="3">
        <f t="shared" si="110"/>
        <v>-1.4645234102247717E-2</v>
      </c>
      <c r="H685" s="3">
        <f>1-E685/MAX(E$2:E685)</f>
        <v>4.627543728306005E-2</v>
      </c>
      <c r="I685" s="35">
        <f ca="1">IF(ROW()&gt;计算结果!B$18+1,AVERAGE(OFFSET(C685,0,0,-计算结果!B$18,3)),AVERAGE(OFFSET(C685,0,0,-ROW(),3)))</f>
        <v>5473.3227272727272</v>
      </c>
      <c r="J685" s="35">
        <f ca="1">IF(ROW()&gt;计算结果!B$18+1,MAX(OFFSET(C685,0,0,-计算结果!B$18,1)),MAX(OFFSET(C685,0,0,-ROW(),1)))</f>
        <v>5891.72</v>
      </c>
      <c r="K685" s="35">
        <f ca="1">IF(ROW()&gt;计算结果!B$18+1,MIN(OFFSET(D685,0,0,-计算结果!B$18,1)),MIN(OFFSET(D685,0,0,-ROW(),1)))</f>
        <v>5059.46</v>
      </c>
      <c r="L685" s="35">
        <f t="shared" ca="1" si="111"/>
        <v>5887.1854545454544</v>
      </c>
      <c r="M685" s="35">
        <f t="shared" ca="1" si="112"/>
        <v>6305.5827272727283</v>
      </c>
      <c r="N685" s="35">
        <f t="shared" ca="1" si="113"/>
        <v>6723.9800000000005</v>
      </c>
      <c r="O685" s="35">
        <f t="shared" ca="1" si="114"/>
        <v>5054.9254545454542</v>
      </c>
      <c r="P685" s="35">
        <f t="shared" ca="1" si="115"/>
        <v>4641.062727272727</v>
      </c>
      <c r="Q685" s="35">
        <f t="shared" ca="1" si="116"/>
        <v>4227.2</v>
      </c>
      <c r="R685" s="34" t="str">
        <f t="shared" ca="1" si="117"/>
        <v>买</v>
      </c>
      <c r="S685" s="4" t="str">
        <f t="shared" ca="1" si="118"/>
        <v/>
      </c>
      <c r="T685" s="3">
        <f ca="1">IF(R684="买",E685/E684-1,0)-IF(S685=1,计算结果!B$17,0)</f>
        <v>-1.4645234102247717E-2</v>
      </c>
      <c r="U685" s="2">
        <f t="shared" ca="1" si="119"/>
        <v>5.5486218182845271</v>
      </c>
      <c r="V685" s="3">
        <f ca="1">1-U685/MAX(U$2:U685)</f>
        <v>7.6500712485388034E-2</v>
      </c>
      <c r="W685" s="35">
        <f t="shared" ca="1" si="120"/>
        <v>550.3045454545454</v>
      </c>
    </row>
    <row r="686" spans="1:23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6">
        <v>93671079936</v>
      </c>
      <c r="G686" s="3">
        <f t="shared" si="110"/>
        <v>-2.3602956524531371E-2</v>
      </c>
      <c r="H686" s="3">
        <f>1-E686/MAX(E$2:E686)</f>
        <v>6.8786156673245724E-2</v>
      </c>
      <c r="I686" s="35">
        <f ca="1">IF(ROW()&gt;计算结果!B$18+1,AVERAGE(OFFSET(C686,0,0,-计算结果!B$18,3)),AVERAGE(OFFSET(C686,0,0,-ROW(),3)))</f>
        <v>5479.0543939393938</v>
      </c>
      <c r="J686" s="35">
        <f ca="1">IF(ROW()&gt;计算结果!B$18+1,MAX(OFFSET(C686,0,0,-计算结果!B$18,1)),MAX(OFFSET(C686,0,0,-ROW(),1)))</f>
        <v>5891.72</v>
      </c>
      <c r="K686" s="35">
        <f ca="1">IF(ROW()&gt;计算结果!B$18+1,MIN(OFFSET(D686,0,0,-计算结果!B$18,1)),MIN(OFFSET(D686,0,0,-ROW(),1)))</f>
        <v>5059.46</v>
      </c>
      <c r="L686" s="35">
        <f t="shared" ca="1" si="111"/>
        <v>5898.6487878787875</v>
      </c>
      <c r="M686" s="35">
        <f t="shared" ca="1" si="112"/>
        <v>6311.3143939393949</v>
      </c>
      <c r="N686" s="35">
        <f t="shared" ca="1" si="113"/>
        <v>6723.9800000000005</v>
      </c>
      <c r="O686" s="35">
        <f t="shared" ca="1" si="114"/>
        <v>5066.3887878787873</v>
      </c>
      <c r="P686" s="35">
        <f t="shared" ca="1" si="115"/>
        <v>4646.7943939393936</v>
      </c>
      <c r="Q686" s="35">
        <f t="shared" ca="1" si="116"/>
        <v>4227.2</v>
      </c>
      <c r="R686" s="34" t="str">
        <f t="shared" ca="1" si="117"/>
        <v>卖</v>
      </c>
      <c r="S686" s="4">
        <f t="shared" ca="1" si="118"/>
        <v>1</v>
      </c>
      <c r="T686" s="3">
        <f ca="1">IF(R685="买",E686/E685-1,0)-IF(S686=1,计算结果!B$17,0)</f>
        <v>-2.3602956524531371E-2</v>
      </c>
      <c r="U686" s="2">
        <f t="shared" ca="1" si="119"/>
        <v>5.4176579387364914</v>
      </c>
      <c r="V686" s="3">
        <f ca="1">1-U686/MAX(U$2:U686)</f>
        <v>9.8298026019031037E-2</v>
      </c>
      <c r="W686" s="35">
        <f t="shared" ca="1" si="120"/>
        <v>406.54121212121299</v>
      </c>
    </row>
    <row r="687" spans="1:23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6">
        <v>74190192640</v>
      </c>
      <c r="G687" s="3">
        <f t="shared" si="110"/>
        <v>-2.0577643054086159E-2</v>
      </c>
      <c r="H687" s="3">
        <f>1-E687/MAX(E$2:E687)</f>
        <v>8.7948342748247366E-2</v>
      </c>
      <c r="I687" s="35">
        <f ca="1">IF(ROW()&gt;计算结果!B$18+1,AVERAGE(OFFSET(C687,0,0,-计算结果!B$18,3)),AVERAGE(OFFSET(C687,0,0,-ROW(),3)))</f>
        <v>5483.066742424242</v>
      </c>
      <c r="J687" s="35">
        <f ca="1">IF(ROW()&gt;计算结果!B$18+1,MAX(OFFSET(C687,0,0,-计算结果!B$18,1)),MAX(OFFSET(C687,0,0,-ROW(),1)))</f>
        <v>5891.72</v>
      </c>
      <c r="K687" s="35">
        <f ca="1">IF(ROW()&gt;计算结果!B$18+1,MIN(OFFSET(D687,0,0,-计算结果!B$18,1)),MIN(OFFSET(D687,0,0,-ROW(),1)))</f>
        <v>5059.46</v>
      </c>
      <c r="L687" s="35">
        <f t="shared" ca="1" si="111"/>
        <v>5906.6734848484839</v>
      </c>
      <c r="M687" s="35">
        <f t="shared" ca="1" si="112"/>
        <v>6315.3267424242431</v>
      </c>
      <c r="N687" s="35">
        <f t="shared" ca="1" si="113"/>
        <v>6723.9800000000005</v>
      </c>
      <c r="O687" s="35">
        <f t="shared" ca="1" si="114"/>
        <v>5074.4134848484837</v>
      </c>
      <c r="P687" s="35">
        <f t="shared" ca="1" si="115"/>
        <v>4650.8067424242417</v>
      </c>
      <c r="Q687" s="35">
        <f t="shared" ca="1" si="116"/>
        <v>4227.2</v>
      </c>
      <c r="R687" s="34" t="str">
        <f t="shared" ca="1" si="117"/>
        <v>卖</v>
      </c>
      <c r="S687" s="4" t="str">
        <f t="shared" ca="1" si="118"/>
        <v/>
      </c>
      <c r="T687" s="3">
        <f ca="1">IF(R686="买",E687/E686-1,0)-IF(S687=1,计算结果!B$17,0)</f>
        <v>0</v>
      </c>
      <c r="U687" s="2">
        <f t="shared" ca="1" si="119"/>
        <v>5.4176579387364914</v>
      </c>
      <c r="V687" s="3">
        <f ca="1">1-U687/MAX(U$2:U687)</f>
        <v>9.8298026019031037E-2</v>
      </c>
      <c r="W687" s="35">
        <f t="shared" ca="1" si="120"/>
        <v>285.89651515151672</v>
      </c>
    </row>
    <row r="688" spans="1:23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6">
        <v>56491532288</v>
      </c>
      <c r="G688" s="3">
        <f t="shared" si="110"/>
        <v>-7.9771505752466165E-3</v>
      </c>
      <c r="H688" s="3">
        <f>1-E688/MAX(E$2:E688)</f>
        <v>9.5223916150547816E-2</v>
      </c>
      <c r="I688" s="35">
        <f ca="1">IF(ROW()&gt;计算结果!B$18+1,AVERAGE(OFFSET(C688,0,0,-计算结果!B$18,3)),AVERAGE(OFFSET(C688,0,0,-ROW(),3)))</f>
        <v>5486.2936363636363</v>
      </c>
      <c r="J688" s="35">
        <f ca="1">IF(ROW()&gt;计算结果!B$18+1,MAX(OFFSET(C688,0,0,-计算结果!B$18,1)),MAX(OFFSET(C688,0,0,-ROW(),1)))</f>
        <v>5891.72</v>
      </c>
      <c r="K688" s="35">
        <f ca="1">IF(ROW()&gt;计算结果!B$18+1,MIN(OFFSET(D688,0,0,-计算结果!B$18,1)),MIN(OFFSET(D688,0,0,-ROW(),1)))</f>
        <v>5059.46</v>
      </c>
      <c r="L688" s="35">
        <f t="shared" ca="1" si="111"/>
        <v>5913.1272727272726</v>
      </c>
      <c r="M688" s="35">
        <f t="shared" ca="1" si="112"/>
        <v>6318.5536363636375</v>
      </c>
      <c r="N688" s="35">
        <f t="shared" ca="1" si="113"/>
        <v>6723.9800000000005</v>
      </c>
      <c r="O688" s="35">
        <f t="shared" ca="1" si="114"/>
        <v>5080.8672727272724</v>
      </c>
      <c r="P688" s="35">
        <f t="shared" ca="1" si="115"/>
        <v>4654.0336363636361</v>
      </c>
      <c r="Q688" s="35">
        <f t="shared" ca="1" si="116"/>
        <v>4227.2</v>
      </c>
      <c r="R688" s="34" t="str">
        <f t="shared" ca="1" si="117"/>
        <v>卖</v>
      </c>
      <c r="S688" s="4" t="str">
        <f t="shared" ca="1" si="118"/>
        <v/>
      </c>
      <c r="T688" s="3">
        <f ca="1">IF(R687="买",E688/E687-1,0)-IF(S688=1,计算结果!B$17,0)</f>
        <v>0</v>
      </c>
      <c r="U688" s="2">
        <f t="shared" ca="1" si="119"/>
        <v>5.4176579387364914</v>
      </c>
      <c r="V688" s="3">
        <f ca="1">1-U688/MAX(U$2:U688)</f>
        <v>9.8298026019031037E-2</v>
      </c>
      <c r="W688" s="35">
        <f t="shared" ca="1" si="120"/>
        <v>236.68272727272779</v>
      </c>
    </row>
    <row r="689" spans="1:23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6">
        <v>59639209984</v>
      </c>
      <c r="G689" s="3">
        <f t="shared" si="110"/>
        <v>6.2209100055476974E-3</v>
      </c>
      <c r="H689" s="3">
        <f>1-E689/MAX(E$2:E689)</f>
        <v>8.9595385557748486E-2</v>
      </c>
      <c r="I689" s="35">
        <f ca="1">IF(ROW()&gt;计算结果!B$18+1,AVERAGE(OFFSET(C689,0,0,-计算结果!B$18,3)),AVERAGE(OFFSET(C689,0,0,-ROW(),3)))</f>
        <v>5488.6124242424239</v>
      </c>
      <c r="J689" s="35">
        <f ca="1">IF(ROW()&gt;计算结果!B$18+1,MAX(OFFSET(C689,0,0,-计算结果!B$18,1)),MAX(OFFSET(C689,0,0,-ROW(),1)))</f>
        <v>5891.72</v>
      </c>
      <c r="K689" s="35">
        <f ca="1">IF(ROW()&gt;计算结果!B$18+1,MIN(OFFSET(D689,0,0,-计算结果!B$18,1)),MIN(OFFSET(D689,0,0,-ROW(),1)))</f>
        <v>5059.46</v>
      </c>
      <c r="L689" s="35">
        <f t="shared" ca="1" si="111"/>
        <v>5917.7648484848478</v>
      </c>
      <c r="M689" s="35">
        <f t="shared" ca="1" si="112"/>
        <v>6320.8724242424241</v>
      </c>
      <c r="N689" s="35">
        <f t="shared" ca="1" si="113"/>
        <v>6723.9800000000005</v>
      </c>
      <c r="O689" s="35">
        <f t="shared" ca="1" si="114"/>
        <v>5085.5048484848476</v>
      </c>
      <c r="P689" s="35">
        <f t="shared" ca="1" si="115"/>
        <v>4656.3524242424237</v>
      </c>
      <c r="Q689" s="35">
        <f t="shared" ca="1" si="116"/>
        <v>4227.2</v>
      </c>
      <c r="R689" s="34" t="str">
        <f t="shared" ca="1" si="117"/>
        <v>卖</v>
      </c>
      <c r="S689" s="4" t="str">
        <f t="shared" ca="1" si="118"/>
        <v/>
      </c>
      <c r="T689" s="3">
        <f ca="1">IF(R688="买",E689/E688-1,0)-IF(S689=1,计算结果!B$17,0)</f>
        <v>0</v>
      </c>
      <c r="U689" s="2">
        <f t="shared" ca="1" si="119"/>
        <v>5.4176579387364914</v>
      </c>
      <c r="V689" s="3">
        <f ca="1">1-U689/MAX(U$2:U689)</f>
        <v>9.8298026019031037E-2</v>
      </c>
      <c r="W689" s="35">
        <f t="shared" ca="1" si="120"/>
        <v>265.12515151515254</v>
      </c>
    </row>
    <row r="690" spans="1:23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6">
        <v>72978743296</v>
      </c>
      <c r="G690" s="3">
        <f t="shared" si="110"/>
        <v>-4.8024251349841007E-2</v>
      </c>
      <c r="H690" s="3">
        <f>1-E690/MAX(E$2:E690)</f>
        <v>0.13331688559177834</v>
      </c>
      <c r="I690" s="35">
        <f ca="1">IF(ROW()&gt;计算结果!B$18+1,AVERAGE(OFFSET(C690,0,0,-计算结果!B$18,3)),AVERAGE(OFFSET(C690,0,0,-ROW(),3)))</f>
        <v>5486.2053787878785</v>
      </c>
      <c r="J690" s="35">
        <f ca="1">IF(ROW()&gt;计算结果!B$18+1,MAX(OFFSET(C690,0,0,-计算结果!B$18,1)),MAX(OFFSET(C690,0,0,-ROW(),1)))</f>
        <v>5891.72</v>
      </c>
      <c r="K690" s="35">
        <f ca="1">IF(ROW()&gt;计算结果!B$18+1,MIN(OFFSET(D690,0,0,-计算结果!B$18,1)),MIN(OFFSET(D690,0,0,-ROW(),1)))</f>
        <v>5059.46</v>
      </c>
      <c r="L690" s="35">
        <f t="shared" ca="1" si="111"/>
        <v>5912.9507575757571</v>
      </c>
      <c r="M690" s="35">
        <f t="shared" ca="1" si="112"/>
        <v>6318.4653787878788</v>
      </c>
      <c r="N690" s="35">
        <f t="shared" ca="1" si="113"/>
        <v>6723.9800000000005</v>
      </c>
      <c r="O690" s="35">
        <f t="shared" ca="1" si="114"/>
        <v>5080.6907575757568</v>
      </c>
      <c r="P690" s="35">
        <f t="shared" ca="1" si="115"/>
        <v>4653.9453787878783</v>
      </c>
      <c r="Q690" s="35">
        <f t="shared" ca="1" si="116"/>
        <v>4227.2</v>
      </c>
      <c r="R690" s="34" t="str">
        <f t="shared" ca="1" si="117"/>
        <v>卖</v>
      </c>
      <c r="S690" s="4" t="str">
        <f t="shared" ca="1" si="118"/>
        <v/>
      </c>
      <c r="T690" s="3">
        <f ca="1">IF(R689="买",E690/E689-1,0)-IF(S690=1,计算结果!B$17,0)</f>
        <v>0</v>
      </c>
      <c r="U690" s="2">
        <f t="shared" ca="1" si="119"/>
        <v>5.4176579387364914</v>
      </c>
      <c r="V690" s="3">
        <f ca="1">1-U690/MAX(U$2:U690)</f>
        <v>9.8298026019031037E-2</v>
      </c>
      <c r="W690" s="35">
        <f t="shared" ca="1" si="120"/>
        <v>12.979242424243239</v>
      </c>
    </row>
    <row r="691" spans="1:23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6">
        <v>67968651264</v>
      </c>
      <c r="G691" s="3">
        <f t="shared" si="110"/>
        <v>-1.0434519707794077E-2</v>
      </c>
      <c r="H691" s="3">
        <f>1-E691/MAX(E$2:E691)</f>
        <v>0.14236030762948337</v>
      </c>
      <c r="I691" s="35">
        <f ca="1">IF(ROW()&gt;计算结果!B$18+1,AVERAGE(OFFSET(C691,0,0,-计算结果!B$18,3)),AVERAGE(OFFSET(C691,0,0,-ROW(),3)))</f>
        <v>5478.2050757575762</v>
      </c>
      <c r="J691" s="35">
        <f ca="1">IF(ROW()&gt;计算结果!B$18+1,MAX(OFFSET(C691,0,0,-计算结果!B$18,1)),MAX(OFFSET(C691,0,0,-ROW(),1)))</f>
        <v>5891.72</v>
      </c>
      <c r="K691" s="35">
        <f ca="1">IF(ROW()&gt;计算结果!B$18+1,MIN(OFFSET(D691,0,0,-计算结果!B$18,1)),MIN(OFFSET(D691,0,0,-ROW(),1)))</f>
        <v>4962.3</v>
      </c>
      <c r="L691" s="35">
        <f t="shared" ca="1" si="111"/>
        <v>5994.1101515151522</v>
      </c>
      <c r="M691" s="35">
        <f t="shared" ca="1" si="112"/>
        <v>6407.6250757575754</v>
      </c>
      <c r="N691" s="35">
        <f t="shared" ca="1" si="113"/>
        <v>6821.14</v>
      </c>
      <c r="O691" s="35">
        <f t="shared" ca="1" si="114"/>
        <v>5064.6901515151521</v>
      </c>
      <c r="P691" s="35">
        <f t="shared" ca="1" si="115"/>
        <v>4548.7850757575761</v>
      </c>
      <c r="Q691" s="35">
        <f t="shared" ca="1" si="116"/>
        <v>4032.88</v>
      </c>
      <c r="R691" s="34" t="str">
        <f t="shared" ca="1" si="117"/>
        <v>卖</v>
      </c>
      <c r="S691" s="4" t="str">
        <f t="shared" ca="1" si="118"/>
        <v/>
      </c>
      <c r="T691" s="3">
        <f ca="1">IF(R690="买",E691/E690-1,0)-IF(S691=1,计算结果!B$17,0)</f>
        <v>0</v>
      </c>
      <c r="U691" s="2">
        <f t="shared" ca="1" si="119"/>
        <v>5.4176579387364914</v>
      </c>
      <c r="V691" s="3">
        <f ca="1">1-U691/MAX(U$2:U691)</f>
        <v>9.8298026019031037E-2</v>
      </c>
      <c r="W691" s="35">
        <f t="shared" ca="1" si="120"/>
        <v>-24.170151515151701</v>
      </c>
    </row>
    <row r="692" spans="1:23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6">
        <v>75901042688</v>
      </c>
      <c r="G692" s="3">
        <f t="shared" si="110"/>
        <v>-1.2353884123066705E-2</v>
      </c>
      <c r="H692" s="3">
        <f>1-E692/MAX(E$2:E692)</f>
        <v>0.1529554890083713</v>
      </c>
      <c r="I692" s="35">
        <f ca="1">IF(ROW()&gt;计算结果!B$18+1,AVERAGE(OFFSET(C692,0,0,-计算结果!B$18,3)),AVERAGE(OFFSET(C692,0,0,-ROW(),3)))</f>
        <v>5468.1199242424245</v>
      </c>
      <c r="J692" s="35">
        <f ca="1">IF(ROW()&gt;计算结果!B$18+1,MAX(OFFSET(C692,0,0,-计算结果!B$18,1)),MAX(OFFSET(C692,0,0,-ROW(),1)))</f>
        <v>5891.72</v>
      </c>
      <c r="K692" s="35">
        <f ca="1">IF(ROW()&gt;计算结果!B$18+1,MIN(OFFSET(D692,0,0,-计算结果!B$18,1)),MIN(OFFSET(D692,0,0,-ROW(),1)))</f>
        <v>4795.43</v>
      </c>
      <c r="L692" s="35">
        <f t="shared" ca="1" si="111"/>
        <v>6140.8098484848488</v>
      </c>
      <c r="M692" s="35">
        <f t="shared" ca="1" si="112"/>
        <v>6564.4099242424236</v>
      </c>
      <c r="N692" s="35">
        <f t="shared" ca="1" si="113"/>
        <v>6988.01</v>
      </c>
      <c r="O692" s="35">
        <f t="shared" ca="1" si="114"/>
        <v>5044.5198484848488</v>
      </c>
      <c r="P692" s="35">
        <f t="shared" ca="1" si="115"/>
        <v>4371.8299242424246</v>
      </c>
      <c r="Q692" s="35">
        <f t="shared" ca="1" si="116"/>
        <v>3699.1400000000003</v>
      </c>
      <c r="R692" s="34" t="str">
        <f t="shared" ca="1" si="117"/>
        <v>卖</v>
      </c>
      <c r="S692" s="4" t="str">
        <f t="shared" ca="1" si="118"/>
        <v/>
      </c>
      <c r="T692" s="3">
        <f ca="1">IF(R691="买",E692/E691-1,0)-IF(S692=1,计算结果!B$17,0)</f>
        <v>0</v>
      </c>
      <c r="U692" s="2">
        <f t="shared" ca="1" si="119"/>
        <v>5.4176579387364914</v>
      </c>
      <c r="V692" s="3">
        <f ca="1">1-U692/MAX(U$2:U692)</f>
        <v>9.8298026019031037E-2</v>
      </c>
      <c r="W692" s="35">
        <f t="shared" ca="1" si="120"/>
        <v>-66.269848484848808</v>
      </c>
    </row>
    <row r="693" spans="1:23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6">
        <v>74714824704</v>
      </c>
      <c r="G693" s="3">
        <f t="shared" si="110"/>
        <v>-7.8360869783559162E-3</v>
      </c>
      <c r="H693" s="3">
        <f>1-E693/MAX(E$2:E693)</f>
        <v>0.15959300347104066</v>
      </c>
      <c r="I693" s="35">
        <f ca="1">IF(ROW()&gt;计算结果!B$18+1,AVERAGE(OFFSET(C693,0,0,-计算结果!B$18,3)),AVERAGE(OFFSET(C693,0,0,-ROW(),3)))</f>
        <v>5459.5623484848493</v>
      </c>
      <c r="J693" s="35">
        <f ca="1">IF(ROW()&gt;计算结果!B$18+1,MAX(OFFSET(C693,0,0,-计算结果!B$18,1)),MAX(OFFSET(C693,0,0,-ROW(),1)))</f>
        <v>5891.72</v>
      </c>
      <c r="K693" s="35">
        <f ca="1">IF(ROW()&gt;计算结果!B$18+1,MIN(OFFSET(D693,0,0,-计算结果!B$18,1)),MIN(OFFSET(D693,0,0,-ROW(),1)))</f>
        <v>4795.43</v>
      </c>
      <c r="L693" s="35">
        <f t="shared" ca="1" si="111"/>
        <v>6123.6946969696983</v>
      </c>
      <c r="M693" s="35">
        <f t="shared" ca="1" si="112"/>
        <v>6555.8523484848483</v>
      </c>
      <c r="N693" s="35">
        <f t="shared" ca="1" si="113"/>
        <v>6988.01</v>
      </c>
      <c r="O693" s="35">
        <f t="shared" ca="1" si="114"/>
        <v>5027.4046969696983</v>
      </c>
      <c r="P693" s="35">
        <f t="shared" ca="1" si="115"/>
        <v>4363.2723484848493</v>
      </c>
      <c r="Q693" s="35">
        <f t="shared" ca="1" si="116"/>
        <v>3699.1400000000003</v>
      </c>
      <c r="R693" s="34" t="str">
        <f t="shared" ca="1" si="117"/>
        <v>卖</v>
      </c>
      <c r="S693" s="4" t="str">
        <f t="shared" ca="1" si="118"/>
        <v/>
      </c>
      <c r="T693" s="3">
        <f ca="1">IF(R692="买",E693/E692-1,0)-IF(S693=1,计算结果!B$17,0)</f>
        <v>0</v>
      </c>
      <c r="U693" s="2">
        <f t="shared" ca="1" si="119"/>
        <v>5.4176579387364914</v>
      </c>
      <c r="V693" s="3">
        <f ca="1">1-U693/MAX(U$2:U693)</f>
        <v>9.8298026019031037E-2</v>
      </c>
      <c r="W693" s="35">
        <f t="shared" ca="1" si="120"/>
        <v>-88.164696969698525</v>
      </c>
    </row>
    <row r="694" spans="1:23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6">
        <v>73449660416</v>
      </c>
      <c r="G694" s="3">
        <f t="shared" si="110"/>
        <v>4.1838420485742933E-2</v>
      </c>
      <c r="H694" s="3">
        <f>1-E694/MAX(E$2:E694)</f>
        <v>0.12443170217110178</v>
      </c>
      <c r="I694" s="35">
        <f ca="1">IF(ROW()&gt;计算结果!B$18+1,AVERAGE(OFFSET(C694,0,0,-计算结果!B$18,3)),AVERAGE(OFFSET(C694,0,0,-ROW(),3)))</f>
        <v>5451.9209848484852</v>
      </c>
      <c r="J694" s="35">
        <f ca="1">IF(ROW()&gt;计算结果!B$18+1,MAX(OFFSET(C694,0,0,-计算结果!B$18,1)),MAX(OFFSET(C694,0,0,-ROW(),1)))</f>
        <v>5891.72</v>
      </c>
      <c r="K694" s="35">
        <f ca="1">IF(ROW()&gt;计算结果!B$18+1,MIN(OFFSET(D694,0,0,-计算结果!B$18,1)),MIN(OFFSET(D694,0,0,-ROW(),1)))</f>
        <v>4795.43</v>
      </c>
      <c r="L694" s="35">
        <f t="shared" ca="1" si="111"/>
        <v>6108.4119696969701</v>
      </c>
      <c r="M694" s="35">
        <f t="shared" ca="1" si="112"/>
        <v>6548.2109848484852</v>
      </c>
      <c r="N694" s="35">
        <f t="shared" ca="1" si="113"/>
        <v>6988.01</v>
      </c>
      <c r="O694" s="35">
        <f t="shared" ca="1" si="114"/>
        <v>5012.1219696969702</v>
      </c>
      <c r="P694" s="35">
        <f t="shared" ca="1" si="115"/>
        <v>4355.6309848484852</v>
      </c>
      <c r="Q694" s="35">
        <f t="shared" ca="1" si="116"/>
        <v>3699.1400000000003</v>
      </c>
      <c r="R694" s="34" t="str">
        <f t="shared" ca="1" si="117"/>
        <v>卖</v>
      </c>
      <c r="S694" s="4" t="str">
        <f t="shared" ca="1" si="118"/>
        <v/>
      </c>
      <c r="T694" s="3">
        <f ca="1">IF(R693="买",E694/E693-1,0)-IF(S694=1,计算结果!B$17,0)</f>
        <v>0</v>
      </c>
      <c r="U694" s="2">
        <f t="shared" ca="1" si="119"/>
        <v>5.4176579387364914</v>
      </c>
      <c r="V694" s="3">
        <f ca="1">1-U694/MAX(U$2:U694)</f>
        <v>9.8298026019031037E-2</v>
      </c>
      <c r="W694" s="35">
        <f t="shared" ca="1" si="120"/>
        <v>133.76803030303017</v>
      </c>
    </row>
    <row r="695" spans="1:23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6">
        <v>66609045504</v>
      </c>
      <c r="G695" s="3">
        <f t="shared" si="110"/>
        <v>-1.25886872824722E-2</v>
      </c>
      <c r="H695" s="3">
        <f>1-E695/MAX(E$2:E695)</f>
        <v>0.13545395766691626</v>
      </c>
      <c r="I695" s="35">
        <f ca="1">IF(ROW()&gt;计算结果!B$18+1,AVERAGE(OFFSET(C695,0,0,-计算结果!B$18,3)),AVERAGE(OFFSET(C695,0,0,-ROW(),3)))</f>
        <v>5446.9168181818195</v>
      </c>
      <c r="J695" s="35">
        <f ca="1">IF(ROW()&gt;计算结果!B$18+1,MAX(OFFSET(C695,0,0,-计算结果!B$18,1)),MAX(OFFSET(C695,0,0,-ROW(),1)))</f>
        <v>5891.72</v>
      </c>
      <c r="K695" s="35">
        <f ca="1">IF(ROW()&gt;计算结果!B$18+1,MIN(OFFSET(D695,0,0,-计算结果!B$18,1)),MIN(OFFSET(D695,0,0,-ROW(),1)))</f>
        <v>4795.43</v>
      </c>
      <c r="L695" s="35">
        <f t="shared" ca="1" si="111"/>
        <v>6098.4036363636387</v>
      </c>
      <c r="M695" s="35">
        <f t="shared" ca="1" si="112"/>
        <v>6543.2068181818195</v>
      </c>
      <c r="N695" s="35">
        <f t="shared" ca="1" si="113"/>
        <v>6988.01</v>
      </c>
      <c r="O695" s="35">
        <f t="shared" ca="1" si="114"/>
        <v>5002.1136363636388</v>
      </c>
      <c r="P695" s="35">
        <f t="shared" ca="1" si="115"/>
        <v>4350.6268181818195</v>
      </c>
      <c r="Q695" s="35">
        <f t="shared" ca="1" si="116"/>
        <v>3699.1400000000003</v>
      </c>
      <c r="R695" s="34" t="str">
        <f t="shared" ca="1" si="117"/>
        <v>卖</v>
      </c>
      <c r="S695" s="4" t="str">
        <f t="shared" ca="1" si="118"/>
        <v/>
      </c>
      <c r="T695" s="3">
        <f ca="1">IF(R694="买",E695/E694-1,0)-IF(S695=1,计算结果!B$17,0)</f>
        <v>0</v>
      </c>
      <c r="U695" s="2">
        <f t="shared" ca="1" si="119"/>
        <v>5.4176579387364914</v>
      </c>
      <c r="V695" s="3">
        <f ca="1">1-U695/MAX(U$2:U695)</f>
        <v>9.8298026019031037E-2</v>
      </c>
      <c r="W695" s="35">
        <f t="shared" ca="1" si="120"/>
        <v>78.996363636360911</v>
      </c>
    </row>
    <row r="696" spans="1:23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6">
        <v>47079247872</v>
      </c>
      <c r="G696" s="3">
        <f t="shared" si="110"/>
        <v>-1.4455502833042311E-2</v>
      </c>
      <c r="H696" s="3">
        <f>1-E696/MAX(E$2:E696)</f>
        <v>0.1479514054311577</v>
      </c>
      <c r="I696" s="35">
        <f ca="1">IF(ROW()&gt;计算结果!B$18+1,AVERAGE(OFFSET(C696,0,0,-计算结果!B$18,3)),AVERAGE(OFFSET(C696,0,0,-ROW(),3)))</f>
        <v>5439.3946969696981</v>
      </c>
      <c r="J696" s="35">
        <f ca="1">IF(ROW()&gt;计算结果!B$18+1,MAX(OFFSET(C696,0,0,-计算结果!B$18,1)),MAX(OFFSET(C696,0,0,-ROW(),1)))</f>
        <v>5891.72</v>
      </c>
      <c r="K696" s="35">
        <f ca="1">IF(ROW()&gt;计算结果!B$18+1,MIN(OFFSET(D696,0,0,-计算结果!B$18,1)),MIN(OFFSET(D696,0,0,-ROW(),1)))</f>
        <v>4795.43</v>
      </c>
      <c r="L696" s="35">
        <f t="shared" ca="1" si="111"/>
        <v>6083.3593939393959</v>
      </c>
      <c r="M696" s="35">
        <f t="shared" ca="1" si="112"/>
        <v>6535.6846969696981</v>
      </c>
      <c r="N696" s="35">
        <f t="shared" ca="1" si="113"/>
        <v>6988.01</v>
      </c>
      <c r="O696" s="35">
        <f t="shared" ca="1" si="114"/>
        <v>4987.0693939393959</v>
      </c>
      <c r="P696" s="35">
        <f t="shared" ca="1" si="115"/>
        <v>4343.1046969696981</v>
      </c>
      <c r="Q696" s="35">
        <f t="shared" ca="1" si="116"/>
        <v>3699.1400000000003</v>
      </c>
      <c r="R696" s="34" t="str">
        <f t="shared" ca="1" si="117"/>
        <v>卖</v>
      </c>
      <c r="S696" s="4" t="str">
        <f t="shared" ca="1" si="118"/>
        <v/>
      </c>
      <c r="T696" s="3">
        <f ca="1">IF(R695="买",E696/E695-1,0)-IF(S696=1,计算结果!B$17,0)</f>
        <v>0</v>
      </c>
      <c r="U696" s="2">
        <f t="shared" ca="1" si="119"/>
        <v>5.4176579387364914</v>
      </c>
      <c r="V696" s="3">
        <f ca="1">1-U696/MAX(U$2:U696)</f>
        <v>9.8298026019031037E-2</v>
      </c>
      <c r="W696" s="35">
        <f t="shared" ca="1" si="120"/>
        <v>20.590606060603932</v>
      </c>
    </row>
    <row r="697" spans="1:23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6">
        <v>48969994240</v>
      </c>
      <c r="G697" s="3">
        <f t="shared" si="110"/>
        <v>-2.6439494694128207E-3</v>
      </c>
      <c r="H697" s="3">
        <f>1-E697/MAX(E$2:E697)</f>
        <v>0.15020417886068194</v>
      </c>
      <c r="I697" s="35">
        <f ca="1">IF(ROW()&gt;计算结果!B$18+1,AVERAGE(OFFSET(C697,0,0,-计算结果!B$18,3)),AVERAGE(OFFSET(C697,0,0,-ROW(),3)))</f>
        <v>5434.5057575757573</v>
      </c>
      <c r="J697" s="35">
        <f ca="1">IF(ROW()&gt;计算结果!B$18+1,MAX(OFFSET(C697,0,0,-计算结果!B$18,1)),MAX(OFFSET(C697,0,0,-ROW(),1)))</f>
        <v>5891.72</v>
      </c>
      <c r="K697" s="35">
        <f ca="1">IF(ROW()&gt;计算结果!B$18+1,MIN(OFFSET(D697,0,0,-计算结果!B$18,1)),MIN(OFFSET(D697,0,0,-ROW(),1)))</f>
        <v>4795.43</v>
      </c>
      <c r="L697" s="35">
        <f t="shared" ca="1" si="111"/>
        <v>6073.5815151515144</v>
      </c>
      <c r="M697" s="35">
        <f t="shared" ca="1" si="112"/>
        <v>6530.7957575757573</v>
      </c>
      <c r="N697" s="35">
        <f t="shared" ca="1" si="113"/>
        <v>6988.01</v>
      </c>
      <c r="O697" s="35">
        <f t="shared" ca="1" si="114"/>
        <v>4977.2915151515144</v>
      </c>
      <c r="P697" s="35">
        <f t="shared" ca="1" si="115"/>
        <v>4338.2157575757574</v>
      </c>
      <c r="Q697" s="35">
        <f t="shared" ca="1" si="116"/>
        <v>3699.1400000000003</v>
      </c>
      <c r="R697" s="34" t="str">
        <f t="shared" ca="1" si="117"/>
        <v>卖</v>
      </c>
      <c r="S697" s="4" t="str">
        <f t="shared" ca="1" si="118"/>
        <v/>
      </c>
      <c r="T697" s="3">
        <f ca="1">IF(R696="买",E697/E696-1,0)-IF(S697=1,计算结果!B$17,0)</f>
        <v>0</v>
      </c>
      <c r="U697" s="2">
        <f t="shared" ca="1" si="119"/>
        <v>5.4176579387364914</v>
      </c>
      <c r="V697" s="3">
        <f ca="1">1-U697/MAX(U$2:U697)</f>
        <v>9.8298026019031037E-2</v>
      </c>
      <c r="W697" s="35">
        <f t="shared" ca="1" si="120"/>
        <v>17.128484848485641</v>
      </c>
    </row>
    <row r="698" spans="1:23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6">
        <v>66536136704</v>
      </c>
      <c r="G698" s="3">
        <f t="shared" si="110"/>
        <v>1.5008749764737539E-2</v>
      </c>
      <c r="H698" s="3">
        <f>1-E698/MAX(E$2:E698)</f>
        <v>0.13744980603008228</v>
      </c>
      <c r="I698" s="35">
        <f ca="1">IF(ROW()&gt;计算结果!B$18+1,AVERAGE(OFFSET(C698,0,0,-计算结果!B$18,3)),AVERAGE(OFFSET(C698,0,0,-ROW(),3)))</f>
        <v>5431.5542424242431</v>
      </c>
      <c r="J698" s="35">
        <f ca="1">IF(ROW()&gt;计算结果!B$18+1,MAX(OFFSET(C698,0,0,-计算结果!B$18,1)),MAX(OFFSET(C698,0,0,-ROW(),1)))</f>
        <v>5891.72</v>
      </c>
      <c r="K698" s="35">
        <f ca="1">IF(ROW()&gt;计算结果!B$18+1,MIN(OFFSET(D698,0,0,-计算结果!B$18,1)),MIN(OFFSET(D698,0,0,-ROW(),1)))</f>
        <v>4795.43</v>
      </c>
      <c r="L698" s="35">
        <f t="shared" ca="1" si="111"/>
        <v>6067.6784848484858</v>
      </c>
      <c r="M698" s="35">
        <f t="shared" ca="1" si="112"/>
        <v>6527.8442424242421</v>
      </c>
      <c r="N698" s="35">
        <f t="shared" ca="1" si="113"/>
        <v>6988.01</v>
      </c>
      <c r="O698" s="35">
        <f t="shared" ca="1" si="114"/>
        <v>4971.3884848484859</v>
      </c>
      <c r="P698" s="35">
        <f t="shared" ca="1" si="115"/>
        <v>4335.2642424242431</v>
      </c>
      <c r="Q698" s="35">
        <f t="shared" ca="1" si="116"/>
        <v>3699.1400000000003</v>
      </c>
      <c r="R698" s="34" t="str">
        <f t="shared" ca="1" si="117"/>
        <v>卖</v>
      </c>
      <c r="S698" s="4" t="str">
        <f t="shared" ca="1" si="118"/>
        <v/>
      </c>
      <c r="T698" s="3">
        <f ca="1">IF(R697="买",E698/E697-1,0)-IF(S698=1,计算结果!B$17,0)</f>
        <v>0</v>
      </c>
      <c r="U698" s="2">
        <f t="shared" ca="1" si="119"/>
        <v>5.4176579387364914</v>
      </c>
      <c r="V698" s="3">
        <f ca="1">1-U698/MAX(U$2:U698)</f>
        <v>9.8298026019031037E-2</v>
      </c>
      <c r="W698" s="35">
        <f t="shared" ca="1" si="120"/>
        <v>97.99151515151425</v>
      </c>
    </row>
    <row r="699" spans="1:23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6">
        <v>53059452928</v>
      </c>
      <c r="G699" s="3">
        <f t="shared" si="110"/>
        <v>-1.4155577210625436E-2</v>
      </c>
      <c r="H699" s="3">
        <f>1-E699/MAX(E$2:E699)</f>
        <v>0.14965970189886335</v>
      </c>
      <c r="I699" s="35">
        <f ca="1">IF(ROW()&gt;计算结果!B$18+1,AVERAGE(OFFSET(C699,0,0,-计算结果!B$18,3)),AVERAGE(OFFSET(C699,0,0,-ROW(),3)))</f>
        <v>5425.5889393939387</v>
      </c>
      <c r="J699" s="35">
        <f ca="1">IF(ROW()&gt;计算结果!B$18+1,MAX(OFFSET(C699,0,0,-计算结果!B$18,1)),MAX(OFFSET(C699,0,0,-ROW(),1)))</f>
        <v>5891.72</v>
      </c>
      <c r="K699" s="35">
        <f ca="1">IF(ROW()&gt;计算结果!B$18+1,MIN(OFFSET(D699,0,0,-计算结果!B$18,1)),MIN(OFFSET(D699,0,0,-ROW(),1)))</f>
        <v>4795.43</v>
      </c>
      <c r="L699" s="35">
        <f t="shared" ca="1" si="111"/>
        <v>6055.7478787878772</v>
      </c>
      <c r="M699" s="35">
        <f t="shared" ca="1" si="112"/>
        <v>6521.8789393939387</v>
      </c>
      <c r="N699" s="35">
        <f t="shared" ca="1" si="113"/>
        <v>6988.01</v>
      </c>
      <c r="O699" s="35">
        <f t="shared" ca="1" si="114"/>
        <v>4959.4578787878772</v>
      </c>
      <c r="P699" s="35">
        <f t="shared" ca="1" si="115"/>
        <v>4329.2989393939388</v>
      </c>
      <c r="Q699" s="35">
        <f t="shared" ca="1" si="116"/>
        <v>3699.1400000000003</v>
      </c>
      <c r="R699" s="34" t="str">
        <f t="shared" ca="1" si="117"/>
        <v>卖</v>
      </c>
      <c r="S699" s="4" t="str">
        <f t="shared" ca="1" si="118"/>
        <v/>
      </c>
      <c r="T699" s="3">
        <f ca="1">IF(R698="买",E699/E698-1,0)-IF(S699=1,计算结果!B$17,0)</f>
        <v>0</v>
      </c>
      <c r="U699" s="2">
        <f t="shared" ca="1" si="119"/>
        <v>5.4176579387364914</v>
      </c>
      <c r="V699" s="3">
        <f ca="1">1-U699/MAX(U$2:U699)</f>
        <v>9.8298026019031037E-2</v>
      </c>
      <c r="W699" s="35">
        <f t="shared" ca="1" si="120"/>
        <v>38.162121212122656</v>
      </c>
    </row>
    <row r="700" spans="1:23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6">
        <v>53714124800</v>
      </c>
      <c r="G700" s="3">
        <f t="shared" si="110"/>
        <v>-4.5021430200775536E-2</v>
      </c>
      <c r="H700" s="3">
        <f>1-E700/MAX(E$2:E700)</f>
        <v>0.18794323827673043</v>
      </c>
      <c r="I700" s="35">
        <f ca="1">IF(ROW()&gt;计算结果!B$18+1,AVERAGE(OFFSET(C700,0,0,-计算结果!B$18,3)),AVERAGE(OFFSET(C700,0,0,-ROW(),3)))</f>
        <v>5413.5018939393931</v>
      </c>
      <c r="J700" s="35">
        <f ca="1">IF(ROW()&gt;计算结果!B$18+1,MAX(OFFSET(C700,0,0,-计算结果!B$18,1)),MAX(OFFSET(C700,0,0,-ROW(),1)))</f>
        <v>5891.72</v>
      </c>
      <c r="K700" s="35">
        <f ca="1">IF(ROW()&gt;计算结果!B$18+1,MIN(OFFSET(D700,0,0,-计算结果!B$18,1)),MIN(OFFSET(D700,0,0,-ROW(),1)))</f>
        <v>4759.91</v>
      </c>
      <c r="L700" s="35">
        <f t="shared" ca="1" si="111"/>
        <v>6067.0937878787863</v>
      </c>
      <c r="M700" s="35">
        <f t="shared" ca="1" si="112"/>
        <v>6545.3118939393935</v>
      </c>
      <c r="N700" s="35">
        <f t="shared" ca="1" si="113"/>
        <v>7023.5300000000007</v>
      </c>
      <c r="O700" s="35">
        <f t="shared" ca="1" si="114"/>
        <v>4935.2837878787859</v>
      </c>
      <c r="P700" s="35">
        <f t="shared" ca="1" si="115"/>
        <v>4281.6918939393927</v>
      </c>
      <c r="Q700" s="35">
        <f t="shared" ca="1" si="116"/>
        <v>3628.0999999999995</v>
      </c>
      <c r="R700" s="34" t="str">
        <f t="shared" ca="1" si="117"/>
        <v>卖</v>
      </c>
      <c r="S700" s="4" t="str">
        <f t="shared" ca="1" si="118"/>
        <v/>
      </c>
      <c r="T700" s="3">
        <f ca="1">IF(R699="买",E700/E699-1,0)-IF(S700=1,计算结果!B$17,0)</f>
        <v>0</v>
      </c>
      <c r="U700" s="2">
        <f t="shared" ca="1" si="119"/>
        <v>5.4176579387364914</v>
      </c>
      <c r="V700" s="3">
        <f ca="1">1-U700/MAX(U$2:U700)</f>
        <v>9.8298026019031037E-2</v>
      </c>
      <c r="W700" s="35">
        <f t="shared" ca="1" si="120"/>
        <v>-162.66378787878602</v>
      </c>
    </row>
    <row r="701" spans="1:23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6">
        <v>41174110208</v>
      </c>
      <c r="G701" s="3">
        <f t="shared" si="110"/>
        <v>1.750401247113742E-2</v>
      </c>
      <c r="H701" s="3">
        <f>1-E701/MAX(E$2:E701)</f>
        <v>0.17372898659225477</v>
      </c>
      <c r="I701" s="35">
        <f ca="1">IF(ROW()&gt;计算结果!B$18+1,AVERAGE(OFFSET(C701,0,0,-计算结果!B$18,3)),AVERAGE(OFFSET(C701,0,0,-ROW(),3)))</f>
        <v>5398.6052272727266</v>
      </c>
      <c r="J701" s="35">
        <f ca="1">IF(ROW()&gt;计算结果!B$18+1,MAX(OFFSET(C701,0,0,-计算结果!B$18,1)),MAX(OFFSET(C701,0,0,-ROW(),1)))</f>
        <v>5891.72</v>
      </c>
      <c r="K701" s="35">
        <f ca="1">IF(ROW()&gt;计算结果!B$18+1,MIN(OFFSET(D701,0,0,-计算结果!B$18,1)),MIN(OFFSET(D701,0,0,-ROW(),1)))</f>
        <v>4711.79</v>
      </c>
      <c r="L701" s="35">
        <f t="shared" ca="1" si="111"/>
        <v>6085.4204545454531</v>
      </c>
      <c r="M701" s="35">
        <f t="shared" ca="1" si="112"/>
        <v>6578.5352272727259</v>
      </c>
      <c r="N701" s="35">
        <f t="shared" ca="1" si="113"/>
        <v>7071.6500000000005</v>
      </c>
      <c r="O701" s="35">
        <f t="shared" ca="1" si="114"/>
        <v>4905.4904545454528</v>
      </c>
      <c r="P701" s="35">
        <f t="shared" ca="1" si="115"/>
        <v>4218.6752272727263</v>
      </c>
      <c r="Q701" s="35">
        <f t="shared" ca="1" si="116"/>
        <v>3531.8599999999997</v>
      </c>
      <c r="R701" s="34" t="str">
        <f t="shared" ca="1" si="117"/>
        <v>卖</v>
      </c>
      <c r="S701" s="4" t="str">
        <f t="shared" ca="1" si="118"/>
        <v/>
      </c>
      <c r="T701" s="3">
        <f ca="1">IF(R700="买",E701/E700-1,0)-IF(S701=1,计算结果!B$17,0)</f>
        <v>0</v>
      </c>
      <c r="U701" s="2">
        <f t="shared" ca="1" si="119"/>
        <v>5.4176579387364914</v>
      </c>
      <c r="V701" s="3">
        <f ca="1">1-U701/MAX(U$2:U701)</f>
        <v>9.8298026019031037E-2</v>
      </c>
      <c r="W701" s="35">
        <f t="shared" ca="1" si="120"/>
        <v>-49.330454545452994</v>
      </c>
    </row>
    <row r="702" spans="1:23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6">
        <v>48427044864</v>
      </c>
      <c r="G702" s="3">
        <f t="shared" si="110"/>
        <v>-1.1548219169055352E-2</v>
      </c>
      <c r="H702" s="3">
        <f>1-E702/MAX(E$2:E702)</f>
        <v>0.18327094534812494</v>
      </c>
      <c r="I702" s="35">
        <f ca="1">IF(ROW()&gt;计算结果!B$18+1,AVERAGE(OFFSET(C702,0,0,-计算结果!B$18,3)),AVERAGE(OFFSET(C702,0,0,-ROW(),3)))</f>
        <v>5384.4693181818184</v>
      </c>
      <c r="J702" s="35">
        <f ca="1">IF(ROW()&gt;计算结果!B$18+1,MAX(OFFSET(C702,0,0,-计算结果!B$18,1)),MAX(OFFSET(C702,0,0,-ROW(),1)))</f>
        <v>5891.72</v>
      </c>
      <c r="K702" s="35">
        <f ca="1">IF(ROW()&gt;计算结果!B$18+1,MIN(OFFSET(D702,0,0,-计算结果!B$18,1)),MIN(OFFSET(D702,0,0,-ROW(),1)))</f>
        <v>4711.79</v>
      </c>
      <c r="L702" s="35">
        <f t="shared" ca="1" si="111"/>
        <v>6057.1486363636368</v>
      </c>
      <c r="M702" s="35">
        <f t="shared" ca="1" si="112"/>
        <v>6564.3993181818196</v>
      </c>
      <c r="N702" s="35">
        <f t="shared" ca="1" si="113"/>
        <v>7071.6500000000005</v>
      </c>
      <c r="O702" s="35">
        <f t="shared" ca="1" si="114"/>
        <v>4877.2186363636365</v>
      </c>
      <c r="P702" s="35">
        <f t="shared" ca="1" si="115"/>
        <v>4204.5393181818181</v>
      </c>
      <c r="Q702" s="35">
        <f t="shared" ca="1" si="116"/>
        <v>3531.8599999999997</v>
      </c>
      <c r="R702" s="34" t="str">
        <f t="shared" ca="1" si="117"/>
        <v>卖</v>
      </c>
      <c r="S702" s="4" t="str">
        <f t="shared" ca="1" si="118"/>
        <v/>
      </c>
      <c r="T702" s="3">
        <f ca="1">IF(R701="买",E702/E701-1,0)-IF(S702=1,计算结果!B$17,0)</f>
        <v>0</v>
      </c>
      <c r="U702" s="2">
        <f t="shared" ca="1" si="119"/>
        <v>5.4176579387364914</v>
      </c>
      <c r="V702" s="3">
        <f ca="1">1-U702/MAX(U$2:U702)</f>
        <v>9.8298026019031037E-2</v>
      </c>
      <c r="W702" s="35">
        <f t="shared" ca="1" si="120"/>
        <v>-77.138636363636579</v>
      </c>
    </row>
    <row r="703" spans="1:23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6">
        <v>44831911936</v>
      </c>
      <c r="G703" s="3">
        <f t="shared" si="110"/>
        <v>-1.8526774553757508E-2</v>
      </c>
      <c r="H703" s="3">
        <f>1-E703/MAX(E$2:E703)</f>
        <v>0.19840230041516371</v>
      </c>
      <c r="I703" s="35">
        <f ca="1">IF(ROW()&gt;计算结果!B$18+1,AVERAGE(OFFSET(C703,0,0,-计算结果!B$18,3)),AVERAGE(OFFSET(C703,0,0,-ROW(),3)))</f>
        <v>5368.7382575757574</v>
      </c>
      <c r="J703" s="35">
        <f ca="1">IF(ROW()&gt;计算结果!B$18+1,MAX(OFFSET(C703,0,0,-计算结果!B$18,1)),MAX(OFFSET(C703,0,0,-ROW(),1)))</f>
        <v>5891.72</v>
      </c>
      <c r="K703" s="35">
        <f ca="1">IF(ROW()&gt;计算结果!B$18+1,MIN(OFFSET(D703,0,0,-计算结果!B$18,1)),MIN(OFFSET(D703,0,0,-ROW(),1)))</f>
        <v>4708.8</v>
      </c>
      <c r="L703" s="35">
        <f t="shared" ca="1" si="111"/>
        <v>6028.6765151515146</v>
      </c>
      <c r="M703" s="35">
        <f t="shared" ca="1" si="112"/>
        <v>6551.6582575757575</v>
      </c>
      <c r="N703" s="35">
        <f t="shared" ca="1" si="113"/>
        <v>7074.64</v>
      </c>
      <c r="O703" s="35">
        <f t="shared" ca="1" si="114"/>
        <v>4845.7565151515146</v>
      </c>
      <c r="P703" s="35">
        <f t="shared" ca="1" si="115"/>
        <v>4185.8182575757573</v>
      </c>
      <c r="Q703" s="35">
        <f t="shared" ca="1" si="116"/>
        <v>3525.88</v>
      </c>
      <c r="R703" s="34" t="str">
        <f t="shared" ca="1" si="117"/>
        <v>卖</v>
      </c>
      <c r="S703" s="4" t="str">
        <f t="shared" ca="1" si="118"/>
        <v/>
      </c>
      <c r="T703" s="3">
        <f ca="1">IF(R702="买",E703/E702-1,0)-IF(S703=1,计算结果!B$17,0)</f>
        <v>0</v>
      </c>
      <c r="U703" s="2">
        <f t="shared" ca="1" si="119"/>
        <v>5.4176579387364914</v>
      </c>
      <c r="V703" s="3">
        <f ca="1">1-U703/MAX(U$2:U703)</f>
        <v>9.8298026019031037E-2</v>
      </c>
      <c r="W703" s="35">
        <f t="shared" ca="1" si="120"/>
        <v>-134.60651515151494</v>
      </c>
    </row>
    <row r="704" spans="1:23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6">
        <v>45167304704</v>
      </c>
      <c r="G704" s="3">
        <f t="shared" si="110"/>
        <v>-1.3245173683707701E-2</v>
      </c>
      <c r="H704" s="3">
        <f>1-E704/MAX(E$2:E704)</f>
        <v>0.20901960117062546</v>
      </c>
      <c r="I704" s="35">
        <f ca="1">IF(ROW()&gt;计算结果!B$18+1,AVERAGE(OFFSET(C704,0,0,-计算结果!B$18,3)),AVERAGE(OFFSET(C704,0,0,-ROW(),3)))</f>
        <v>5350.5737878787868</v>
      </c>
      <c r="J704" s="35">
        <f ca="1">IF(ROW()&gt;计算结果!B$18+1,MAX(OFFSET(C704,0,0,-计算结果!B$18,1)),MAX(OFFSET(C704,0,0,-ROW(),1)))</f>
        <v>5891.72</v>
      </c>
      <c r="K704" s="35">
        <f ca="1">IF(ROW()&gt;计算结果!B$18+1,MIN(OFFSET(D704,0,0,-计算结果!B$18,1)),MIN(OFFSET(D704,0,0,-ROW(),1)))</f>
        <v>4619.51</v>
      </c>
      <c r="L704" s="35">
        <f t="shared" ca="1" si="111"/>
        <v>6081.6375757575734</v>
      </c>
      <c r="M704" s="35">
        <f t="shared" ca="1" si="112"/>
        <v>6622.7837878787868</v>
      </c>
      <c r="N704" s="35">
        <f t="shared" ca="1" si="113"/>
        <v>7163.93</v>
      </c>
      <c r="O704" s="35">
        <f t="shared" ca="1" si="114"/>
        <v>4809.4275757575733</v>
      </c>
      <c r="P704" s="35">
        <f t="shared" ca="1" si="115"/>
        <v>4078.3637878787868</v>
      </c>
      <c r="Q704" s="35">
        <f t="shared" ca="1" si="116"/>
        <v>3347.3</v>
      </c>
      <c r="R704" s="34" t="str">
        <f t="shared" ca="1" si="117"/>
        <v>卖</v>
      </c>
      <c r="S704" s="4" t="str">
        <f t="shared" ca="1" si="118"/>
        <v/>
      </c>
      <c r="T704" s="3">
        <f ca="1">IF(R703="买",E704/E703-1,0)-IF(S704=1,计算结果!B$17,0)</f>
        <v>0</v>
      </c>
      <c r="U704" s="2">
        <f t="shared" ca="1" si="119"/>
        <v>5.4176579387364914</v>
      </c>
      <c r="V704" s="3">
        <f ca="1">1-U704/MAX(U$2:U704)</f>
        <v>9.8298026019031037E-2</v>
      </c>
      <c r="W704" s="35">
        <f t="shared" ca="1" si="120"/>
        <v>-160.67757575757332</v>
      </c>
    </row>
    <row r="705" spans="1:23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6">
        <v>72895750144</v>
      </c>
      <c r="G705" s="3">
        <f t="shared" si="110"/>
        <v>4.1585372411938604E-2</v>
      </c>
      <c r="H705" s="3">
        <f>1-E705/MAX(E$2:E705)</f>
        <v>0.17612638671476211</v>
      </c>
      <c r="I705" s="35">
        <f ca="1">IF(ROW()&gt;计算结果!B$18+1,AVERAGE(OFFSET(C705,0,0,-计算结果!B$18,3)),AVERAGE(OFFSET(C705,0,0,-ROW(),3)))</f>
        <v>5335.3118181818163</v>
      </c>
      <c r="J705" s="35">
        <f ca="1">IF(ROW()&gt;计算结果!B$18+1,MAX(OFFSET(C705,0,0,-计算结果!B$18,1)),MAX(OFFSET(C705,0,0,-ROW(),1)))</f>
        <v>5891.72</v>
      </c>
      <c r="K705" s="35">
        <f ca="1">IF(ROW()&gt;计算结果!B$18+1,MIN(OFFSET(D705,0,0,-计算结果!B$18,1)),MIN(OFFSET(D705,0,0,-ROW(),1)))</f>
        <v>4619.51</v>
      </c>
      <c r="L705" s="35">
        <f t="shared" ca="1" si="111"/>
        <v>6051.1136363636324</v>
      </c>
      <c r="M705" s="35">
        <f t="shared" ca="1" si="112"/>
        <v>6607.5218181818163</v>
      </c>
      <c r="N705" s="35">
        <f t="shared" ca="1" si="113"/>
        <v>7163.93</v>
      </c>
      <c r="O705" s="35">
        <f t="shared" ca="1" si="114"/>
        <v>4778.9036363636324</v>
      </c>
      <c r="P705" s="35">
        <f t="shared" ca="1" si="115"/>
        <v>4063.1018181818163</v>
      </c>
      <c r="Q705" s="35">
        <f t="shared" ca="1" si="116"/>
        <v>3347.3</v>
      </c>
      <c r="R705" s="34" t="str">
        <f t="shared" ca="1" si="117"/>
        <v>卖</v>
      </c>
      <c r="S705" s="4" t="str">
        <f t="shared" ca="1" si="118"/>
        <v/>
      </c>
      <c r="T705" s="3">
        <f ca="1">IF(R704="买",E705/E704-1,0)-IF(S705=1,计算结果!B$17,0)</f>
        <v>0</v>
      </c>
      <c r="U705" s="2">
        <f t="shared" ca="1" si="119"/>
        <v>5.4176579387364914</v>
      </c>
      <c r="V705" s="3">
        <f ca="1">1-U705/MAX(U$2:U705)</f>
        <v>9.8298026019031037E-2</v>
      </c>
      <c r="W705" s="35">
        <f t="shared" ca="1" si="120"/>
        <v>63.16636363636735</v>
      </c>
    </row>
    <row r="706" spans="1:23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6">
        <v>57402978304</v>
      </c>
      <c r="G706" s="3">
        <f t="shared" si="110"/>
        <v>-2.1614722628958249E-2</v>
      </c>
      <c r="H706" s="3">
        <f>1-E706/MAX(E$2:E706)</f>
        <v>0.19393418634724013</v>
      </c>
      <c r="I706" s="35">
        <f ca="1">IF(ROW()&gt;计算结果!B$18+1,AVERAGE(OFFSET(C706,0,0,-计算结果!B$18,3)),AVERAGE(OFFSET(C706,0,0,-ROW(),3)))</f>
        <v>5318.9979545454526</v>
      </c>
      <c r="J706" s="35">
        <f ca="1">IF(ROW()&gt;计算结果!B$18+1,MAX(OFFSET(C706,0,0,-计算结果!B$18,1)),MAX(OFFSET(C706,0,0,-ROW(),1)))</f>
        <v>5891.72</v>
      </c>
      <c r="K706" s="35">
        <f ca="1">IF(ROW()&gt;计算结果!B$18+1,MIN(OFFSET(D706,0,0,-计算结果!B$18,1)),MIN(OFFSET(D706,0,0,-ROW(),1)))</f>
        <v>4619.51</v>
      </c>
      <c r="L706" s="35">
        <f t="shared" ca="1" si="111"/>
        <v>6018.4859090909049</v>
      </c>
      <c r="M706" s="35">
        <f t="shared" ca="1" si="112"/>
        <v>6591.2079545454526</v>
      </c>
      <c r="N706" s="35">
        <f t="shared" ca="1" si="113"/>
        <v>7163.93</v>
      </c>
      <c r="O706" s="35">
        <f t="shared" ca="1" si="114"/>
        <v>4746.2759090909049</v>
      </c>
      <c r="P706" s="35">
        <f t="shared" ca="1" si="115"/>
        <v>4046.7879545454525</v>
      </c>
      <c r="Q706" s="35">
        <f t="shared" ca="1" si="116"/>
        <v>3347.3</v>
      </c>
      <c r="R706" s="34" t="str">
        <f t="shared" ca="1" si="117"/>
        <v>卖</v>
      </c>
      <c r="S706" s="4" t="str">
        <f t="shared" ca="1" si="118"/>
        <v/>
      </c>
      <c r="T706" s="3">
        <f ca="1">IF(R705="买",E706/E705-1,0)-IF(S706=1,计算结果!B$17,0)</f>
        <v>0</v>
      </c>
      <c r="U706" s="2">
        <f t="shared" ca="1" si="119"/>
        <v>5.4176579387364914</v>
      </c>
      <c r="V706" s="3">
        <f ca="1">1-U706/MAX(U$2:U706)</f>
        <v>9.8298026019031037E-2</v>
      </c>
      <c r="W706" s="35">
        <f t="shared" ca="1" si="120"/>
        <v>-8.8659090909050065</v>
      </c>
    </row>
    <row r="707" spans="1:23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6">
        <v>43698298880</v>
      </c>
      <c r="G707" s="3">
        <f t="shared" ref="G707:G770" si="121">E707/E706-1</f>
        <v>7.4428854585100179E-3</v>
      </c>
      <c r="H707" s="3">
        <f>1-E707/MAX(E$2:E707)</f>
        <v>0.18793473082420198</v>
      </c>
      <c r="I707" s="35">
        <f ca="1">IF(ROW()&gt;计算结果!B$18+1,AVERAGE(OFFSET(C707,0,0,-计算结果!B$18,3)),AVERAGE(OFFSET(C707,0,0,-ROW(),3)))</f>
        <v>5302.7286363636358</v>
      </c>
      <c r="J707" s="35">
        <f ca="1">IF(ROW()&gt;计算结果!B$18+1,MAX(OFFSET(C707,0,0,-计算结果!B$18,1)),MAX(OFFSET(C707,0,0,-ROW(),1)))</f>
        <v>5891.72</v>
      </c>
      <c r="K707" s="35">
        <f ca="1">IF(ROW()&gt;计算结果!B$18+1,MIN(OFFSET(D707,0,0,-计算结果!B$18,1)),MIN(OFFSET(D707,0,0,-ROW(),1)))</f>
        <v>4619.51</v>
      </c>
      <c r="L707" s="35">
        <f t="shared" ref="L707:L770" ca="1" si="122">I707+I707-K707</f>
        <v>5985.9472727272714</v>
      </c>
      <c r="M707" s="35">
        <f t="shared" ref="M707:M770" ca="1" si="123">I707+J707-K707</f>
        <v>6574.9386363636349</v>
      </c>
      <c r="N707" s="35">
        <f t="shared" ref="N707:N770" ca="1" si="124">2*J707-K707</f>
        <v>7163.93</v>
      </c>
      <c r="O707" s="35">
        <f t="shared" ref="O707:O770" ca="1" si="125">I707-(J707-I707)</f>
        <v>4713.7372727272714</v>
      </c>
      <c r="P707" s="35">
        <f t="shared" ref="P707:P770" ca="1" si="126">I707-(J707-K707)</f>
        <v>4030.5186363636358</v>
      </c>
      <c r="Q707" s="35">
        <f t="shared" ref="Q707:Q770" ca="1" si="127">2*K707-J707</f>
        <v>3347.3</v>
      </c>
      <c r="R707" s="34" t="str">
        <f t="shared" ca="1" si="117"/>
        <v>卖</v>
      </c>
      <c r="S707" s="4" t="str">
        <f t="shared" ca="1" si="118"/>
        <v/>
      </c>
      <c r="T707" s="3">
        <f ca="1">IF(R706="买",E707/E706-1,0)-IF(S707=1,计算结果!B$17,0)</f>
        <v>0</v>
      </c>
      <c r="U707" s="2">
        <f t="shared" ca="1" si="119"/>
        <v>5.4176579387364914</v>
      </c>
      <c r="V707" s="3">
        <f ca="1">1-U707/MAX(U$2:U707)</f>
        <v>9.8298026019031037E-2</v>
      </c>
      <c r="W707" s="35">
        <f t="shared" ca="1" si="120"/>
        <v>58.932727272728698</v>
      </c>
    </row>
    <row r="708" spans="1:23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6">
        <v>43927027712</v>
      </c>
      <c r="G708" s="3">
        <f t="shared" si="121"/>
        <v>1.1846618349896421E-2</v>
      </c>
      <c r="H708" s="3">
        <f>1-E708/MAX(E$2:E708)</f>
        <v>0.17831450350507039</v>
      </c>
      <c r="I708" s="35">
        <f ca="1">IF(ROW()&gt;计算结果!B$18+1,AVERAGE(OFFSET(C708,0,0,-计算结果!B$18,3)),AVERAGE(OFFSET(C708,0,0,-ROW(),3)))</f>
        <v>5289.9501515151496</v>
      </c>
      <c r="J708" s="35">
        <f ca="1">IF(ROW()&gt;计算结果!B$18+1,MAX(OFFSET(C708,0,0,-计算结果!B$18,1)),MAX(OFFSET(C708,0,0,-ROW(),1)))</f>
        <v>5891.72</v>
      </c>
      <c r="K708" s="35">
        <f ca="1">IF(ROW()&gt;计算结果!B$18+1,MIN(OFFSET(D708,0,0,-计算结果!B$18,1)),MIN(OFFSET(D708,0,0,-ROW(),1)))</f>
        <v>4619.51</v>
      </c>
      <c r="L708" s="35">
        <f t="shared" ca="1" si="122"/>
        <v>5960.390303030299</v>
      </c>
      <c r="M708" s="35">
        <f t="shared" ca="1" si="123"/>
        <v>6562.1601515151506</v>
      </c>
      <c r="N708" s="35">
        <f t="shared" ca="1" si="124"/>
        <v>7163.93</v>
      </c>
      <c r="O708" s="35">
        <f t="shared" ca="1" si="125"/>
        <v>4688.180303030299</v>
      </c>
      <c r="P708" s="35">
        <f t="shared" ca="1" si="126"/>
        <v>4017.7401515151496</v>
      </c>
      <c r="Q708" s="35">
        <f t="shared" ca="1" si="127"/>
        <v>3347.3</v>
      </c>
      <c r="R708" s="34" t="str">
        <f t="shared" ref="R708:R771" ca="1" si="128">IF(OR(AND(E708&lt;N708,E708&gt;I708),E708&lt;Q708),"买","卖")</f>
        <v>卖</v>
      </c>
      <c r="S708" s="4" t="str">
        <f t="shared" ref="S708:S771" ca="1" si="129">IF(R707&lt;&gt;R708,1,"")</f>
        <v/>
      </c>
      <c r="T708" s="3">
        <f ca="1">IF(R707="买",E708/E707-1,0)-IF(S708=1,计算结果!B$17,0)</f>
        <v>0</v>
      </c>
      <c r="U708" s="2">
        <f t="shared" ref="U708:U771" ca="1" si="130">IFERROR(U707*(1+T708),U707)</f>
        <v>5.4176579387364914</v>
      </c>
      <c r="V708" s="3">
        <f ca="1">1-U708/MAX(U$2:U708)</f>
        <v>9.8298026019031037E-2</v>
      </c>
      <c r="W708" s="35">
        <f t="shared" ref="W708:W771" ca="1" si="131">E708-O708</f>
        <v>141.02969696970104</v>
      </c>
    </row>
    <row r="709" spans="1:23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6">
        <v>61090181120</v>
      </c>
      <c r="G709" s="3">
        <f t="shared" si="121"/>
        <v>2.8315190269215806E-2</v>
      </c>
      <c r="H709" s="3">
        <f>1-E709/MAX(E$2:E709)</f>
        <v>0.15504832233036137</v>
      </c>
      <c r="I709" s="35">
        <f ca="1">IF(ROW()&gt;计算结果!B$18+1,AVERAGE(OFFSET(C709,0,0,-计算结果!B$18,3)),AVERAGE(OFFSET(C709,0,0,-ROW(),3)))</f>
        <v>5279.01818181818</v>
      </c>
      <c r="J709" s="35">
        <f ca="1">IF(ROW()&gt;计算结果!B$18+1,MAX(OFFSET(C709,0,0,-计算结果!B$18,1)),MAX(OFFSET(C709,0,0,-ROW(),1)))</f>
        <v>5891.72</v>
      </c>
      <c r="K709" s="35">
        <f ca="1">IF(ROW()&gt;计算结果!B$18+1,MIN(OFFSET(D709,0,0,-计算结果!B$18,1)),MIN(OFFSET(D709,0,0,-ROW(),1)))</f>
        <v>4619.51</v>
      </c>
      <c r="L709" s="35">
        <f t="shared" ca="1" si="122"/>
        <v>5938.5263636363597</v>
      </c>
      <c r="M709" s="35">
        <f t="shared" ca="1" si="123"/>
        <v>6551.22818181818</v>
      </c>
      <c r="N709" s="35">
        <f t="shared" ca="1" si="124"/>
        <v>7163.93</v>
      </c>
      <c r="O709" s="35">
        <f t="shared" ca="1" si="125"/>
        <v>4666.3163636363597</v>
      </c>
      <c r="P709" s="35">
        <f t="shared" ca="1" si="126"/>
        <v>4006.8081818181799</v>
      </c>
      <c r="Q709" s="35">
        <f t="shared" ca="1" si="127"/>
        <v>3347.3</v>
      </c>
      <c r="R709" s="34" t="str">
        <f t="shared" ca="1" si="128"/>
        <v>卖</v>
      </c>
      <c r="S709" s="4" t="str">
        <f t="shared" ca="1" si="129"/>
        <v/>
      </c>
      <c r="T709" s="3">
        <f ca="1">IF(R708="买",E709/E708-1,0)-IF(S709=1,计算结果!B$17,0)</f>
        <v>0</v>
      </c>
      <c r="U709" s="2">
        <f t="shared" ca="1" si="130"/>
        <v>5.4176579387364914</v>
      </c>
      <c r="V709" s="3">
        <f ca="1">1-U709/MAX(U$2:U709)</f>
        <v>9.8298026019031037E-2</v>
      </c>
      <c r="W709" s="35">
        <f t="shared" ca="1" si="131"/>
        <v>299.63363636364011</v>
      </c>
    </row>
    <row r="710" spans="1:23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6">
        <v>47436271616</v>
      </c>
      <c r="G710" s="3">
        <f t="shared" si="121"/>
        <v>1.0290075413568189E-3</v>
      </c>
      <c r="H710" s="3">
        <f>1-E710/MAX(E$2:E710)</f>
        <v>0.1541788606819573</v>
      </c>
      <c r="I710" s="35">
        <f ca="1">IF(ROW()&gt;计算结果!B$18+1,AVERAGE(OFFSET(C710,0,0,-计算结果!B$18,3)),AVERAGE(OFFSET(C710,0,0,-ROW(),3)))</f>
        <v>5265.7424999999994</v>
      </c>
      <c r="J710" s="35">
        <f ca="1">IF(ROW()&gt;计算结果!B$18+1,MAX(OFFSET(C710,0,0,-计算结果!B$18,1)),MAX(OFFSET(C710,0,0,-ROW(),1)))</f>
        <v>5891.72</v>
      </c>
      <c r="K710" s="35">
        <f ca="1">IF(ROW()&gt;计算结果!B$18+1,MIN(OFFSET(D710,0,0,-计算结果!B$18,1)),MIN(OFFSET(D710,0,0,-ROW(),1)))</f>
        <v>4619.51</v>
      </c>
      <c r="L710" s="35">
        <f t="shared" ca="1" si="122"/>
        <v>5911.9749999999985</v>
      </c>
      <c r="M710" s="35">
        <f t="shared" ca="1" si="123"/>
        <v>6537.9524999999994</v>
      </c>
      <c r="N710" s="35">
        <f t="shared" ca="1" si="124"/>
        <v>7163.93</v>
      </c>
      <c r="O710" s="35">
        <f t="shared" ca="1" si="125"/>
        <v>4639.7649999999985</v>
      </c>
      <c r="P710" s="35">
        <f t="shared" ca="1" si="126"/>
        <v>3993.5324999999993</v>
      </c>
      <c r="Q710" s="35">
        <f t="shared" ca="1" si="127"/>
        <v>3347.3</v>
      </c>
      <c r="R710" s="34" t="str">
        <f t="shared" ca="1" si="128"/>
        <v>卖</v>
      </c>
      <c r="S710" s="4" t="str">
        <f t="shared" ca="1" si="129"/>
        <v/>
      </c>
      <c r="T710" s="3">
        <f ca="1">IF(R709="买",E710/E709-1,0)-IF(S710=1,计算结果!B$17,0)</f>
        <v>0</v>
      </c>
      <c r="U710" s="2">
        <f t="shared" ca="1" si="130"/>
        <v>5.4176579387364914</v>
      </c>
      <c r="V710" s="3">
        <f ca="1">1-U710/MAX(U$2:U710)</f>
        <v>9.8298026019031037E-2</v>
      </c>
      <c r="W710" s="35">
        <f t="shared" ca="1" si="131"/>
        <v>331.29500000000189</v>
      </c>
    </row>
    <row r="711" spans="1:23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6">
        <v>50380402688</v>
      </c>
      <c r="G711" s="3">
        <f t="shared" si="121"/>
        <v>1.4139841402035058E-2</v>
      </c>
      <c r="H711" s="3">
        <f>1-E711/MAX(E$2:E711)</f>
        <v>0.1422190839175117</v>
      </c>
      <c r="I711" s="35">
        <f ca="1">IF(ROW()&gt;计算结果!B$18+1,AVERAGE(OFFSET(C711,0,0,-计算结果!B$18,3)),AVERAGE(OFFSET(C711,0,0,-ROW(),3)))</f>
        <v>5251.1580303030296</v>
      </c>
      <c r="J711" s="35">
        <f ca="1">IF(ROW()&gt;计算结果!B$18+1,MAX(OFFSET(C711,0,0,-计算结果!B$18,1)),MAX(OFFSET(C711,0,0,-ROW(),1)))</f>
        <v>5891.72</v>
      </c>
      <c r="K711" s="35">
        <f ca="1">IF(ROW()&gt;计算结果!B$18+1,MIN(OFFSET(D711,0,0,-计算结果!B$18,1)),MIN(OFFSET(D711,0,0,-ROW(),1)))</f>
        <v>4619.51</v>
      </c>
      <c r="L711" s="35">
        <f t="shared" ca="1" si="122"/>
        <v>5882.806060606059</v>
      </c>
      <c r="M711" s="35">
        <f t="shared" ca="1" si="123"/>
        <v>6523.3680303030287</v>
      </c>
      <c r="N711" s="35">
        <f t="shared" ca="1" si="124"/>
        <v>7163.93</v>
      </c>
      <c r="O711" s="35">
        <f t="shared" ca="1" si="125"/>
        <v>4610.5960606060589</v>
      </c>
      <c r="P711" s="35">
        <f t="shared" ca="1" si="126"/>
        <v>3978.9480303030296</v>
      </c>
      <c r="Q711" s="35">
        <f t="shared" ca="1" si="127"/>
        <v>3347.3</v>
      </c>
      <c r="R711" s="34" t="str">
        <f t="shared" ca="1" si="128"/>
        <v>卖</v>
      </c>
      <c r="S711" s="4" t="str">
        <f t="shared" ca="1" si="129"/>
        <v/>
      </c>
      <c r="T711" s="3">
        <f ca="1">IF(R710="买",E711/E710-1,0)-IF(S711=1,计算结果!B$17,0)</f>
        <v>0</v>
      </c>
      <c r="U711" s="2">
        <f t="shared" ca="1" si="130"/>
        <v>5.4176579387364914</v>
      </c>
      <c r="V711" s="3">
        <f ca="1">1-U711/MAX(U$2:U711)</f>
        <v>9.8298026019031037E-2</v>
      </c>
      <c r="W711" s="35">
        <f t="shared" ca="1" si="131"/>
        <v>430.75393939394144</v>
      </c>
    </row>
    <row r="712" spans="1:23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6">
        <v>82898157568</v>
      </c>
      <c r="G712" s="3">
        <f t="shared" si="121"/>
        <v>1.8290735616451892E-2</v>
      </c>
      <c r="H712" s="3">
        <f>1-E712/MAX(E$2:E712)</f>
        <v>0.12652963996460886</v>
      </c>
      <c r="I712" s="35">
        <f ca="1">IF(ROW()&gt;计算结果!B$18+1,AVERAGE(OFFSET(C712,0,0,-计算结果!B$18,3)),AVERAGE(OFFSET(C712,0,0,-ROW(),3)))</f>
        <v>5238.0929545454519</v>
      </c>
      <c r="J712" s="35">
        <f ca="1">IF(ROW()&gt;计算结果!B$18+1,MAX(OFFSET(C712,0,0,-计算结果!B$18,1)),MAX(OFFSET(C712,0,0,-ROW(),1)))</f>
        <v>5891.72</v>
      </c>
      <c r="K712" s="35">
        <f ca="1">IF(ROW()&gt;计算结果!B$18+1,MIN(OFFSET(D712,0,0,-计算结果!B$18,1)),MIN(OFFSET(D712,0,0,-ROW(),1)))</f>
        <v>4619.51</v>
      </c>
      <c r="L712" s="35">
        <f t="shared" ca="1" si="122"/>
        <v>5856.6759090909036</v>
      </c>
      <c r="M712" s="35">
        <f t="shared" ca="1" si="123"/>
        <v>6510.3029545454519</v>
      </c>
      <c r="N712" s="35">
        <f t="shared" ca="1" si="124"/>
        <v>7163.93</v>
      </c>
      <c r="O712" s="35">
        <f t="shared" ca="1" si="125"/>
        <v>4584.4659090909036</v>
      </c>
      <c r="P712" s="35">
        <f t="shared" ca="1" si="126"/>
        <v>3965.8829545454519</v>
      </c>
      <c r="Q712" s="35">
        <f t="shared" ca="1" si="127"/>
        <v>3347.3</v>
      </c>
      <c r="R712" s="34" t="str">
        <f t="shared" ca="1" si="128"/>
        <v>卖</v>
      </c>
      <c r="S712" s="4" t="str">
        <f t="shared" ca="1" si="129"/>
        <v/>
      </c>
      <c r="T712" s="3">
        <f ca="1">IF(R711="买",E712/E711-1,0)-IF(S712=1,计算结果!B$17,0)</f>
        <v>0</v>
      </c>
      <c r="U712" s="2">
        <f t="shared" ca="1" si="130"/>
        <v>5.4176579387364914</v>
      </c>
      <c r="V712" s="3">
        <f ca="1">1-U712/MAX(U$2:U712)</f>
        <v>9.8298026019031037E-2</v>
      </c>
      <c r="W712" s="35">
        <f t="shared" ca="1" si="131"/>
        <v>549.09409090909685</v>
      </c>
    </row>
    <row r="713" spans="1:23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6">
        <v>82034384896</v>
      </c>
      <c r="G713" s="3">
        <f t="shared" si="121"/>
        <v>1.2544900614777088E-3</v>
      </c>
      <c r="H713" s="3">
        <f>1-E713/MAX(E$2:E713)</f>
        <v>0.12543388007894918</v>
      </c>
      <c r="I713" s="35">
        <f ca="1">IF(ROW()&gt;计算结果!B$18+1,AVERAGE(OFFSET(C713,0,0,-计算结果!B$18,3)),AVERAGE(OFFSET(C713,0,0,-ROW(),3)))</f>
        <v>5225.0147727272706</v>
      </c>
      <c r="J713" s="35">
        <f ca="1">IF(ROW()&gt;计算结果!B$18+1,MAX(OFFSET(C713,0,0,-计算结果!B$18,1)),MAX(OFFSET(C713,0,0,-ROW(),1)))</f>
        <v>5891.72</v>
      </c>
      <c r="K713" s="35">
        <f ca="1">IF(ROW()&gt;计算结果!B$18+1,MIN(OFFSET(D713,0,0,-计算结果!B$18,1)),MIN(OFFSET(D713,0,0,-ROW(),1)))</f>
        <v>4619.51</v>
      </c>
      <c r="L713" s="35">
        <f t="shared" ca="1" si="122"/>
        <v>5830.519545454541</v>
      </c>
      <c r="M713" s="35">
        <f t="shared" ca="1" si="123"/>
        <v>6497.2247727272716</v>
      </c>
      <c r="N713" s="35">
        <f t="shared" ca="1" si="124"/>
        <v>7163.93</v>
      </c>
      <c r="O713" s="35">
        <f t="shared" ca="1" si="125"/>
        <v>4558.309545454541</v>
      </c>
      <c r="P713" s="35">
        <f t="shared" ca="1" si="126"/>
        <v>3952.8047727272706</v>
      </c>
      <c r="Q713" s="35">
        <f t="shared" ca="1" si="127"/>
        <v>3347.3</v>
      </c>
      <c r="R713" s="34" t="str">
        <f t="shared" ca="1" si="128"/>
        <v>卖</v>
      </c>
      <c r="S713" s="4" t="str">
        <f t="shared" ca="1" si="129"/>
        <v/>
      </c>
      <c r="T713" s="3">
        <f ca="1">IF(R712="买",E713/E712-1,0)-IF(S713=1,计算结果!B$17,0)</f>
        <v>0</v>
      </c>
      <c r="U713" s="2">
        <f t="shared" ca="1" si="130"/>
        <v>5.4176579387364914</v>
      </c>
      <c r="V713" s="3">
        <f ca="1">1-U713/MAX(U$2:U713)</f>
        <v>9.8298026019031037E-2</v>
      </c>
      <c r="W713" s="35">
        <f t="shared" ca="1" si="131"/>
        <v>581.69045454545903</v>
      </c>
    </row>
    <row r="714" spans="1:23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6">
        <v>83753500672</v>
      </c>
      <c r="G714" s="3">
        <f t="shared" si="121"/>
        <v>-1.218093385214003E-2</v>
      </c>
      <c r="H714" s="3">
        <f>1-E714/MAX(E$2:E714)</f>
        <v>0.13608691213503021</v>
      </c>
      <c r="I714" s="35">
        <f ca="1">IF(ROW()&gt;计算结果!B$18+1,AVERAGE(OFFSET(C714,0,0,-计算结果!B$18,3)),AVERAGE(OFFSET(C714,0,0,-ROW(),3)))</f>
        <v>5210.3968181818163</v>
      </c>
      <c r="J714" s="35">
        <f ca="1">IF(ROW()&gt;计算结果!B$18+1,MAX(OFFSET(C714,0,0,-计算结果!B$18,1)),MAX(OFFSET(C714,0,0,-ROW(),1)))</f>
        <v>5891.72</v>
      </c>
      <c r="K714" s="35">
        <f ca="1">IF(ROW()&gt;计算结果!B$18+1,MIN(OFFSET(D714,0,0,-计算结果!B$18,1)),MIN(OFFSET(D714,0,0,-ROW(),1)))</f>
        <v>4619.51</v>
      </c>
      <c r="L714" s="35">
        <f t="shared" ca="1" si="122"/>
        <v>5801.2836363636325</v>
      </c>
      <c r="M714" s="35">
        <f t="shared" ca="1" si="123"/>
        <v>6482.6068181818173</v>
      </c>
      <c r="N714" s="35">
        <f t="shared" ca="1" si="124"/>
        <v>7163.93</v>
      </c>
      <c r="O714" s="35">
        <f t="shared" ca="1" si="125"/>
        <v>4529.0736363636324</v>
      </c>
      <c r="P714" s="35">
        <f t="shared" ca="1" si="126"/>
        <v>3938.1868181818163</v>
      </c>
      <c r="Q714" s="35">
        <f t="shared" ca="1" si="127"/>
        <v>3347.3</v>
      </c>
      <c r="R714" s="34" t="str">
        <f t="shared" ca="1" si="128"/>
        <v>卖</v>
      </c>
      <c r="S714" s="4" t="str">
        <f t="shared" ca="1" si="129"/>
        <v/>
      </c>
      <c r="T714" s="3">
        <f ca="1">IF(R713="买",E714/E713-1,0)-IF(S714=1,计算结果!B$17,0)</f>
        <v>0</v>
      </c>
      <c r="U714" s="2">
        <f t="shared" ca="1" si="130"/>
        <v>5.4176579387364914</v>
      </c>
      <c r="V714" s="3">
        <f ca="1">1-U714/MAX(U$2:U714)</f>
        <v>9.8298026019031037E-2</v>
      </c>
      <c r="W714" s="35">
        <f t="shared" ca="1" si="131"/>
        <v>548.3163636363679</v>
      </c>
    </row>
    <row r="715" spans="1:23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6">
        <v>77125148672</v>
      </c>
      <c r="G715" s="3">
        <f t="shared" si="121"/>
        <v>-3.8029381237210447E-2</v>
      </c>
      <c r="H715" s="3">
        <f>1-E715/MAX(E$2:E715)</f>
        <v>0.16894099230926285</v>
      </c>
      <c r="I715" s="35">
        <f ca="1">IF(ROW()&gt;计算结果!B$18+1,AVERAGE(OFFSET(C715,0,0,-计算结果!B$18,3)),AVERAGE(OFFSET(C715,0,0,-ROW(),3)))</f>
        <v>5193.8359848484833</v>
      </c>
      <c r="J715" s="35">
        <f ca="1">IF(ROW()&gt;计算结果!B$18+1,MAX(OFFSET(C715,0,0,-计算结果!B$18,1)),MAX(OFFSET(C715,0,0,-ROW(),1)))</f>
        <v>5891.72</v>
      </c>
      <c r="K715" s="35">
        <f ca="1">IF(ROW()&gt;计算结果!B$18+1,MIN(OFFSET(D715,0,0,-计算结果!B$18,1)),MIN(OFFSET(D715,0,0,-ROW(),1)))</f>
        <v>4619.51</v>
      </c>
      <c r="L715" s="35">
        <f t="shared" ca="1" si="122"/>
        <v>5768.1619696969665</v>
      </c>
      <c r="M715" s="35">
        <f t="shared" ca="1" si="123"/>
        <v>6466.0459848484843</v>
      </c>
      <c r="N715" s="35">
        <f t="shared" ca="1" si="124"/>
        <v>7163.93</v>
      </c>
      <c r="O715" s="35">
        <f t="shared" ca="1" si="125"/>
        <v>4495.9519696969664</v>
      </c>
      <c r="P715" s="35">
        <f t="shared" ca="1" si="126"/>
        <v>3921.6259848484833</v>
      </c>
      <c r="Q715" s="35">
        <f t="shared" ca="1" si="127"/>
        <v>3347.3</v>
      </c>
      <c r="R715" s="34" t="str">
        <f t="shared" ca="1" si="128"/>
        <v>卖</v>
      </c>
      <c r="S715" s="4" t="str">
        <f t="shared" ca="1" si="129"/>
        <v/>
      </c>
      <c r="T715" s="3">
        <f ca="1">IF(R714="买",E715/E714-1,0)-IF(S715=1,计算结果!B$17,0)</f>
        <v>0</v>
      </c>
      <c r="U715" s="2">
        <f t="shared" ca="1" si="130"/>
        <v>5.4176579387364914</v>
      </c>
      <c r="V715" s="3">
        <f ca="1">1-U715/MAX(U$2:U715)</f>
        <v>9.8298026019031037E-2</v>
      </c>
      <c r="W715" s="35">
        <f t="shared" ca="1" si="131"/>
        <v>388.34803030303374</v>
      </c>
    </row>
    <row r="716" spans="1:23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6">
        <v>61162569728</v>
      </c>
      <c r="G716" s="3">
        <f t="shared" si="121"/>
        <v>1.9112257641831887E-2</v>
      </c>
      <c r="H716" s="3">
        <f>1-E716/MAX(E$2:E716)</f>
        <v>0.15305757843871237</v>
      </c>
      <c r="I716" s="35">
        <f ca="1">IF(ROW()&gt;计算结果!B$18+1,AVERAGE(OFFSET(C716,0,0,-计算结果!B$18,3)),AVERAGE(OFFSET(C716,0,0,-ROW(),3)))</f>
        <v>5174.2949242424238</v>
      </c>
      <c r="J716" s="35">
        <f ca="1">IF(ROW()&gt;计算结果!B$18+1,MAX(OFFSET(C716,0,0,-计算结果!B$18,1)),MAX(OFFSET(C716,0,0,-ROW(),1)))</f>
        <v>5891.72</v>
      </c>
      <c r="K716" s="35">
        <f ca="1">IF(ROW()&gt;计算结果!B$18+1,MIN(OFFSET(D716,0,0,-计算结果!B$18,1)),MIN(OFFSET(D716,0,0,-ROW(),1)))</f>
        <v>4619.51</v>
      </c>
      <c r="L716" s="35">
        <f t="shared" ca="1" si="122"/>
        <v>5729.0798484848474</v>
      </c>
      <c r="M716" s="35">
        <f t="shared" ca="1" si="123"/>
        <v>6446.5049242424229</v>
      </c>
      <c r="N716" s="35">
        <f t="shared" ca="1" si="124"/>
        <v>7163.93</v>
      </c>
      <c r="O716" s="35">
        <f t="shared" ca="1" si="125"/>
        <v>4456.8698484848474</v>
      </c>
      <c r="P716" s="35">
        <f t="shared" ca="1" si="126"/>
        <v>3902.0849242424238</v>
      </c>
      <c r="Q716" s="35">
        <f t="shared" ca="1" si="127"/>
        <v>3347.3</v>
      </c>
      <c r="R716" s="34" t="str">
        <f t="shared" ca="1" si="128"/>
        <v>卖</v>
      </c>
      <c r="S716" s="4" t="str">
        <f t="shared" ca="1" si="129"/>
        <v/>
      </c>
      <c r="T716" s="3">
        <f ca="1">IF(R715="买",E716/E715-1,0)-IF(S716=1,计算结果!B$17,0)</f>
        <v>0</v>
      </c>
      <c r="U716" s="2">
        <f t="shared" ca="1" si="130"/>
        <v>5.4176579387364914</v>
      </c>
      <c r="V716" s="3">
        <f ca="1">1-U716/MAX(U$2:U716)</f>
        <v>9.8298026019031037E-2</v>
      </c>
      <c r="W716" s="35">
        <f t="shared" ca="1" si="131"/>
        <v>520.78015151515228</v>
      </c>
    </row>
    <row r="717" spans="1:23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6">
        <v>76935380992</v>
      </c>
      <c r="G717" s="3">
        <f t="shared" si="121"/>
        <v>-2.4180084979859906E-2</v>
      </c>
      <c r="H717" s="3">
        <f>1-E717/MAX(E$2:E717)</f>
        <v>0.17353671816511262</v>
      </c>
      <c r="I717" s="35">
        <f ca="1">IF(ROW()&gt;计算结果!B$18+1,AVERAGE(OFFSET(C717,0,0,-计算结果!B$18,3)),AVERAGE(OFFSET(C717,0,0,-ROW(),3)))</f>
        <v>5152.4141666666656</v>
      </c>
      <c r="J717" s="35">
        <f ca="1">IF(ROW()&gt;计算结果!B$18+1,MAX(OFFSET(C717,0,0,-计算结果!B$18,1)),MAX(OFFSET(C717,0,0,-ROW(),1)))</f>
        <v>5891.72</v>
      </c>
      <c r="K717" s="35">
        <f ca="1">IF(ROW()&gt;计算结果!B$18+1,MIN(OFFSET(D717,0,0,-计算结果!B$18,1)),MIN(OFFSET(D717,0,0,-ROW(),1)))</f>
        <v>4619.51</v>
      </c>
      <c r="L717" s="35">
        <f t="shared" ca="1" si="122"/>
        <v>5685.3183333333309</v>
      </c>
      <c r="M717" s="35">
        <f t="shared" ca="1" si="123"/>
        <v>6424.6241666666665</v>
      </c>
      <c r="N717" s="35">
        <f t="shared" ca="1" si="124"/>
        <v>7163.93</v>
      </c>
      <c r="O717" s="35">
        <f t="shared" ca="1" si="125"/>
        <v>4413.1083333333308</v>
      </c>
      <c r="P717" s="35">
        <f t="shared" ca="1" si="126"/>
        <v>3880.2041666666655</v>
      </c>
      <c r="Q717" s="35">
        <f t="shared" ca="1" si="127"/>
        <v>3347.3</v>
      </c>
      <c r="R717" s="34" t="str">
        <f t="shared" ca="1" si="128"/>
        <v>卖</v>
      </c>
      <c r="S717" s="4" t="str">
        <f t="shared" ca="1" si="129"/>
        <v/>
      </c>
      <c r="T717" s="3">
        <f ca="1">IF(R716="买",E717/E716-1,0)-IF(S717=1,计算结果!B$17,0)</f>
        <v>0</v>
      </c>
      <c r="U717" s="2">
        <f t="shared" ca="1" si="130"/>
        <v>5.4176579387364914</v>
      </c>
      <c r="V717" s="3">
        <f ca="1">1-U717/MAX(U$2:U717)</f>
        <v>9.8298026019031037E-2</v>
      </c>
      <c r="W717" s="35">
        <f t="shared" ca="1" si="131"/>
        <v>444.18166666666912</v>
      </c>
    </row>
    <row r="718" spans="1:23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6">
        <v>47447351296</v>
      </c>
      <c r="G718" s="3">
        <f t="shared" si="121"/>
        <v>-5.636888058979439E-3</v>
      </c>
      <c r="H718" s="3">
        <f>1-E718/MAX(E$2:E718)</f>
        <v>0.17819539916967264</v>
      </c>
      <c r="I718" s="35">
        <f ca="1">IF(ROW()&gt;计算结果!B$18+1,AVERAGE(OFFSET(C718,0,0,-计算结果!B$18,3)),AVERAGE(OFFSET(C718,0,0,-ROW(),3)))</f>
        <v>5129.6752272727263</v>
      </c>
      <c r="J718" s="35">
        <f ca="1">IF(ROW()&gt;计算结果!B$18+1,MAX(OFFSET(C718,0,0,-计算结果!B$18,1)),MAX(OFFSET(C718,0,0,-ROW(),1)))</f>
        <v>5813.24</v>
      </c>
      <c r="K718" s="35">
        <f ca="1">IF(ROW()&gt;计算结果!B$18+1,MIN(OFFSET(D718,0,0,-计算结果!B$18,1)),MIN(OFFSET(D718,0,0,-ROW(),1)))</f>
        <v>4619.51</v>
      </c>
      <c r="L718" s="35">
        <f t="shared" ca="1" si="122"/>
        <v>5639.8404545454523</v>
      </c>
      <c r="M718" s="35">
        <f t="shared" ca="1" si="123"/>
        <v>6323.4052272727258</v>
      </c>
      <c r="N718" s="35">
        <f t="shared" ca="1" si="124"/>
        <v>7006.9699999999993</v>
      </c>
      <c r="O718" s="35">
        <f t="shared" ca="1" si="125"/>
        <v>4446.1104545454527</v>
      </c>
      <c r="P718" s="35">
        <f t="shared" ca="1" si="126"/>
        <v>3935.9452272727267</v>
      </c>
      <c r="Q718" s="35">
        <f t="shared" ca="1" si="127"/>
        <v>3425.7800000000007</v>
      </c>
      <c r="R718" s="34" t="str">
        <f t="shared" ca="1" si="128"/>
        <v>卖</v>
      </c>
      <c r="S718" s="4" t="str">
        <f t="shared" ca="1" si="129"/>
        <v/>
      </c>
      <c r="T718" s="3">
        <f ca="1">IF(R717="买",E718/E717-1,0)-IF(S718=1,计算结果!B$17,0)</f>
        <v>0</v>
      </c>
      <c r="U718" s="2">
        <f t="shared" ca="1" si="130"/>
        <v>5.4176579387364914</v>
      </c>
      <c r="V718" s="3">
        <f ca="1">1-U718/MAX(U$2:U718)</f>
        <v>9.8298026019031037E-2</v>
      </c>
      <c r="W718" s="35">
        <f t="shared" ca="1" si="131"/>
        <v>383.79954545454711</v>
      </c>
    </row>
    <row r="719" spans="1:23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6">
        <v>60379852800</v>
      </c>
      <c r="G719" s="3">
        <f t="shared" si="121"/>
        <v>2.4095687083196093E-2</v>
      </c>
      <c r="H719" s="3">
        <f>1-E719/MAX(E$2:E719)</f>
        <v>0.15839345266453408</v>
      </c>
      <c r="I719" s="35">
        <f ca="1">IF(ROW()&gt;计算结果!B$18+1,AVERAGE(OFFSET(C719,0,0,-计算结果!B$18,3)),AVERAGE(OFFSET(C719,0,0,-ROW(),3)))</f>
        <v>5112.6316666666662</v>
      </c>
      <c r="J719" s="35">
        <f ca="1">IF(ROW()&gt;计算结果!B$18+1,MAX(OFFSET(C719,0,0,-计算结果!B$18,1)),MAX(OFFSET(C719,0,0,-ROW(),1)))</f>
        <v>5711.5</v>
      </c>
      <c r="K719" s="35">
        <f ca="1">IF(ROW()&gt;计算结果!B$18+1,MIN(OFFSET(D719,0,0,-计算结果!B$18,1)),MIN(OFFSET(D719,0,0,-ROW(),1)))</f>
        <v>4619.51</v>
      </c>
      <c r="L719" s="35">
        <f t="shared" ca="1" si="122"/>
        <v>5605.7533333333322</v>
      </c>
      <c r="M719" s="35">
        <f t="shared" ca="1" si="123"/>
        <v>6204.621666666666</v>
      </c>
      <c r="N719" s="35">
        <f t="shared" ca="1" si="124"/>
        <v>6803.49</v>
      </c>
      <c r="O719" s="35">
        <f t="shared" ca="1" si="125"/>
        <v>4513.7633333333324</v>
      </c>
      <c r="P719" s="35">
        <f t="shared" ca="1" si="126"/>
        <v>4020.6416666666664</v>
      </c>
      <c r="Q719" s="35">
        <f t="shared" ca="1" si="127"/>
        <v>3527.5200000000004</v>
      </c>
      <c r="R719" s="34" t="str">
        <f t="shared" ca="1" si="128"/>
        <v>卖</v>
      </c>
      <c r="S719" s="4" t="str">
        <f t="shared" ca="1" si="129"/>
        <v/>
      </c>
      <c r="T719" s="3">
        <f ca="1">IF(R718="买",E719/E718-1,0)-IF(S719=1,计算结果!B$17,0)</f>
        <v>0</v>
      </c>
      <c r="U719" s="2">
        <f t="shared" ca="1" si="130"/>
        <v>5.4176579387364914</v>
      </c>
      <c r="V719" s="3">
        <f ca="1">1-U719/MAX(U$2:U719)</f>
        <v>9.8298026019031037E-2</v>
      </c>
      <c r="W719" s="35">
        <f t="shared" ca="1" si="131"/>
        <v>432.52666666666755</v>
      </c>
    </row>
    <row r="720" spans="1:23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6">
        <v>59927498752</v>
      </c>
      <c r="G720" s="3">
        <f t="shared" si="121"/>
        <v>1.8377410139720718E-2</v>
      </c>
      <c r="H720" s="3">
        <f>1-E720/MAX(E$2:E720)</f>
        <v>0.14292690396787588</v>
      </c>
      <c r="I720" s="35">
        <f ca="1">IF(ROW()&gt;计算结果!B$18+1,AVERAGE(OFFSET(C720,0,0,-计算结果!B$18,3)),AVERAGE(OFFSET(C720,0,0,-ROW(),3)))</f>
        <v>5098.4749242424232</v>
      </c>
      <c r="J720" s="35">
        <f ca="1">IF(ROW()&gt;计算结果!B$18+1,MAX(OFFSET(C720,0,0,-计算结果!B$18,1)),MAX(OFFSET(C720,0,0,-ROW(),1)))</f>
        <v>5702.21</v>
      </c>
      <c r="K720" s="35">
        <f ca="1">IF(ROW()&gt;计算结果!B$18+1,MIN(OFFSET(D720,0,0,-计算结果!B$18,1)),MIN(OFFSET(D720,0,0,-ROW(),1)))</f>
        <v>4619.51</v>
      </c>
      <c r="L720" s="35">
        <f t="shared" ca="1" si="122"/>
        <v>5577.4398484848462</v>
      </c>
      <c r="M720" s="35">
        <f t="shared" ca="1" si="123"/>
        <v>6181.174924242423</v>
      </c>
      <c r="N720" s="35">
        <f t="shared" ca="1" si="124"/>
        <v>6784.91</v>
      </c>
      <c r="O720" s="35">
        <f t="shared" ca="1" si="125"/>
        <v>4494.7398484848463</v>
      </c>
      <c r="P720" s="35">
        <f t="shared" ca="1" si="126"/>
        <v>4015.7749242424234</v>
      </c>
      <c r="Q720" s="35">
        <f t="shared" ca="1" si="127"/>
        <v>3536.8100000000004</v>
      </c>
      <c r="R720" s="34" t="str">
        <f t="shared" ca="1" si="128"/>
        <v>卖</v>
      </c>
      <c r="S720" s="4" t="str">
        <f t="shared" ca="1" si="129"/>
        <v/>
      </c>
      <c r="T720" s="3">
        <f ca="1">IF(R719="买",E720/E719-1,0)-IF(S720=1,计算结果!B$17,0)</f>
        <v>0</v>
      </c>
      <c r="U720" s="2">
        <f t="shared" ca="1" si="130"/>
        <v>5.4176579387364914</v>
      </c>
      <c r="V720" s="3">
        <f ca="1">1-U720/MAX(U$2:U720)</f>
        <v>9.8298026019031037E-2</v>
      </c>
      <c r="W720" s="35">
        <f t="shared" ca="1" si="131"/>
        <v>542.45015151515327</v>
      </c>
    </row>
    <row r="721" spans="1:23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6">
        <v>73549807616</v>
      </c>
      <c r="G721" s="3">
        <f t="shared" si="121"/>
        <v>1.2836521949737945E-2</v>
      </c>
      <c r="H721" s="3">
        <f>1-E721/MAX(E$2:E721)</f>
        <v>0.13192506635812962</v>
      </c>
      <c r="I721" s="35">
        <f ca="1">IF(ROW()&gt;计算结果!B$18+1,AVERAGE(OFFSET(C721,0,0,-计算结果!B$18,3)),AVERAGE(OFFSET(C721,0,0,-ROW(),3)))</f>
        <v>5088.5301515151505</v>
      </c>
      <c r="J721" s="35">
        <f ca="1">IF(ROW()&gt;计算结果!B$18+1,MAX(OFFSET(C721,0,0,-计算结果!B$18,1)),MAX(OFFSET(C721,0,0,-ROW(),1)))</f>
        <v>5702.21</v>
      </c>
      <c r="K721" s="35">
        <f ca="1">IF(ROW()&gt;计算结果!B$18+1,MIN(OFFSET(D721,0,0,-计算结果!B$18,1)),MIN(OFFSET(D721,0,0,-ROW(),1)))</f>
        <v>4619.51</v>
      </c>
      <c r="L721" s="35">
        <f t="shared" ca="1" si="122"/>
        <v>5557.5503030303007</v>
      </c>
      <c r="M721" s="35">
        <f t="shared" ca="1" si="123"/>
        <v>6171.2301515151503</v>
      </c>
      <c r="N721" s="35">
        <f t="shared" ca="1" si="124"/>
        <v>6784.91</v>
      </c>
      <c r="O721" s="35">
        <f t="shared" ca="1" si="125"/>
        <v>4474.8503030303009</v>
      </c>
      <c r="P721" s="35">
        <f t="shared" ca="1" si="126"/>
        <v>4005.8301515151506</v>
      </c>
      <c r="Q721" s="35">
        <f t="shared" ca="1" si="127"/>
        <v>3536.8100000000004</v>
      </c>
      <c r="R721" s="34" t="str">
        <f t="shared" ca="1" si="128"/>
        <v>买</v>
      </c>
      <c r="S721" s="4">
        <f t="shared" ca="1" si="129"/>
        <v>1</v>
      </c>
      <c r="T721" s="3">
        <f ca="1">IF(R720="买",E721/E720-1,0)-IF(S721=1,计算结果!B$17,0)</f>
        <v>0</v>
      </c>
      <c r="U721" s="2">
        <f t="shared" ca="1" si="130"/>
        <v>5.4176579387364914</v>
      </c>
      <c r="V721" s="3">
        <f ca="1">1-U721/MAX(U$2:U721)</f>
        <v>9.8298026019031037E-2</v>
      </c>
      <c r="W721" s="35">
        <f t="shared" ca="1" si="131"/>
        <v>626.99969696969947</v>
      </c>
    </row>
    <row r="722" spans="1:23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6">
        <v>103969759232</v>
      </c>
      <c r="G722" s="3">
        <f t="shared" si="121"/>
        <v>2.063565177337634E-2</v>
      </c>
      <c r="H722" s="3">
        <f>1-E722/MAX(E$2:E722)</f>
        <v>0.11401177431429932</v>
      </c>
      <c r="I722" s="35">
        <f ca="1">IF(ROW()&gt;计算结果!B$18+1,AVERAGE(OFFSET(C722,0,0,-计算结果!B$18,3)),AVERAGE(OFFSET(C722,0,0,-ROW(),3)))</f>
        <v>5081.8699242424227</v>
      </c>
      <c r="J722" s="35">
        <f ca="1">IF(ROW()&gt;计算结果!B$18+1,MAX(OFFSET(C722,0,0,-计算结果!B$18,1)),MAX(OFFSET(C722,0,0,-ROW(),1)))</f>
        <v>5702.21</v>
      </c>
      <c r="K722" s="35">
        <f ca="1">IF(ROW()&gt;计算结果!B$18+1,MIN(OFFSET(D722,0,0,-计算结果!B$18,1)),MIN(OFFSET(D722,0,0,-ROW(),1)))</f>
        <v>4619.51</v>
      </c>
      <c r="L722" s="35">
        <f t="shared" ca="1" si="122"/>
        <v>5544.2298484848452</v>
      </c>
      <c r="M722" s="35">
        <f t="shared" ca="1" si="123"/>
        <v>6164.5699242424216</v>
      </c>
      <c r="N722" s="35">
        <f t="shared" ca="1" si="124"/>
        <v>6784.91</v>
      </c>
      <c r="O722" s="35">
        <f t="shared" ca="1" si="125"/>
        <v>4461.5298484848454</v>
      </c>
      <c r="P722" s="35">
        <f t="shared" ca="1" si="126"/>
        <v>3999.1699242424229</v>
      </c>
      <c r="Q722" s="35">
        <f t="shared" ca="1" si="127"/>
        <v>3536.8100000000004</v>
      </c>
      <c r="R722" s="34" t="str">
        <f t="shared" ca="1" si="128"/>
        <v>买</v>
      </c>
      <c r="S722" s="4" t="str">
        <f t="shared" ca="1" si="129"/>
        <v/>
      </c>
      <c r="T722" s="3">
        <f ca="1">IF(R721="买",E722/E721-1,0)-IF(S722=1,计算结果!B$17,0)</f>
        <v>2.063565177337634E-2</v>
      </c>
      <c r="U722" s="2">
        <f t="shared" ca="1" si="130"/>
        <v>5.5294548413875253</v>
      </c>
      <c r="V722" s="3">
        <f ca="1">1-U722/MAX(U$2:U722)</f>
        <v>7.969081808059375E-2</v>
      </c>
      <c r="W722" s="35">
        <f t="shared" ca="1" si="131"/>
        <v>745.60015151515472</v>
      </c>
    </row>
    <row r="723" spans="1:23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6">
        <v>79333662720</v>
      </c>
      <c r="G723" s="3">
        <f t="shared" si="121"/>
        <v>1.8589895009344382E-3</v>
      </c>
      <c r="H723" s="3">
        <f>1-E723/MAX(E$2:E723)</f>
        <v>0.11236473150479809</v>
      </c>
      <c r="I723" s="35">
        <f ca="1">IF(ROW()&gt;计算结果!B$18+1,AVERAGE(OFFSET(C723,0,0,-计算结果!B$18,3)),AVERAGE(OFFSET(C723,0,0,-ROW(),3)))</f>
        <v>5073.1965909090895</v>
      </c>
      <c r="J723" s="35">
        <f ca="1">IF(ROW()&gt;计算结果!B$18+1,MAX(OFFSET(C723,0,0,-计算结果!B$18,1)),MAX(OFFSET(C723,0,0,-ROW(),1)))</f>
        <v>5702.21</v>
      </c>
      <c r="K723" s="35">
        <f ca="1">IF(ROW()&gt;计算结果!B$18+1,MIN(OFFSET(D723,0,0,-计算结果!B$18,1)),MIN(OFFSET(D723,0,0,-ROW(),1)))</f>
        <v>4619.51</v>
      </c>
      <c r="L723" s="35">
        <f t="shared" ca="1" si="122"/>
        <v>5526.8831818181789</v>
      </c>
      <c r="M723" s="35">
        <f t="shared" ca="1" si="123"/>
        <v>6155.8965909090894</v>
      </c>
      <c r="N723" s="35">
        <f t="shared" ca="1" si="124"/>
        <v>6784.91</v>
      </c>
      <c r="O723" s="35">
        <f t="shared" ca="1" si="125"/>
        <v>4444.183181818179</v>
      </c>
      <c r="P723" s="35">
        <f t="shared" ca="1" si="126"/>
        <v>3990.4965909090897</v>
      </c>
      <c r="Q723" s="35">
        <f t="shared" ca="1" si="127"/>
        <v>3536.8100000000004</v>
      </c>
      <c r="R723" s="34" t="str">
        <f t="shared" ca="1" si="128"/>
        <v>买</v>
      </c>
      <c r="S723" s="4" t="str">
        <f t="shared" ca="1" si="129"/>
        <v/>
      </c>
      <c r="T723" s="3">
        <f ca="1">IF(R722="买",E723/E722-1,0)-IF(S723=1,计算结果!B$17,0)</f>
        <v>1.8589895009344382E-3</v>
      </c>
      <c r="U723" s="2">
        <f t="shared" ca="1" si="130"/>
        <v>5.5397340398835562</v>
      </c>
      <c r="V723" s="3">
        <f ca="1">1-U723/MAX(U$2:U723)</f>
        <v>7.7979972973792E-2</v>
      </c>
      <c r="W723" s="35">
        <f t="shared" ca="1" si="131"/>
        <v>772.62681818182136</v>
      </c>
    </row>
    <row r="724" spans="1:23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6">
        <v>83694911488</v>
      </c>
      <c r="G724" s="3">
        <f t="shared" si="121"/>
        <v>9.243196512811247E-3</v>
      </c>
      <c r="H724" s="3">
        <f>1-E724/MAX(E$2:E724)</f>
        <v>0.10416014428639486</v>
      </c>
      <c r="I724" s="35">
        <f ca="1">IF(ROW()&gt;计算结果!B$18+1,AVERAGE(OFFSET(C724,0,0,-计算结果!B$18,3)),AVERAGE(OFFSET(C724,0,0,-ROW(),3)))</f>
        <v>5069.6339393939388</v>
      </c>
      <c r="J724" s="35">
        <f ca="1">IF(ROW()&gt;计算结果!B$18+1,MAX(OFFSET(C724,0,0,-计算结果!B$18,1)),MAX(OFFSET(C724,0,0,-ROW(),1)))</f>
        <v>5702.21</v>
      </c>
      <c r="K724" s="35">
        <f ca="1">IF(ROW()&gt;计算结果!B$18+1,MIN(OFFSET(D724,0,0,-计算结果!B$18,1)),MIN(OFFSET(D724,0,0,-ROW(),1)))</f>
        <v>4619.51</v>
      </c>
      <c r="L724" s="35">
        <f t="shared" ca="1" si="122"/>
        <v>5519.7578787878774</v>
      </c>
      <c r="M724" s="35">
        <f t="shared" ca="1" si="123"/>
        <v>6152.3339393939386</v>
      </c>
      <c r="N724" s="35">
        <f t="shared" ca="1" si="124"/>
        <v>6784.91</v>
      </c>
      <c r="O724" s="35">
        <f t="shared" ca="1" si="125"/>
        <v>4437.0578787878776</v>
      </c>
      <c r="P724" s="35">
        <f t="shared" ca="1" si="126"/>
        <v>3986.933939393939</v>
      </c>
      <c r="Q724" s="35">
        <f t="shared" ca="1" si="127"/>
        <v>3536.8100000000004</v>
      </c>
      <c r="R724" s="34" t="str">
        <f t="shared" ca="1" si="128"/>
        <v>买</v>
      </c>
      <c r="S724" s="4" t="str">
        <f t="shared" ca="1" si="129"/>
        <v/>
      </c>
      <c r="T724" s="3">
        <f ca="1">IF(R723="买",E724/E723-1,0)-IF(S724=1,计算结果!B$17,0)</f>
        <v>9.243196512811247E-3</v>
      </c>
      <c r="U724" s="2">
        <f t="shared" ca="1" si="130"/>
        <v>5.59093889024291</v>
      </c>
      <c r="V724" s="3">
        <f ca="1">1-U724/MAX(U$2:U724)</f>
        <v>6.9457560675241115E-2</v>
      </c>
      <c r="W724" s="35">
        <f t="shared" ca="1" si="131"/>
        <v>827.97212121212215</v>
      </c>
    </row>
    <row r="725" spans="1:23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6">
        <v>109216833536</v>
      </c>
      <c r="G725" s="3">
        <f t="shared" si="121"/>
        <v>1.9468075205649304E-2</v>
      </c>
      <c r="H725" s="3">
        <f>1-E725/MAX(E$2:E725)</f>
        <v>8.6719866603144347E-2</v>
      </c>
      <c r="I725" s="35">
        <f ca="1">IF(ROW()&gt;计算结果!B$18+1,AVERAGE(OFFSET(C725,0,0,-计算结果!B$18,3)),AVERAGE(OFFSET(C725,0,0,-ROW(),3)))</f>
        <v>5068.9172727272735</v>
      </c>
      <c r="J725" s="35">
        <f ca="1">IF(ROW()&gt;计算结果!B$18+1,MAX(OFFSET(C725,0,0,-计算结果!B$18,1)),MAX(OFFSET(C725,0,0,-ROW(),1)))</f>
        <v>5702.21</v>
      </c>
      <c r="K725" s="35">
        <f ca="1">IF(ROW()&gt;计算结果!B$18+1,MIN(OFFSET(D725,0,0,-计算结果!B$18,1)),MIN(OFFSET(D725,0,0,-ROW(),1)))</f>
        <v>4619.51</v>
      </c>
      <c r="L725" s="35">
        <f t="shared" ca="1" si="122"/>
        <v>5518.3245454545468</v>
      </c>
      <c r="M725" s="35">
        <f t="shared" ca="1" si="123"/>
        <v>6151.6172727272733</v>
      </c>
      <c r="N725" s="35">
        <f t="shared" ca="1" si="124"/>
        <v>6784.91</v>
      </c>
      <c r="O725" s="35">
        <f t="shared" ca="1" si="125"/>
        <v>4435.6245454545469</v>
      </c>
      <c r="P725" s="35">
        <f t="shared" ca="1" si="126"/>
        <v>3986.2172727272737</v>
      </c>
      <c r="Q725" s="35">
        <f t="shared" ca="1" si="127"/>
        <v>3536.8100000000004</v>
      </c>
      <c r="R725" s="34" t="str">
        <f t="shared" ca="1" si="128"/>
        <v>买</v>
      </c>
      <c r="S725" s="4" t="str">
        <f t="shared" ca="1" si="129"/>
        <v/>
      </c>
      <c r="T725" s="3">
        <f ca="1">IF(R724="买",E725/E724-1,0)-IF(S725=1,计算结果!B$17,0)</f>
        <v>1.9468075205649304E-2</v>
      </c>
      <c r="U725" s="2">
        <f t="shared" ca="1" si="130"/>
        <v>5.6997837090283481</v>
      </c>
      <c r="V725" s="3">
        <f ca="1">1-U725/MAX(U$2:U725)</f>
        <v>5.1341690484418501E-2</v>
      </c>
      <c r="W725" s="35">
        <f t="shared" ca="1" si="131"/>
        <v>931.90545454545281</v>
      </c>
    </row>
    <row r="726" spans="1:23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6">
        <v>95056658432</v>
      </c>
      <c r="G726" s="3">
        <f t="shared" si="121"/>
        <v>-5.4512969652706911E-3</v>
      </c>
      <c r="H726" s="3">
        <f>1-E726/MAX(E$2:E726)</f>
        <v>9.1698427822772599E-2</v>
      </c>
      <c r="I726" s="35">
        <f ca="1">IF(ROW()&gt;计算结果!B$18+1,AVERAGE(OFFSET(C726,0,0,-计算结果!B$18,3)),AVERAGE(OFFSET(C726,0,0,-ROW(),3)))</f>
        <v>5065.9428030303034</v>
      </c>
      <c r="J726" s="35">
        <f ca="1">IF(ROW()&gt;计算结果!B$18+1,MAX(OFFSET(C726,0,0,-计算结果!B$18,1)),MAX(OFFSET(C726,0,0,-ROW(),1)))</f>
        <v>5702.21</v>
      </c>
      <c r="K726" s="35">
        <f ca="1">IF(ROW()&gt;计算结果!B$18+1,MIN(OFFSET(D726,0,0,-计算结果!B$18,1)),MIN(OFFSET(D726,0,0,-ROW(),1)))</f>
        <v>4619.51</v>
      </c>
      <c r="L726" s="35">
        <f t="shared" ca="1" si="122"/>
        <v>5512.3756060606065</v>
      </c>
      <c r="M726" s="35">
        <f t="shared" ca="1" si="123"/>
        <v>6148.6428030303032</v>
      </c>
      <c r="N726" s="35">
        <f t="shared" ca="1" si="124"/>
        <v>6784.91</v>
      </c>
      <c r="O726" s="35">
        <f t="shared" ca="1" si="125"/>
        <v>4429.6756060606067</v>
      </c>
      <c r="P726" s="35">
        <f t="shared" ca="1" si="126"/>
        <v>3983.2428030303035</v>
      </c>
      <c r="Q726" s="35">
        <f t="shared" ca="1" si="127"/>
        <v>3536.8100000000004</v>
      </c>
      <c r="R726" s="34" t="str">
        <f t="shared" ca="1" si="128"/>
        <v>买</v>
      </c>
      <c r="S726" s="4" t="str">
        <f t="shared" ca="1" si="129"/>
        <v/>
      </c>
      <c r="T726" s="3">
        <f ca="1">IF(R725="买",E726/E725-1,0)-IF(S726=1,计算结果!B$17,0)</f>
        <v>-5.4512969652706911E-3</v>
      </c>
      <c r="U726" s="2">
        <f t="shared" ca="1" si="130"/>
        <v>5.6687124953926222</v>
      </c>
      <c r="V726" s="3">
        <f ca="1">1-U726/MAX(U$2:U726)</f>
        <v>5.6513108648159616E-2</v>
      </c>
      <c r="W726" s="35">
        <f t="shared" ca="1" si="131"/>
        <v>908.59439393939374</v>
      </c>
    </row>
    <row r="727" spans="1:23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6">
        <v>98886434816</v>
      </c>
      <c r="G727" s="3">
        <f t="shared" si="121"/>
        <v>8.7725049501055086E-3</v>
      </c>
      <c r="H727" s="3">
        <f>1-E727/MAX(E$2:E727)</f>
        <v>8.3730347784659265E-2</v>
      </c>
      <c r="I727" s="35">
        <f ca="1">IF(ROW()&gt;计算结果!B$18+1,AVERAGE(OFFSET(C727,0,0,-计算结果!B$18,3)),AVERAGE(OFFSET(C727,0,0,-ROW(),3)))</f>
        <v>5061.4929545454552</v>
      </c>
      <c r="J727" s="35">
        <f ca="1">IF(ROW()&gt;计算结果!B$18+1,MAX(OFFSET(C727,0,0,-计算结果!B$18,1)),MAX(OFFSET(C727,0,0,-ROW(),1)))</f>
        <v>5702.21</v>
      </c>
      <c r="K727" s="35">
        <f ca="1">IF(ROW()&gt;计算结果!B$18+1,MIN(OFFSET(D727,0,0,-计算结果!B$18,1)),MIN(OFFSET(D727,0,0,-ROW(),1)))</f>
        <v>4619.51</v>
      </c>
      <c r="L727" s="35">
        <f t="shared" ca="1" si="122"/>
        <v>5503.4759090909101</v>
      </c>
      <c r="M727" s="35">
        <f t="shared" ca="1" si="123"/>
        <v>6144.192954545455</v>
      </c>
      <c r="N727" s="35">
        <f t="shared" ca="1" si="124"/>
        <v>6784.91</v>
      </c>
      <c r="O727" s="35">
        <f t="shared" ca="1" si="125"/>
        <v>4420.7759090909103</v>
      </c>
      <c r="P727" s="35">
        <f t="shared" ca="1" si="126"/>
        <v>3978.7929545454554</v>
      </c>
      <c r="Q727" s="35">
        <f t="shared" ca="1" si="127"/>
        <v>3536.8100000000004</v>
      </c>
      <c r="R727" s="34" t="str">
        <f t="shared" ca="1" si="128"/>
        <v>买</v>
      </c>
      <c r="S727" s="4" t="str">
        <f t="shared" ca="1" si="129"/>
        <v/>
      </c>
      <c r="T727" s="3">
        <f ca="1">IF(R726="买",E727/E726-1,0)-IF(S727=1,计算结果!B$17,0)</f>
        <v>8.7725049501055086E-3</v>
      </c>
      <c r="U727" s="2">
        <f t="shared" ca="1" si="130"/>
        <v>5.718441303819179</v>
      </c>
      <c r="V727" s="3">
        <f ca="1">1-U727/MAX(U$2:U727)</f>
        <v>4.82363652234159E-2</v>
      </c>
      <c r="W727" s="35">
        <f t="shared" ca="1" si="131"/>
        <v>964.32409090909005</v>
      </c>
    </row>
    <row r="728" spans="1:23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6">
        <v>135983357952</v>
      </c>
      <c r="G728" s="3">
        <f t="shared" si="121"/>
        <v>6.8578113684052422E-3</v>
      </c>
      <c r="H728" s="3">
        <f>1-E728/MAX(E$2:E728)</f>
        <v>7.7446743347172164E-2</v>
      </c>
      <c r="I728" s="35">
        <f ca="1">IF(ROW()&gt;计算结果!B$18+1,AVERAGE(OFFSET(C728,0,0,-计算结果!B$18,3)),AVERAGE(OFFSET(C728,0,0,-ROW(),3)))</f>
        <v>5055.3543181818195</v>
      </c>
      <c r="J728" s="35">
        <f ca="1">IF(ROW()&gt;计算结果!B$18+1,MAX(OFFSET(C728,0,0,-计算结果!B$18,1)),MAX(OFFSET(C728,0,0,-ROW(),1)))</f>
        <v>5702.21</v>
      </c>
      <c r="K728" s="35">
        <f ca="1">IF(ROW()&gt;计算结果!B$18+1,MIN(OFFSET(D728,0,0,-计算结果!B$18,1)),MIN(OFFSET(D728,0,0,-ROW(),1)))</f>
        <v>4619.51</v>
      </c>
      <c r="L728" s="35">
        <f t="shared" ca="1" si="122"/>
        <v>5491.1986363636388</v>
      </c>
      <c r="M728" s="35">
        <f t="shared" ca="1" si="123"/>
        <v>6138.0543181818193</v>
      </c>
      <c r="N728" s="35">
        <f t="shared" ca="1" si="124"/>
        <v>6784.91</v>
      </c>
      <c r="O728" s="35">
        <f t="shared" ca="1" si="125"/>
        <v>4408.498636363639</v>
      </c>
      <c r="P728" s="35">
        <f t="shared" ca="1" si="126"/>
        <v>3972.6543181818197</v>
      </c>
      <c r="Q728" s="35">
        <f t="shared" ca="1" si="127"/>
        <v>3536.8100000000004</v>
      </c>
      <c r="R728" s="34" t="str">
        <f t="shared" ca="1" si="128"/>
        <v>买</v>
      </c>
      <c r="S728" s="4" t="str">
        <f t="shared" ca="1" si="129"/>
        <v/>
      </c>
      <c r="T728" s="3">
        <f ca="1">IF(R727="买",E728/E727-1,0)-IF(S728=1,计算结果!B$17,0)</f>
        <v>6.8578113684052422E-3</v>
      </c>
      <c r="U728" s="2">
        <f t="shared" ca="1" si="130"/>
        <v>5.7576572956020682</v>
      </c>
      <c r="V728" s="3">
        <f ca="1">1-U728/MAX(U$2:U728)</f>
        <v>4.1709349748810354E-2</v>
      </c>
      <c r="W728" s="35">
        <f t="shared" ca="1" si="131"/>
        <v>1013.5313636363608</v>
      </c>
    </row>
    <row r="729" spans="1:23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6">
        <v>118866231296</v>
      </c>
      <c r="G729" s="3">
        <f t="shared" si="121"/>
        <v>1.1364747151896948E-2</v>
      </c>
      <c r="H729" s="3">
        <f>1-E729/MAX(E$2:E729)</f>
        <v>6.6962158851153641E-2</v>
      </c>
      <c r="I729" s="35">
        <f ca="1">IF(ROW()&gt;计算结果!B$18+1,AVERAGE(OFFSET(C729,0,0,-计算结果!B$18,3)),AVERAGE(OFFSET(C729,0,0,-ROW(),3)))</f>
        <v>5051.5131060606063</v>
      </c>
      <c r="J729" s="35">
        <f ca="1">IF(ROW()&gt;计算结果!B$18+1,MAX(OFFSET(C729,0,0,-计算结果!B$18,1)),MAX(OFFSET(C729,0,0,-ROW(),1)))</f>
        <v>5565.66</v>
      </c>
      <c r="K729" s="35">
        <f ca="1">IF(ROW()&gt;计算结果!B$18+1,MIN(OFFSET(D729,0,0,-计算结果!B$18,1)),MIN(OFFSET(D729,0,0,-ROW(),1)))</f>
        <v>4619.51</v>
      </c>
      <c r="L729" s="35">
        <f t="shared" ca="1" si="122"/>
        <v>5483.5162121212124</v>
      </c>
      <c r="M729" s="35">
        <f t="shared" ca="1" si="123"/>
        <v>5997.6631060606069</v>
      </c>
      <c r="N729" s="35">
        <f t="shared" ca="1" si="124"/>
        <v>6511.8099999999995</v>
      </c>
      <c r="O729" s="35">
        <f t="shared" ca="1" si="125"/>
        <v>4537.3662121212128</v>
      </c>
      <c r="P729" s="35">
        <f t="shared" ca="1" si="126"/>
        <v>4105.3631060606067</v>
      </c>
      <c r="Q729" s="35">
        <f t="shared" ca="1" si="127"/>
        <v>3673.3600000000006</v>
      </c>
      <c r="R729" s="34" t="str">
        <f t="shared" ca="1" si="128"/>
        <v>买</v>
      </c>
      <c r="S729" s="4" t="str">
        <f t="shared" ca="1" si="129"/>
        <v/>
      </c>
      <c r="T729" s="3">
        <f ca="1">IF(R728="买",E729/E728-1,0)-IF(S729=1,计算结果!B$17,0)</f>
        <v>1.1364747151896948E-2</v>
      </c>
      <c r="U729" s="2">
        <f t="shared" ca="1" si="130"/>
        <v>5.8230916149538601</v>
      </c>
      <c r="V729" s="3">
        <f ca="1">1-U729/MAX(U$2:U729)</f>
        <v>3.0818618810678822E-2</v>
      </c>
      <c r="W729" s="35">
        <f t="shared" ca="1" si="131"/>
        <v>946.28378787878682</v>
      </c>
    </row>
    <row r="730" spans="1:23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6">
        <v>123189551104</v>
      </c>
      <c r="G730" s="3">
        <f t="shared" si="121"/>
        <v>1.3301359495956344E-2</v>
      </c>
      <c r="H730" s="3">
        <f>1-E730/MAX(E$2:E730)</f>
        <v>5.4551487102701968E-2</v>
      </c>
      <c r="I730" s="35">
        <f ca="1">IF(ROW()&gt;计算结果!B$18+1,AVERAGE(OFFSET(C730,0,0,-计算结果!B$18,3)),AVERAGE(OFFSET(C730,0,0,-ROW(),3)))</f>
        <v>5052.2226515151515</v>
      </c>
      <c r="J730" s="35">
        <f ca="1">IF(ROW()&gt;计算结果!B$18+1,MAX(OFFSET(C730,0,0,-计算结果!B$18,1)),MAX(OFFSET(C730,0,0,-ROW(),1)))</f>
        <v>5569.15</v>
      </c>
      <c r="K730" s="35">
        <f ca="1">IF(ROW()&gt;计算结果!B$18+1,MIN(OFFSET(D730,0,0,-计算结果!B$18,1)),MIN(OFFSET(D730,0,0,-ROW(),1)))</f>
        <v>4619.51</v>
      </c>
      <c r="L730" s="35">
        <f t="shared" ca="1" si="122"/>
        <v>5484.9353030303027</v>
      </c>
      <c r="M730" s="35">
        <f t="shared" ca="1" si="123"/>
        <v>6001.86265151515</v>
      </c>
      <c r="N730" s="35">
        <f t="shared" ca="1" si="124"/>
        <v>6518.7899999999991</v>
      </c>
      <c r="O730" s="35">
        <f t="shared" ca="1" si="125"/>
        <v>4535.2953030303033</v>
      </c>
      <c r="P730" s="35">
        <f t="shared" ca="1" si="126"/>
        <v>4102.5826515151521</v>
      </c>
      <c r="Q730" s="35">
        <f t="shared" ca="1" si="127"/>
        <v>3669.8700000000008</v>
      </c>
      <c r="R730" s="34" t="str">
        <f t="shared" ca="1" si="128"/>
        <v>买</v>
      </c>
      <c r="S730" s="4" t="str">
        <f t="shared" ca="1" si="129"/>
        <v/>
      </c>
      <c r="T730" s="3">
        <f ca="1">IF(R729="买",E730/E729-1,0)-IF(S730=1,计算结果!B$17,0)</f>
        <v>1.3301359495956344E-2</v>
      </c>
      <c r="U730" s="2">
        <f t="shared" ca="1" si="130"/>
        <v>5.9005466499022505</v>
      </c>
      <c r="V730" s="3">
        <f ca="1">1-U730/MAX(U$2:U730)</f>
        <v>1.7927188842692066E-2</v>
      </c>
      <c r="W730" s="35">
        <f t="shared" ca="1" si="131"/>
        <v>1021.2946969696968</v>
      </c>
    </row>
    <row r="731" spans="1:23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6">
        <v>147975749632</v>
      </c>
      <c r="G731" s="3">
        <f t="shared" si="121"/>
        <v>-5.1362436314358328E-3</v>
      </c>
      <c r="H731" s="3">
        <f>1-E731/MAX(E$2:E731)</f>
        <v>5.9407541005921161E-2</v>
      </c>
      <c r="I731" s="35">
        <f ca="1">IF(ROW()&gt;计算结果!B$18+1,AVERAGE(OFFSET(C731,0,0,-计算结果!B$18,3)),AVERAGE(OFFSET(C731,0,0,-ROW(),3)))</f>
        <v>5055.6740909090904</v>
      </c>
      <c r="J731" s="35">
        <f ca="1">IF(ROW()&gt;计算结果!B$18+1,MAX(OFFSET(C731,0,0,-计算结果!B$18,1)),MAX(OFFSET(C731,0,0,-ROW(),1)))</f>
        <v>5630.62</v>
      </c>
      <c r="K731" s="35">
        <f ca="1">IF(ROW()&gt;计算结果!B$18+1,MIN(OFFSET(D731,0,0,-计算结果!B$18,1)),MIN(OFFSET(D731,0,0,-ROW(),1)))</f>
        <v>4619.51</v>
      </c>
      <c r="L731" s="35">
        <f t="shared" ca="1" si="122"/>
        <v>5491.8381818181806</v>
      </c>
      <c r="M731" s="35">
        <f t="shared" ca="1" si="123"/>
        <v>6066.7840909090901</v>
      </c>
      <c r="N731" s="35">
        <f t="shared" ca="1" si="124"/>
        <v>6641.73</v>
      </c>
      <c r="O731" s="35">
        <f t="shared" ca="1" si="125"/>
        <v>4480.7281818181809</v>
      </c>
      <c r="P731" s="35">
        <f t="shared" ca="1" si="126"/>
        <v>4044.5640909090907</v>
      </c>
      <c r="Q731" s="35">
        <f t="shared" ca="1" si="127"/>
        <v>3608.4000000000005</v>
      </c>
      <c r="R731" s="34" t="str">
        <f t="shared" ca="1" si="128"/>
        <v>买</v>
      </c>
      <c r="S731" s="4" t="str">
        <f t="shared" ca="1" si="129"/>
        <v/>
      </c>
      <c r="T731" s="3">
        <f ca="1">IF(R730="买",E731/E730-1,0)-IF(S731=1,计算结果!B$17,0)</f>
        <v>-5.1362436314358328E-3</v>
      </c>
      <c r="U731" s="2">
        <f t="shared" ca="1" si="130"/>
        <v>5.8702400047497001</v>
      </c>
      <c r="V731" s="3">
        <f ca="1">1-U731/MAX(U$2:U731)</f>
        <v>2.2971354064605043E-2</v>
      </c>
      <c r="W731" s="35">
        <f t="shared" ca="1" si="131"/>
        <v>1047.3218181818193</v>
      </c>
    </row>
    <row r="732" spans="1:23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6">
        <v>108368101376</v>
      </c>
      <c r="G732" s="3">
        <f t="shared" si="121"/>
        <v>1.5504563091867762E-2</v>
      </c>
      <c r="H732" s="3">
        <f>1-E732/MAX(E$2:E732)</f>
        <v>4.4824065881712283E-2</v>
      </c>
      <c r="I732" s="35">
        <f ca="1">IF(ROW()&gt;计算结果!B$18+1,AVERAGE(OFFSET(C732,0,0,-计算结果!B$18,3)),AVERAGE(OFFSET(C732,0,0,-ROW(),3)))</f>
        <v>5060.9718939393952</v>
      </c>
      <c r="J732" s="35">
        <f ca="1">IF(ROW()&gt;计算结果!B$18+1,MAX(OFFSET(C732,0,0,-计算结果!B$18,1)),MAX(OFFSET(C732,0,0,-ROW(),1)))</f>
        <v>5630.62</v>
      </c>
      <c r="K732" s="35">
        <f ca="1">IF(ROW()&gt;计算结果!B$18+1,MIN(OFFSET(D732,0,0,-计算结果!B$18,1)),MIN(OFFSET(D732,0,0,-ROW(),1)))</f>
        <v>4619.51</v>
      </c>
      <c r="L732" s="35">
        <f t="shared" ca="1" si="122"/>
        <v>5502.4337878787901</v>
      </c>
      <c r="M732" s="35">
        <f t="shared" ca="1" si="123"/>
        <v>6072.0818939393957</v>
      </c>
      <c r="N732" s="35">
        <f t="shared" ca="1" si="124"/>
        <v>6641.73</v>
      </c>
      <c r="O732" s="35">
        <f t="shared" ca="1" si="125"/>
        <v>4491.3237878787904</v>
      </c>
      <c r="P732" s="35">
        <f t="shared" ca="1" si="126"/>
        <v>4049.8618939393955</v>
      </c>
      <c r="Q732" s="35">
        <f t="shared" ca="1" si="127"/>
        <v>3608.4000000000005</v>
      </c>
      <c r="R732" s="34" t="str">
        <f t="shared" ca="1" si="128"/>
        <v>买</v>
      </c>
      <c r="S732" s="4" t="str">
        <f t="shared" ca="1" si="129"/>
        <v/>
      </c>
      <c r="T732" s="3">
        <f ca="1">IF(R731="买",E732/E731-1,0)-IF(S732=1,计算结果!B$17,0)</f>
        <v>1.5504563091867762E-2</v>
      </c>
      <c r="U732" s="2">
        <f t="shared" ca="1" si="130"/>
        <v>5.9612555112677477</v>
      </c>
      <c r="V732" s="3">
        <f ca="1">1-U732/MAX(U$2:U732)</f>
        <v>7.822951781137677E-3</v>
      </c>
      <c r="W732" s="35">
        <f t="shared" ca="1" si="131"/>
        <v>1122.4362121212098</v>
      </c>
    </row>
    <row r="733" spans="1:23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6">
        <v>144316448768</v>
      </c>
      <c r="G733" s="3">
        <f t="shared" si="121"/>
        <v>1.0401228410191976E-2</v>
      </c>
      <c r="H733" s="3">
        <f>1-E733/MAX(E$2:E733)</f>
        <v>3.4889062819029482E-2</v>
      </c>
      <c r="I733" s="35">
        <f ca="1">IF(ROW()&gt;计算结果!B$18+1,AVERAGE(OFFSET(C733,0,0,-计算结果!B$18,3)),AVERAGE(OFFSET(C733,0,0,-ROW(),3)))</f>
        <v>5068.6350000000002</v>
      </c>
      <c r="J733" s="35">
        <f ca="1">IF(ROW()&gt;计算结果!B$18+1,MAX(OFFSET(C733,0,0,-计算结果!B$18,1)),MAX(OFFSET(C733,0,0,-ROW(),1)))</f>
        <v>5707.67</v>
      </c>
      <c r="K733" s="35">
        <f ca="1">IF(ROW()&gt;计算结果!B$18+1,MIN(OFFSET(D733,0,0,-计算结果!B$18,1)),MIN(OFFSET(D733,0,0,-ROW(),1)))</f>
        <v>4619.51</v>
      </c>
      <c r="L733" s="35">
        <f t="shared" ca="1" si="122"/>
        <v>5517.76</v>
      </c>
      <c r="M733" s="35">
        <f t="shared" ca="1" si="123"/>
        <v>6156.7950000000001</v>
      </c>
      <c r="N733" s="35">
        <f t="shared" ca="1" si="124"/>
        <v>6795.83</v>
      </c>
      <c r="O733" s="35">
        <f t="shared" ca="1" si="125"/>
        <v>4429.6000000000004</v>
      </c>
      <c r="P733" s="35">
        <f t="shared" ca="1" si="126"/>
        <v>3980.4750000000004</v>
      </c>
      <c r="Q733" s="35">
        <f t="shared" ca="1" si="127"/>
        <v>3531.3500000000004</v>
      </c>
      <c r="R733" s="34" t="str">
        <f t="shared" ca="1" si="128"/>
        <v>买</v>
      </c>
      <c r="S733" s="4" t="str">
        <f t="shared" ca="1" si="129"/>
        <v/>
      </c>
      <c r="T733" s="3">
        <f ca="1">IF(R732="买",E733/E732-1,0)-IF(S733=1,计算结果!B$17,0)</f>
        <v>1.0401228410191976E-2</v>
      </c>
      <c r="U733" s="2">
        <f t="shared" ca="1" si="130"/>
        <v>6.0232598914519588</v>
      </c>
      <c r="V733" s="3">
        <f ca="1">1-U733/MAX(U$2:U733)</f>
        <v>0</v>
      </c>
      <c r="W733" s="35">
        <f t="shared" ca="1" si="131"/>
        <v>1242.5499999999993</v>
      </c>
    </row>
    <row r="734" spans="1:23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6">
        <v>122241531904</v>
      </c>
      <c r="G734" s="3">
        <f t="shared" si="121"/>
        <v>4.7600997857955019E-3</v>
      </c>
      <c r="H734" s="3">
        <f>1-E734/MAX(E$2:E734)</f>
        <v>3.0295038453685419E-2</v>
      </c>
      <c r="I734" s="35">
        <f ca="1">IF(ROW()&gt;计算结果!B$18+1,AVERAGE(OFFSET(C734,0,0,-计算结果!B$18,3)),AVERAGE(OFFSET(C734,0,0,-ROW(),3)))</f>
        <v>5080.187045454546</v>
      </c>
      <c r="J734" s="35">
        <f ca="1">IF(ROW()&gt;计算结果!B$18+1,MAX(OFFSET(C734,0,0,-计算结果!B$18,1)),MAX(OFFSET(C734,0,0,-ROW(),1)))</f>
        <v>5707.67</v>
      </c>
      <c r="K734" s="35">
        <f ca="1">IF(ROW()&gt;计算结果!B$18+1,MIN(OFFSET(D734,0,0,-计算结果!B$18,1)),MIN(OFFSET(D734,0,0,-ROW(),1)))</f>
        <v>4619.51</v>
      </c>
      <c r="L734" s="35">
        <f t="shared" ca="1" si="122"/>
        <v>5540.8640909090918</v>
      </c>
      <c r="M734" s="35">
        <f t="shared" ca="1" si="123"/>
        <v>6168.3470454545459</v>
      </c>
      <c r="N734" s="35">
        <f t="shared" ca="1" si="124"/>
        <v>6795.83</v>
      </c>
      <c r="O734" s="35">
        <f t="shared" ca="1" si="125"/>
        <v>4452.704090909092</v>
      </c>
      <c r="P734" s="35">
        <f t="shared" ca="1" si="126"/>
        <v>3992.0270454545462</v>
      </c>
      <c r="Q734" s="35">
        <f t="shared" ca="1" si="127"/>
        <v>3531.3500000000004</v>
      </c>
      <c r="R734" s="34" t="str">
        <f t="shared" ca="1" si="128"/>
        <v>买</v>
      </c>
      <c r="S734" s="4" t="str">
        <f t="shared" ca="1" si="129"/>
        <v/>
      </c>
      <c r="T734" s="3">
        <f ca="1">IF(R733="买",E734/E733-1,0)-IF(S734=1,计算结果!B$17,0)</f>
        <v>4.7600997857955019E-3</v>
      </c>
      <c r="U734" s="2">
        <f t="shared" ca="1" si="130"/>
        <v>6.05193120957105</v>
      </c>
      <c r="V734" s="3">
        <f ca="1">1-U734/MAX(U$2:U734)</f>
        <v>0</v>
      </c>
      <c r="W734" s="35">
        <f t="shared" ca="1" si="131"/>
        <v>1246.4459090909077</v>
      </c>
    </row>
    <row r="735" spans="1:23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6">
        <v>109356400640</v>
      </c>
      <c r="G735" s="3">
        <f t="shared" si="121"/>
        <v>5.7219058982480586E-3</v>
      </c>
      <c r="H735" s="3">
        <f>1-E735/MAX(E$2:E735)</f>
        <v>2.474647791465312E-2</v>
      </c>
      <c r="I735" s="35">
        <f ca="1">IF(ROW()&gt;计算结果!B$18+1,AVERAGE(OFFSET(C735,0,0,-计算结果!B$18,3)),AVERAGE(OFFSET(C735,0,0,-ROW(),3)))</f>
        <v>5095.6115909090922</v>
      </c>
      <c r="J735" s="35">
        <f ca="1">IF(ROW()&gt;计算结果!B$18+1,MAX(OFFSET(C735,0,0,-计算结果!B$18,1)),MAX(OFFSET(C735,0,0,-ROW(),1)))</f>
        <v>5756.92</v>
      </c>
      <c r="K735" s="35">
        <f ca="1">IF(ROW()&gt;计算结果!B$18+1,MIN(OFFSET(D735,0,0,-计算结果!B$18,1)),MIN(OFFSET(D735,0,0,-ROW(),1)))</f>
        <v>4619.51</v>
      </c>
      <c r="L735" s="35">
        <f t="shared" ca="1" si="122"/>
        <v>5571.7131818181842</v>
      </c>
      <c r="M735" s="35">
        <f t="shared" ca="1" si="123"/>
        <v>6233.021590909093</v>
      </c>
      <c r="N735" s="35">
        <f t="shared" ca="1" si="124"/>
        <v>6894.33</v>
      </c>
      <c r="O735" s="35">
        <f t="shared" ca="1" si="125"/>
        <v>4434.3031818181844</v>
      </c>
      <c r="P735" s="35">
        <f t="shared" ca="1" si="126"/>
        <v>3958.2015909090924</v>
      </c>
      <c r="Q735" s="35">
        <f t="shared" ca="1" si="127"/>
        <v>3482.1000000000004</v>
      </c>
      <c r="R735" s="34" t="str">
        <f t="shared" ca="1" si="128"/>
        <v>买</v>
      </c>
      <c r="S735" s="4" t="str">
        <f t="shared" ca="1" si="129"/>
        <v/>
      </c>
      <c r="T735" s="3">
        <f ca="1">IF(R734="买",E735/E734-1,0)-IF(S735=1,计算结果!B$17,0)</f>
        <v>5.7219058982480586E-3</v>
      </c>
      <c r="U735" s="2">
        <f t="shared" ca="1" si="130"/>
        <v>6.0865597904548858</v>
      </c>
      <c r="V735" s="3">
        <f ca="1">1-U735/MAX(U$2:U735)</f>
        <v>0</v>
      </c>
      <c r="W735" s="35">
        <f t="shared" ca="1" si="131"/>
        <v>1297.4568181818158</v>
      </c>
    </row>
    <row r="736" spans="1:23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6">
        <v>119673143296</v>
      </c>
      <c r="G736" s="3">
        <f t="shared" si="121"/>
        <v>-6.1604114617500594E-3</v>
      </c>
      <c r="H736" s="3">
        <f>1-E736/MAX(E$2:E736)</f>
        <v>3.0754440890219836E-2</v>
      </c>
      <c r="I736" s="35">
        <f ca="1">IF(ROW()&gt;计算结果!B$18+1,AVERAGE(OFFSET(C736,0,0,-计算结果!B$18,3)),AVERAGE(OFFSET(C736,0,0,-ROW(),3)))</f>
        <v>5113.1177272727282</v>
      </c>
      <c r="J736" s="35">
        <f ca="1">IF(ROW()&gt;计算结果!B$18+1,MAX(OFFSET(C736,0,0,-计算结果!B$18,1)),MAX(OFFSET(C736,0,0,-ROW(),1)))</f>
        <v>5756.92</v>
      </c>
      <c r="K736" s="35">
        <f ca="1">IF(ROW()&gt;计算结果!B$18+1,MIN(OFFSET(D736,0,0,-计算结果!B$18,1)),MIN(OFFSET(D736,0,0,-ROW(),1)))</f>
        <v>4619.51</v>
      </c>
      <c r="L736" s="35">
        <f t="shared" ca="1" si="122"/>
        <v>5606.7254545454562</v>
      </c>
      <c r="M736" s="35">
        <f t="shared" ca="1" si="123"/>
        <v>6250.5277272727271</v>
      </c>
      <c r="N736" s="35">
        <f t="shared" ca="1" si="124"/>
        <v>6894.33</v>
      </c>
      <c r="O736" s="35">
        <f t="shared" ca="1" si="125"/>
        <v>4469.3154545454563</v>
      </c>
      <c r="P736" s="35">
        <f t="shared" ca="1" si="126"/>
        <v>3975.7077272727283</v>
      </c>
      <c r="Q736" s="35">
        <f t="shared" ca="1" si="127"/>
        <v>3482.1000000000004</v>
      </c>
      <c r="R736" s="34" t="str">
        <f t="shared" ca="1" si="128"/>
        <v>买</v>
      </c>
      <c r="S736" s="4" t="str">
        <f t="shared" ca="1" si="129"/>
        <v/>
      </c>
      <c r="T736" s="3">
        <f ca="1">IF(R735="买",E736/E735-1,0)-IF(S736=1,计算结果!B$17,0)</f>
        <v>-6.1604114617500594E-3</v>
      </c>
      <c r="U736" s="2">
        <f t="shared" ca="1" si="130"/>
        <v>6.0490640777591409</v>
      </c>
      <c r="V736" s="3">
        <f ca="1">1-U736/MAX(U$2:U736)</f>
        <v>6.1604114617499484E-3</v>
      </c>
      <c r="W736" s="35">
        <f t="shared" ca="1" si="131"/>
        <v>1227.1345454545435</v>
      </c>
    </row>
    <row r="737" spans="1:23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6">
        <v>126634975232</v>
      </c>
      <c r="G737" s="3">
        <f t="shared" si="121"/>
        <v>-3.3482256493078899E-2</v>
      </c>
      <c r="H737" s="3">
        <f>1-E737/MAX(E$2:E737)</f>
        <v>6.320696930511116E-2</v>
      </c>
      <c r="I737" s="35">
        <f ca="1">IF(ROW()&gt;计算结果!B$18+1,AVERAGE(OFFSET(C737,0,0,-计算结果!B$18,3)),AVERAGE(OFFSET(C737,0,0,-ROW(),3)))</f>
        <v>5126.4407575757577</v>
      </c>
      <c r="J737" s="35">
        <f ca="1">IF(ROW()&gt;计算结果!B$18+1,MAX(OFFSET(C737,0,0,-计算结果!B$18,1)),MAX(OFFSET(C737,0,0,-ROW(),1)))</f>
        <v>5756.92</v>
      </c>
      <c r="K737" s="35">
        <f ca="1">IF(ROW()&gt;计算结果!B$18+1,MIN(OFFSET(D737,0,0,-计算结果!B$18,1)),MIN(OFFSET(D737,0,0,-ROW(),1)))</f>
        <v>4619.51</v>
      </c>
      <c r="L737" s="35">
        <f t="shared" ca="1" si="122"/>
        <v>5633.3715151515153</v>
      </c>
      <c r="M737" s="35">
        <f t="shared" ca="1" si="123"/>
        <v>6263.8507575757576</v>
      </c>
      <c r="N737" s="35">
        <f t="shared" ca="1" si="124"/>
        <v>6894.33</v>
      </c>
      <c r="O737" s="35">
        <f t="shared" ca="1" si="125"/>
        <v>4495.9615151515154</v>
      </c>
      <c r="P737" s="35">
        <f t="shared" ca="1" si="126"/>
        <v>3989.0307575757579</v>
      </c>
      <c r="Q737" s="35">
        <f t="shared" ca="1" si="127"/>
        <v>3482.1000000000004</v>
      </c>
      <c r="R737" s="34" t="str">
        <f t="shared" ca="1" si="128"/>
        <v>买</v>
      </c>
      <c r="S737" s="4" t="str">
        <f t="shared" ca="1" si="129"/>
        <v/>
      </c>
      <c r="T737" s="3">
        <f ca="1">IF(R736="买",E737/E736-1,0)-IF(S737=1,计算结果!B$17,0)</f>
        <v>-3.3482256493078899E-2</v>
      </c>
      <c r="U737" s="2">
        <f t="shared" ca="1" si="130"/>
        <v>5.8465277627645396</v>
      </c>
      <c r="V737" s="3">
        <f ca="1">1-U737/MAX(U$2:U737)</f>
        <v>3.9436403478163684E-2</v>
      </c>
      <c r="W737" s="35">
        <f t="shared" ca="1" si="131"/>
        <v>1009.7584848484848</v>
      </c>
    </row>
    <row r="738" spans="1:23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6">
        <v>136052424704</v>
      </c>
      <c r="G738" s="3">
        <f t="shared" si="121"/>
        <v>-2.5446263159041971E-2</v>
      </c>
      <c r="H738" s="3">
        <f>1-E738/MAX(E$2:E738)</f>
        <v>8.704485128972983E-2</v>
      </c>
      <c r="I738" s="35">
        <f ca="1">IF(ROW()&gt;计算结果!B$18+1,AVERAGE(OFFSET(C738,0,0,-计算结果!B$18,3)),AVERAGE(OFFSET(C738,0,0,-ROW(),3)))</f>
        <v>5133.3209848484876</v>
      </c>
      <c r="J738" s="35">
        <f ca="1">IF(ROW()&gt;计算结果!B$18+1,MAX(OFFSET(C738,0,0,-计算结果!B$18,1)),MAX(OFFSET(C738,0,0,-ROW(),1)))</f>
        <v>5756.92</v>
      </c>
      <c r="K738" s="35">
        <f ca="1">IF(ROW()&gt;计算结果!B$18+1,MIN(OFFSET(D738,0,0,-计算结果!B$18,1)),MIN(OFFSET(D738,0,0,-ROW(),1)))</f>
        <v>4619.51</v>
      </c>
      <c r="L738" s="35">
        <f t="shared" ca="1" si="122"/>
        <v>5647.1319696969749</v>
      </c>
      <c r="M738" s="35">
        <f t="shared" ca="1" si="123"/>
        <v>6270.7309848484874</v>
      </c>
      <c r="N738" s="35">
        <f t="shared" ca="1" si="124"/>
        <v>6894.33</v>
      </c>
      <c r="O738" s="35">
        <f t="shared" ca="1" si="125"/>
        <v>4509.7219696969751</v>
      </c>
      <c r="P738" s="35">
        <f t="shared" ca="1" si="126"/>
        <v>3995.9109848484877</v>
      </c>
      <c r="Q738" s="35">
        <f t="shared" ca="1" si="127"/>
        <v>3482.1000000000004</v>
      </c>
      <c r="R738" s="34" t="str">
        <f t="shared" ca="1" si="128"/>
        <v>买</v>
      </c>
      <c r="S738" s="4" t="str">
        <f t="shared" ca="1" si="129"/>
        <v/>
      </c>
      <c r="T738" s="3">
        <f ca="1">IF(R737="买",E738/E737-1,0)-IF(S738=1,计算结果!B$17,0)</f>
        <v>-2.5446263159041971E-2</v>
      </c>
      <c r="U738" s="2">
        <f t="shared" ca="1" si="130"/>
        <v>5.6977554787465881</v>
      </c>
      <c r="V738" s="3">
        <f ca="1">1-U738/MAX(U$2:U738)</f>
        <v>6.3879157536254172E-2</v>
      </c>
      <c r="W738" s="35">
        <f t="shared" ca="1" si="131"/>
        <v>855.89803030302483</v>
      </c>
    </row>
    <row r="739" spans="1:23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6">
        <v>95080873984</v>
      </c>
      <c r="G739" s="3">
        <f t="shared" si="121"/>
        <v>9.1042600855073541E-3</v>
      </c>
      <c r="H739" s="3">
        <f>1-E739/MAX(E$2:E739)</f>
        <v>7.87330701694684E-2</v>
      </c>
      <c r="I739" s="35">
        <f ca="1">IF(ROW()&gt;计算结果!B$18+1,AVERAGE(OFFSET(C739,0,0,-计算结果!B$18,3)),AVERAGE(OFFSET(C739,0,0,-ROW(),3)))</f>
        <v>5139.5326515151528</v>
      </c>
      <c r="J739" s="35">
        <f ca="1">IF(ROW()&gt;计算结果!B$18+1,MAX(OFFSET(C739,0,0,-计算结果!B$18,1)),MAX(OFFSET(C739,0,0,-ROW(),1)))</f>
        <v>5756.92</v>
      </c>
      <c r="K739" s="35">
        <f ca="1">IF(ROW()&gt;计算结果!B$18+1,MIN(OFFSET(D739,0,0,-计算结果!B$18,1)),MIN(OFFSET(D739,0,0,-ROW(),1)))</f>
        <v>4619.51</v>
      </c>
      <c r="L739" s="35">
        <f t="shared" ca="1" si="122"/>
        <v>5659.5553030303054</v>
      </c>
      <c r="M739" s="35">
        <f t="shared" ca="1" si="123"/>
        <v>6276.9426515151517</v>
      </c>
      <c r="N739" s="35">
        <f t="shared" ca="1" si="124"/>
        <v>6894.33</v>
      </c>
      <c r="O739" s="35">
        <f t="shared" ca="1" si="125"/>
        <v>4522.1453030303055</v>
      </c>
      <c r="P739" s="35">
        <f t="shared" ca="1" si="126"/>
        <v>4002.1226515151529</v>
      </c>
      <c r="Q739" s="35">
        <f t="shared" ca="1" si="127"/>
        <v>3482.1000000000004</v>
      </c>
      <c r="R739" s="34" t="str">
        <f t="shared" ca="1" si="128"/>
        <v>买</v>
      </c>
      <c r="S739" s="4" t="str">
        <f t="shared" ca="1" si="129"/>
        <v/>
      </c>
      <c r="T739" s="3">
        <f ca="1">IF(R738="买",E739/E738-1,0)-IF(S739=1,计算结果!B$17,0)</f>
        <v>9.1042600855073541E-3</v>
      </c>
      <c r="U739" s="2">
        <f t="shared" ca="1" si="130"/>
        <v>5.7496293265287211</v>
      </c>
      <c r="V739" s="3">
        <f ca="1">1-U739/MAX(U$2:U739)</f>
        <v>5.5356469914999984E-2</v>
      </c>
      <c r="W739" s="35">
        <f t="shared" ca="1" si="131"/>
        <v>892.32469696969474</v>
      </c>
    </row>
    <row r="740" spans="1:23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6">
        <v>101540052992</v>
      </c>
      <c r="G740" s="3">
        <f t="shared" si="121"/>
        <v>-4.9633666822422318E-2</v>
      </c>
      <c r="H740" s="3">
        <f>1-E740/MAX(E$2:E740)</f>
        <v>0.12445892601919284</v>
      </c>
      <c r="I740" s="35">
        <f ca="1">IF(ROW()&gt;计算结果!B$18+1,AVERAGE(OFFSET(C740,0,0,-计算结果!B$18,3)),AVERAGE(OFFSET(C740,0,0,-ROW(),3)))</f>
        <v>5145.2575000000015</v>
      </c>
      <c r="J740" s="35">
        <f ca="1">IF(ROW()&gt;计算结果!B$18+1,MAX(OFFSET(C740,0,0,-计算结果!B$18,1)),MAX(OFFSET(C740,0,0,-ROW(),1)))</f>
        <v>5756.92</v>
      </c>
      <c r="K740" s="35">
        <f ca="1">IF(ROW()&gt;计算结果!B$18+1,MIN(OFFSET(D740,0,0,-计算结果!B$18,1)),MIN(OFFSET(D740,0,0,-ROW(),1)))</f>
        <v>4619.51</v>
      </c>
      <c r="L740" s="35">
        <f t="shared" ca="1" si="122"/>
        <v>5671.0050000000028</v>
      </c>
      <c r="M740" s="35">
        <f t="shared" ca="1" si="123"/>
        <v>6282.6675000000014</v>
      </c>
      <c r="N740" s="35">
        <f t="shared" ca="1" si="124"/>
        <v>6894.33</v>
      </c>
      <c r="O740" s="35">
        <f t="shared" ca="1" si="125"/>
        <v>4533.595000000003</v>
      </c>
      <c r="P740" s="35">
        <f t="shared" ca="1" si="126"/>
        <v>4007.8475000000017</v>
      </c>
      <c r="Q740" s="35">
        <f t="shared" ca="1" si="127"/>
        <v>3482.1000000000004</v>
      </c>
      <c r="R740" s="34" t="str">
        <f t="shared" ca="1" si="128"/>
        <v>买</v>
      </c>
      <c r="S740" s="4" t="str">
        <f t="shared" ca="1" si="129"/>
        <v/>
      </c>
      <c r="T740" s="3">
        <f ca="1">IF(R739="买",E740/E739-1,0)-IF(S740=1,计算结果!B$17,0)</f>
        <v>-4.9633666822422318E-2</v>
      </c>
      <c r="U740" s="2">
        <f t="shared" ca="1" si="130"/>
        <v>5.4642541401833657</v>
      </c>
      <c r="V740" s="3">
        <f ca="1">1-U740/MAX(U$2:U740)</f>
        <v>0.10224259215319587</v>
      </c>
      <c r="W740" s="35">
        <f t="shared" ca="1" si="131"/>
        <v>612.13499999999658</v>
      </c>
    </row>
    <row r="741" spans="1:23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6">
        <v>126029340672</v>
      </c>
      <c r="G741" s="3">
        <f t="shared" si="121"/>
        <v>-7.6152460389487975E-2</v>
      </c>
      <c r="H741" s="3">
        <f>1-E741/MAX(E$2:E741)</f>
        <v>0.191133532974886</v>
      </c>
      <c r="I741" s="35">
        <f ca="1">IF(ROW()&gt;计算结果!B$18+1,AVERAGE(OFFSET(C741,0,0,-计算结果!B$18,3)),AVERAGE(OFFSET(C741,0,0,-ROW(),3)))</f>
        <v>5141.4500000000007</v>
      </c>
      <c r="J741" s="35">
        <f ca="1">IF(ROW()&gt;计算结果!B$18+1,MAX(OFFSET(C741,0,0,-计算结果!B$18,1)),MAX(OFFSET(C741,0,0,-ROW(),1)))</f>
        <v>5756.92</v>
      </c>
      <c r="K741" s="35">
        <f ca="1">IF(ROW()&gt;计算结果!B$18+1,MIN(OFFSET(D741,0,0,-计算结果!B$18,1)),MIN(OFFSET(D741,0,0,-ROW(),1)))</f>
        <v>4619.51</v>
      </c>
      <c r="L741" s="35">
        <f t="shared" ca="1" si="122"/>
        <v>5663.3900000000012</v>
      </c>
      <c r="M741" s="35">
        <f t="shared" ca="1" si="123"/>
        <v>6278.8600000000006</v>
      </c>
      <c r="N741" s="35">
        <f t="shared" ca="1" si="124"/>
        <v>6894.33</v>
      </c>
      <c r="O741" s="35">
        <f t="shared" ca="1" si="125"/>
        <v>4525.9800000000014</v>
      </c>
      <c r="P741" s="35">
        <f t="shared" ca="1" si="126"/>
        <v>4004.0400000000009</v>
      </c>
      <c r="Q741" s="35">
        <f t="shared" ca="1" si="127"/>
        <v>3482.1000000000004</v>
      </c>
      <c r="R741" s="34" t="str">
        <f t="shared" ca="1" si="128"/>
        <v>卖</v>
      </c>
      <c r="S741" s="4">
        <f t="shared" ca="1" si="129"/>
        <v>1</v>
      </c>
      <c r="T741" s="3">
        <f ca="1">IF(R740="买",E741/E740-1,0)-IF(S741=1,计算结果!B$17,0)</f>
        <v>-7.6152460389487975E-2</v>
      </c>
      <c r="U741" s="2">
        <f t="shared" ca="1" si="130"/>
        <v>5.0481377432149559</v>
      </c>
      <c r="V741" s="3">
        <f ca="1">1-U741/MAX(U$2:U741)</f>
        <v>0.17060902759361907</v>
      </c>
      <c r="W741" s="35">
        <f t="shared" ca="1" si="131"/>
        <v>227.88999999999851</v>
      </c>
    </row>
    <row r="742" spans="1:23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6">
        <v>111006130176</v>
      </c>
      <c r="G742" s="3">
        <f t="shared" si="121"/>
        <v>4.6538925128368991E-2</v>
      </c>
      <c r="H742" s="3">
        <f>1-E742/MAX(E$2:E742)</f>
        <v>0.15348975702715584</v>
      </c>
      <c r="I742" s="35">
        <f ca="1">IF(ROW()&gt;计算结果!B$18+1,AVERAGE(OFFSET(C742,0,0,-计算结果!B$18,3)),AVERAGE(OFFSET(C742,0,0,-ROW(),3)))</f>
        <v>5138.5523484848491</v>
      </c>
      <c r="J742" s="35">
        <f ca="1">IF(ROW()&gt;计算结果!B$18+1,MAX(OFFSET(C742,0,0,-计算结果!B$18,1)),MAX(OFFSET(C742,0,0,-ROW(),1)))</f>
        <v>5756.92</v>
      </c>
      <c r="K742" s="35">
        <f ca="1">IF(ROW()&gt;计算结果!B$18+1,MIN(OFFSET(D742,0,0,-计算结果!B$18,1)),MIN(OFFSET(D742,0,0,-ROW(),1)))</f>
        <v>4619.51</v>
      </c>
      <c r="L742" s="35">
        <f t="shared" ca="1" si="122"/>
        <v>5657.5946969696979</v>
      </c>
      <c r="M742" s="35">
        <f t="shared" ca="1" si="123"/>
        <v>6275.9623484848489</v>
      </c>
      <c r="N742" s="35">
        <f t="shared" ca="1" si="124"/>
        <v>6894.33</v>
      </c>
      <c r="O742" s="35">
        <f t="shared" ca="1" si="125"/>
        <v>4520.1846969696981</v>
      </c>
      <c r="P742" s="35">
        <f t="shared" ca="1" si="126"/>
        <v>4001.1423484848492</v>
      </c>
      <c r="Q742" s="35">
        <f t="shared" ca="1" si="127"/>
        <v>3482.1000000000004</v>
      </c>
      <c r="R742" s="34" t="str">
        <f t="shared" ca="1" si="128"/>
        <v>卖</v>
      </c>
      <c r="S742" s="4" t="str">
        <f t="shared" ca="1" si="129"/>
        <v/>
      </c>
      <c r="T742" s="3">
        <f ca="1">IF(R741="买",E742/E741-1,0)-IF(S742=1,计算结果!B$17,0)</f>
        <v>0</v>
      </c>
      <c r="U742" s="2">
        <f t="shared" ca="1" si="130"/>
        <v>5.0481377432149559</v>
      </c>
      <c r="V742" s="3">
        <f ca="1">1-U742/MAX(U$2:U742)</f>
        <v>0.17060902759361907</v>
      </c>
      <c r="W742" s="35">
        <f t="shared" ca="1" si="131"/>
        <v>454.92530303030162</v>
      </c>
    </row>
    <row r="743" spans="1:23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6">
        <v>114169077760</v>
      </c>
      <c r="G743" s="3">
        <f t="shared" si="121"/>
        <v>1.0472130264456592E-2</v>
      </c>
      <c r="H743" s="3">
        <f>1-E743/MAX(E$2:E743)</f>
        <v>0.14462499149254748</v>
      </c>
      <c r="I743" s="35">
        <f ca="1">IF(ROW()&gt;计算结果!B$18+1,AVERAGE(OFFSET(C743,0,0,-计算结果!B$18,3)),AVERAGE(OFFSET(C743,0,0,-ROW(),3)))</f>
        <v>5137.849469696971</v>
      </c>
      <c r="J743" s="35">
        <f ca="1">IF(ROW()&gt;计算结果!B$18+1,MAX(OFFSET(C743,0,0,-计算结果!B$18,1)),MAX(OFFSET(C743,0,0,-ROW(),1)))</f>
        <v>5756.92</v>
      </c>
      <c r="K743" s="35">
        <f ca="1">IF(ROW()&gt;计算结果!B$18+1,MIN(OFFSET(D743,0,0,-计算结果!B$18,1)),MIN(OFFSET(D743,0,0,-ROW(),1)))</f>
        <v>4619.51</v>
      </c>
      <c r="L743" s="35">
        <f t="shared" ca="1" si="122"/>
        <v>5656.1889393939418</v>
      </c>
      <c r="M743" s="35">
        <f t="shared" ca="1" si="123"/>
        <v>6275.25946969697</v>
      </c>
      <c r="N743" s="35">
        <f t="shared" ca="1" si="124"/>
        <v>6894.33</v>
      </c>
      <c r="O743" s="35">
        <f t="shared" ca="1" si="125"/>
        <v>4518.778939393942</v>
      </c>
      <c r="P743" s="35">
        <f t="shared" ca="1" si="126"/>
        <v>4000.4394696969712</v>
      </c>
      <c r="Q743" s="35">
        <f t="shared" ca="1" si="127"/>
        <v>3482.1000000000004</v>
      </c>
      <c r="R743" s="34" t="str">
        <f t="shared" ca="1" si="128"/>
        <v>卖</v>
      </c>
      <c r="S743" s="4" t="str">
        <f t="shared" ca="1" si="129"/>
        <v/>
      </c>
      <c r="T743" s="3">
        <f ca="1">IF(R742="买",E743/E742-1,0)-IF(S743=1,计算结果!B$17,0)</f>
        <v>0</v>
      </c>
      <c r="U743" s="2">
        <f t="shared" ca="1" si="130"/>
        <v>5.0481377432149559</v>
      </c>
      <c r="V743" s="3">
        <f ca="1">1-U743/MAX(U$2:U743)</f>
        <v>0.17060902759361907</v>
      </c>
      <c r="W743" s="35">
        <f t="shared" ca="1" si="131"/>
        <v>508.43106060605805</v>
      </c>
    </row>
    <row r="744" spans="1:23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6">
        <v>100680073216</v>
      </c>
      <c r="G744" s="3">
        <f t="shared" si="121"/>
        <v>9.9896363987181935E-3</v>
      </c>
      <c r="H744" s="3">
        <f>1-E744/MAX(E$2:E744)</f>
        <v>0.13608010617300748</v>
      </c>
      <c r="I744" s="35">
        <f ca="1">IF(ROW()&gt;计算结果!B$18+1,AVERAGE(OFFSET(C744,0,0,-计算结果!B$18,3)),AVERAGE(OFFSET(C744,0,0,-ROW(),3)))</f>
        <v>5143.027500000002</v>
      </c>
      <c r="J744" s="35">
        <f ca="1">IF(ROW()&gt;计算结果!B$18+1,MAX(OFFSET(C744,0,0,-计算结果!B$18,1)),MAX(OFFSET(C744,0,0,-ROW(),1)))</f>
        <v>5756.92</v>
      </c>
      <c r="K744" s="35">
        <f ca="1">IF(ROW()&gt;计算结果!B$18+1,MIN(OFFSET(D744,0,0,-计算结果!B$18,1)),MIN(OFFSET(D744,0,0,-ROW(),1)))</f>
        <v>4619.51</v>
      </c>
      <c r="L744" s="35">
        <f t="shared" ca="1" si="122"/>
        <v>5666.5450000000037</v>
      </c>
      <c r="M744" s="35">
        <f t="shared" ca="1" si="123"/>
        <v>6280.4375000000018</v>
      </c>
      <c r="N744" s="35">
        <f t="shared" ca="1" si="124"/>
        <v>6894.33</v>
      </c>
      <c r="O744" s="35">
        <f t="shared" ca="1" si="125"/>
        <v>4529.1350000000039</v>
      </c>
      <c r="P744" s="35">
        <f t="shared" ca="1" si="126"/>
        <v>4005.6175000000021</v>
      </c>
      <c r="Q744" s="35">
        <f t="shared" ca="1" si="127"/>
        <v>3482.1000000000004</v>
      </c>
      <c r="R744" s="34" t="str">
        <f t="shared" ca="1" si="128"/>
        <v>卖</v>
      </c>
      <c r="S744" s="4" t="str">
        <f t="shared" ca="1" si="129"/>
        <v/>
      </c>
      <c r="T744" s="3">
        <f ca="1">IF(R743="买",E744/E743-1,0)-IF(S744=1,计算结果!B$17,0)</f>
        <v>0</v>
      </c>
      <c r="U744" s="2">
        <f t="shared" ca="1" si="130"/>
        <v>5.0481377432149559</v>
      </c>
      <c r="V744" s="3">
        <f ca="1">1-U744/MAX(U$2:U744)</f>
        <v>0.17060902759361907</v>
      </c>
      <c r="W744" s="35">
        <f t="shared" ca="1" si="131"/>
        <v>548.29499999999643</v>
      </c>
    </row>
    <row r="745" spans="1:23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6">
        <v>81460740096</v>
      </c>
      <c r="G745" s="3">
        <f t="shared" si="121"/>
        <v>-6.8056083491057517E-2</v>
      </c>
      <c r="H745" s="3">
        <f>1-E745/MAX(E$2:E745)</f>
        <v>0.19487511059688278</v>
      </c>
      <c r="I745" s="35">
        <f ca="1">IF(ROW()&gt;计算结果!B$18+1,AVERAGE(OFFSET(C745,0,0,-计算结果!B$18,3)),AVERAGE(OFFSET(C745,0,0,-ROW(),3)))</f>
        <v>5143.4568181818204</v>
      </c>
      <c r="J745" s="35">
        <f ca="1">IF(ROW()&gt;计算结果!B$18+1,MAX(OFFSET(C745,0,0,-计算结果!B$18,1)),MAX(OFFSET(C745,0,0,-ROW(),1)))</f>
        <v>5756.92</v>
      </c>
      <c r="K745" s="35">
        <f ca="1">IF(ROW()&gt;计算结果!B$18+1,MIN(OFFSET(D745,0,0,-计算结果!B$18,1)),MIN(OFFSET(D745,0,0,-ROW(),1)))</f>
        <v>4619.51</v>
      </c>
      <c r="L745" s="35">
        <f t="shared" ca="1" si="122"/>
        <v>5667.4036363636405</v>
      </c>
      <c r="M745" s="35">
        <f t="shared" ca="1" si="123"/>
        <v>6280.8668181818193</v>
      </c>
      <c r="N745" s="35">
        <f t="shared" ca="1" si="124"/>
        <v>6894.33</v>
      </c>
      <c r="O745" s="35">
        <f t="shared" ca="1" si="125"/>
        <v>4529.9936363636407</v>
      </c>
      <c r="P745" s="35">
        <f t="shared" ca="1" si="126"/>
        <v>4006.0468181818205</v>
      </c>
      <c r="Q745" s="35">
        <f t="shared" ca="1" si="127"/>
        <v>3482.1000000000004</v>
      </c>
      <c r="R745" s="34" t="str">
        <f t="shared" ca="1" si="128"/>
        <v>卖</v>
      </c>
      <c r="S745" s="4" t="str">
        <f t="shared" ca="1" si="129"/>
        <v/>
      </c>
      <c r="T745" s="3">
        <f ca="1">IF(R744="买",E745/E744-1,0)-IF(S745=1,计算结果!B$17,0)</f>
        <v>0</v>
      </c>
      <c r="U745" s="2">
        <f t="shared" ca="1" si="130"/>
        <v>5.0481377432149559</v>
      </c>
      <c r="V745" s="3">
        <f ca="1">1-U745/MAX(U$2:U745)</f>
        <v>0.17060902759361907</v>
      </c>
      <c r="W745" s="35">
        <f t="shared" ca="1" si="131"/>
        <v>201.88636363635942</v>
      </c>
    </row>
    <row r="746" spans="1:23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6">
        <v>58040614912</v>
      </c>
      <c r="G746" s="3">
        <f t="shared" si="121"/>
        <v>6.3822413078944429E-3</v>
      </c>
      <c r="H746" s="3">
        <f>1-E746/MAX(E$2:E746)</f>
        <v>0.18973660926972025</v>
      </c>
      <c r="I746" s="35">
        <f ca="1">IF(ROW()&gt;计算结果!B$18+1,AVERAGE(OFFSET(C746,0,0,-计算结果!B$18,3)),AVERAGE(OFFSET(C746,0,0,-ROW(),3)))</f>
        <v>5141.539090909092</v>
      </c>
      <c r="J746" s="35">
        <f ca="1">IF(ROW()&gt;计算结果!B$18+1,MAX(OFFSET(C746,0,0,-计算结果!B$18,1)),MAX(OFFSET(C746,0,0,-ROW(),1)))</f>
        <v>5756.92</v>
      </c>
      <c r="K746" s="35">
        <f ca="1">IF(ROW()&gt;计算结果!B$18+1,MIN(OFFSET(D746,0,0,-计算结果!B$18,1)),MIN(OFFSET(D746,0,0,-ROW(),1)))</f>
        <v>4619.51</v>
      </c>
      <c r="L746" s="35">
        <f t="shared" ca="1" si="122"/>
        <v>5663.5681818181838</v>
      </c>
      <c r="M746" s="35">
        <f t="shared" ca="1" si="123"/>
        <v>6278.949090909091</v>
      </c>
      <c r="N746" s="35">
        <f t="shared" ca="1" si="124"/>
        <v>6894.33</v>
      </c>
      <c r="O746" s="35">
        <f t="shared" ca="1" si="125"/>
        <v>4526.1581818181839</v>
      </c>
      <c r="P746" s="35">
        <f t="shared" ca="1" si="126"/>
        <v>4004.1290909090922</v>
      </c>
      <c r="Q746" s="35">
        <f t="shared" ca="1" si="127"/>
        <v>3482.1000000000004</v>
      </c>
      <c r="R746" s="34" t="str">
        <f t="shared" ca="1" si="128"/>
        <v>卖</v>
      </c>
      <c r="S746" s="4" t="str">
        <f t="shared" ca="1" si="129"/>
        <v/>
      </c>
      <c r="T746" s="3">
        <f ca="1">IF(R745="买",E746/E745-1,0)-IF(S746=1,计算结果!B$17,0)</f>
        <v>0</v>
      </c>
      <c r="U746" s="2">
        <f t="shared" ca="1" si="130"/>
        <v>5.0481377432149559</v>
      </c>
      <c r="V746" s="3">
        <f ca="1">1-U746/MAX(U$2:U746)</f>
        <v>0.17060902759361907</v>
      </c>
      <c r="W746" s="35">
        <f t="shared" ca="1" si="131"/>
        <v>235.92181818181598</v>
      </c>
    </row>
    <row r="747" spans="1:23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6">
        <v>72219230208</v>
      </c>
      <c r="G747" s="3">
        <f t="shared" si="121"/>
        <v>-1.0799902563585762E-2</v>
      </c>
      <c r="H747" s="3">
        <f>1-E747/MAX(E$2:E747)</f>
        <v>0.19848737494044788</v>
      </c>
      <c r="I747" s="35">
        <f ca="1">IF(ROW()&gt;计算结果!B$18+1,AVERAGE(OFFSET(C747,0,0,-计算结果!B$18,3)),AVERAGE(OFFSET(C747,0,0,-ROW(),3)))</f>
        <v>5141.1459848484865</v>
      </c>
      <c r="J747" s="35">
        <f ca="1">IF(ROW()&gt;计算结果!B$18+1,MAX(OFFSET(C747,0,0,-计算结果!B$18,1)),MAX(OFFSET(C747,0,0,-ROW(),1)))</f>
        <v>5756.92</v>
      </c>
      <c r="K747" s="35">
        <f ca="1">IF(ROW()&gt;计算结果!B$18+1,MIN(OFFSET(D747,0,0,-计算结果!B$18,1)),MIN(OFFSET(D747,0,0,-ROW(),1)))</f>
        <v>4606.1400000000003</v>
      </c>
      <c r="L747" s="35">
        <f t="shared" ca="1" si="122"/>
        <v>5676.1519696969726</v>
      </c>
      <c r="M747" s="35">
        <f t="shared" ca="1" si="123"/>
        <v>6291.9259848484862</v>
      </c>
      <c r="N747" s="35">
        <f t="shared" ca="1" si="124"/>
        <v>6907.7</v>
      </c>
      <c r="O747" s="35">
        <f t="shared" ca="1" si="125"/>
        <v>4525.3719696969729</v>
      </c>
      <c r="P747" s="35">
        <f t="shared" ca="1" si="126"/>
        <v>3990.3659848484867</v>
      </c>
      <c r="Q747" s="35">
        <f t="shared" ca="1" si="127"/>
        <v>3455.3600000000006</v>
      </c>
      <c r="R747" s="34" t="str">
        <f t="shared" ca="1" si="128"/>
        <v>卖</v>
      </c>
      <c r="S747" s="4" t="str">
        <f t="shared" ca="1" si="129"/>
        <v/>
      </c>
      <c r="T747" s="3">
        <f ca="1">IF(R746="买",E747/E746-1,0)-IF(S747=1,计算结果!B$17,0)</f>
        <v>0</v>
      </c>
      <c r="U747" s="2">
        <f t="shared" ca="1" si="130"/>
        <v>5.0481377432149559</v>
      </c>
      <c r="V747" s="3">
        <f ca="1">1-U747/MAX(U$2:U747)</f>
        <v>0.17060902759361907</v>
      </c>
      <c r="W747" s="35">
        <f t="shared" ca="1" si="131"/>
        <v>185.27803030302675</v>
      </c>
    </row>
    <row r="748" spans="1:23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6">
        <v>64311668736</v>
      </c>
      <c r="G748" s="3">
        <f t="shared" si="121"/>
        <v>-1.9158714827040901E-2</v>
      </c>
      <c r="H748" s="3">
        <f>1-E748/MAX(E$2:E748)</f>
        <v>0.21384332675423678</v>
      </c>
      <c r="I748" s="35">
        <f ca="1">IF(ROW()&gt;计算结果!B$18+1,AVERAGE(OFFSET(C748,0,0,-计算结果!B$18,3)),AVERAGE(OFFSET(C748,0,0,-ROW(),3)))</f>
        <v>5140.6873484848502</v>
      </c>
      <c r="J748" s="35">
        <f ca="1">IF(ROW()&gt;计算结果!B$18+1,MAX(OFFSET(C748,0,0,-计算结果!B$18,1)),MAX(OFFSET(C748,0,0,-ROW(),1)))</f>
        <v>5756.92</v>
      </c>
      <c r="K748" s="35">
        <f ca="1">IF(ROW()&gt;计算结果!B$18+1,MIN(OFFSET(D748,0,0,-计算结果!B$18,1)),MIN(OFFSET(D748,0,0,-ROW(),1)))</f>
        <v>4606.1400000000003</v>
      </c>
      <c r="L748" s="35">
        <f t="shared" ca="1" si="122"/>
        <v>5675.2346969697001</v>
      </c>
      <c r="M748" s="35">
        <f t="shared" ca="1" si="123"/>
        <v>6291.467348484849</v>
      </c>
      <c r="N748" s="35">
        <f t="shared" ca="1" si="124"/>
        <v>6907.7</v>
      </c>
      <c r="O748" s="35">
        <f t="shared" ca="1" si="125"/>
        <v>4524.4546969697003</v>
      </c>
      <c r="P748" s="35">
        <f t="shared" ca="1" si="126"/>
        <v>3989.9073484848504</v>
      </c>
      <c r="Q748" s="35">
        <f t="shared" ca="1" si="127"/>
        <v>3455.3600000000006</v>
      </c>
      <c r="R748" s="34" t="str">
        <f t="shared" ca="1" si="128"/>
        <v>卖</v>
      </c>
      <c r="S748" s="4" t="str">
        <f t="shared" ca="1" si="129"/>
        <v/>
      </c>
      <c r="T748" s="3">
        <f ca="1">IF(R747="买",E748/E747-1,0)-IF(S748=1,计算结果!B$17,0)</f>
        <v>0</v>
      </c>
      <c r="U748" s="2">
        <f t="shared" ca="1" si="130"/>
        <v>5.0481377432149559</v>
      </c>
      <c r="V748" s="3">
        <f ca="1">1-U748/MAX(U$2:U748)</f>
        <v>0.17060902759361907</v>
      </c>
      <c r="W748" s="35">
        <f t="shared" ca="1" si="131"/>
        <v>95.945303030299328</v>
      </c>
    </row>
    <row r="749" spans="1:23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6">
        <v>67941470208</v>
      </c>
      <c r="G749" s="3">
        <f t="shared" si="121"/>
        <v>-1.0488269413903573E-2</v>
      </c>
      <c r="H749" s="3">
        <f>1-E749/MAX(E$2:E749)</f>
        <v>0.22208874974477644</v>
      </c>
      <c r="I749" s="35">
        <f ca="1">IF(ROW()&gt;计算结果!B$18+1,AVERAGE(OFFSET(C749,0,0,-计算结果!B$18,3)),AVERAGE(OFFSET(C749,0,0,-ROW(),3)))</f>
        <v>5135.5352272727296</v>
      </c>
      <c r="J749" s="35">
        <f ca="1">IF(ROW()&gt;计算结果!B$18+1,MAX(OFFSET(C749,0,0,-计算结果!B$18,1)),MAX(OFFSET(C749,0,0,-ROW(),1)))</f>
        <v>5756.92</v>
      </c>
      <c r="K749" s="35">
        <f ca="1">IF(ROW()&gt;计算结果!B$18+1,MIN(OFFSET(D749,0,0,-计算结果!B$18,1)),MIN(OFFSET(D749,0,0,-ROW(),1)))</f>
        <v>4414.12</v>
      </c>
      <c r="L749" s="35">
        <f t="shared" ca="1" si="122"/>
        <v>5856.9504545454593</v>
      </c>
      <c r="M749" s="35">
        <f t="shared" ca="1" si="123"/>
        <v>6478.3352272727307</v>
      </c>
      <c r="N749" s="35">
        <f t="shared" ca="1" si="124"/>
        <v>7099.72</v>
      </c>
      <c r="O749" s="35">
        <f t="shared" ca="1" si="125"/>
        <v>4514.1504545454591</v>
      </c>
      <c r="P749" s="35">
        <f t="shared" ca="1" si="126"/>
        <v>3792.7352272727294</v>
      </c>
      <c r="Q749" s="35">
        <f t="shared" ca="1" si="127"/>
        <v>3071.3199999999997</v>
      </c>
      <c r="R749" s="34" t="str">
        <f t="shared" ca="1" si="128"/>
        <v>卖</v>
      </c>
      <c r="S749" s="4" t="str">
        <f t="shared" ca="1" si="129"/>
        <v/>
      </c>
      <c r="T749" s="3">
        <f ca="1">IF(R748="买",E749/E748-1,0)-IF(S749=1,计算结果!B$17,0)</f>
        <v>0</v>
      </c>
      <c r="U749" s="2">
        <f t="shared" ca="1" si="130"/>
        <v>5.0481377432149559</v>
      </c>
      <c r="V749" s="3">
        <f ca="1">1-U749/MAX(U$2:U749)</f>
        <v>0.17060902759361907</v>
      </c>
      <c r="W749" s="35">
        <f t="shared" ca="1" si="131"/>
        <v>57.78954545454053</v>
      </c>
    </row>
    <row r="750" spans="1:23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6">
        <v>85660385280</v>
      </c>
      <c r="G750" s="3">
        <f t="shared" si="121"/>
        <v>8.2717620966154426E-2</v>
      </c>
      <c r="H750" s="3">
        <f>1-E750/MAX(E$2:E750)</f>
        <v>0.15774178180085752</v>
      </c>
      <c r="I750" s="35">
        <f ca="1">IF(ROW()&gt;计算结果!B$18+1,AVERAGE(OFFSET(C750,0,0,-计算结果!B$18,3)),AVERAGE(OFFSET(C750,0,0,-ROW(),3)))</f>
        <v>5137.7673484848501</v>
      </c>
      <c r="J750" s="35">
        <f ca="1">IF(ROW()&gt;计算结果!B$18+1,MAX(OFFSET(C750,0,0,-计算结果!B$18,1)),MAX(OFFSET(C750,0,0,-ROW(),1)))</f>
        <v>5756.92</v>
      </c>
      <c r="K750" s="35">
        <f ca="1">IF(ROW()&gt;计算结果!B$18+1,MIN(OFFSET(D750,0,0,-计算结果!B$18,1)),MIN(OFFSET(D750,0,0,-ROW(),1)))</f>
        <v>4414.12</v>
      </c>
      <c r="L750" s="35">
        <f t="shared" ca="1" si="122"/>
        <v>5861.4146969697003</v>
      </c>
      <c r="M750" s="35">
        <f t="shared" ca="1" si="123"/>
        <v>6480.5673484848512</v>
      </c>
      <c r="N750" s="35">
        <f t="shared" ca="1" si="124"/>
        <v>7099.72</v>
      </c>
      <c r="O750" s="35">
        <f t="shared" ca="1" si="125"/>
        <v>4518.6146969697002</v>
      </c>
      <c r="P750" s="35">
        <f t="shared" ca="1" si="126"/>
        <v>3794.9673484848499</v>
      </c>
      <c r="Q750" s="35">
        <f t="shared" ca="1" si="127"/>
        <v>3071.3199999999997</v>
      </c>
      <c r="R750" s="34" t="str">
        <f t="shared" ca="1" si="128"/>
        <v>卖</v>
      </c>
      <c r="S750" s="4" t="str">
        <f t="shared" ca="1" si="129"/>
        <v/>
      </c>
      <c r="T750" s="3">
        <f ca="1">IF(R749="买",E750/E749-1,0)-IF(S750=1,计算结果!B$17,0)</f>
        <v>0</v>
      </c>
      <c r="U750" s="2">
        <f t="shared" ca="1" si="130"/>
        <v>5.0481377432149559</v>
      </c>
      <c r="V750" s="3">
        <f ca="1">1-U750/MAX(U$2:U750)</f>
        <v>0.17060902759361907</v>
      </c>
      <c r="W750" s="35">
        <f t="shared" ca="1" si="131"/>
        <v>431.50530303029973</v>
      </c>
    </row>
    <row r="751" spans="1:23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6">
        <v>70626099200</v>
      </c>
      <c r="G751" s="3">
        <f t="shared" si="121"/>
        <v>-5.7150129693825935E-3</v>
      </c>
      <c r="H751" s="3">
        <f>1-E751/MAX(E$2:E751)</f>
        <v>0.16255529844143468</v>
      </c>
      <c r="I751" s="35">
        <f ca="1">IF(ROW()&gt;计算结果!B$18+1,AVERAGE(OFFSET(C751,0,0,-计算结果!B$18,3)),AVERAGE(OFFSET(C751,0,0,-ROW(),3)))</f>
        <v>5141.737500000002</v>
      </c>
      <c r="J751" s="35">
        <f ca="1">IF(ROW()&gt;计算结果!B$18+1,MAX(OFFSET(C751,0,0,-计算结果!B$18,1)),MAX(OFFSET(C751,0,0,-ROW(),1)))</f>
        <v>5756.92</v>
      </c>
      <c r="K751" s="35">
        <f ca="1">IF(ROW()&gt;计算结果!B$18+1,MIN(OFFSET(D751,0,0,-计算结果!B$18,1)),MIN(OFFSET(D751,0,0,-ROW(),1)))</f>
        <v>4414.12</v>
      </c>
      <c r="L751" s="35">
        <f t="shared" ca="1" si="122"/>
        <v>5869.3550000000041</v>
      </c>
      <c r="M751" s="35">
        <f t="shared" ca="1" si="123"/>
        <v>6484.5375000000013</v>
      </c>
      <c r="N751" s="35">
        <f t="shared" ca="1" si="124"/>
        <v>7099.72</v>
      </c>
      <c r="O751" s="35">
        <f t="shared" ca="1" si="125"/>
        <v>4526.5550000000039</v>
      </c>
      <c r="P751" s="35">
        <f t="shared" ca="1" si="126"/>
        <v>3798.9375000000018</v>
      </c>
      <c r="Q751" s="35">
        <f t="shared" ca="1" si="127"/>
        <v>3071.3199999999997</v>
      </c>
      <c r="R751" s="34" t="str">
        <f t="shared" ca="1" si="128"/>
        <v>卖</v>
      </c>
      <c r="S751" s="4" t="str">
        <f t="shared" ca="1" si="129"/>
        <v/>
      </c>
      <c r="T751" s="3">
        <f ca="1">IF(R750="买",E751/E750-1,0)-IF(S751=1,计算结果!B$17,0)</f>
        <v>0</v>
      </c>
      <c r="U751" s="2">
        <f t="shared" ca="1" si="130"/>
        <v>5.0481377432149559</v>
      </c>
      <c r="V751" s="3">
        <f ca="1">1-U751/MAX(U$2:U751)</f>
        <v>0.17060902759361907</v>
      </c>
      <c r="W751" s="35">
        <f t="shared" ca="1" si="131"/>
        <v>395.274999999996</v>
      </c>
    </row>
    <row r="752" spans="1:23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6">
        <v>43271700480</v>
      </c>
      <c r="G752" s="3">
        <f t="shared" si="121"/>
        <v>-2.1485910728326618E-2</v>
      </c>
      <c r="H752" s="3">
        <f>1-E752/MAX(E$2:E752)</f>
        <v>0.18054856053903223</v>
      </c>
      <c r="I752" s="35">
        <f ca="1">IF(ROW()&gt;计算结果!B$18+1,AVERAGE(OFFSET(C752,0,0,-计算结果!B$18,3)),AVERAGE(OFFSET(C752,0,0,-ROW(),3)))</f>
        <v>5141.6063636363651</v>
      </c>
      <c r="J752" s="35">
        <f ca="1">IF(ROW()&gt;计算结果!B$18+1,MAX(OFFSET(C752,0,0,-计算结果!B$18,1)),MAX(OFFSET(C752,0,0,-ROW(),1)))</f>
        <v>5756.92</v>
      </c>
      <c r="K752" s="35">
        <f ca="1">IF(ROW()&gt;计算结果!B$18+1,MIN(OFFSET(D752,0,0,-计算结果!B$18,1)),MIN(OFFSET(D752,0,0,-ROW(),1)))</f>
        <v>4414.12</v>
      </c>
      <c r="L752" s="35">
        <f t="shared" ca="1" si="122"/>
        <v>5869.0927272727304</v>
      </c>
      <c r="M752" s="35">
        <f t="shared" ca="1" si="123"/>
        <v>6484.4063636363653</v>
      </c>
      <c r="N752" s="35">
        <f t="shared" ca="1" si="124"/>
        <v>7099.72</v>
      </c>
      <c r="O752" s="35">
        <f t="shared" ca="1" si="125"/>
        <v>4526.2927272727302</v>
      </c>
      <c r="P752" s="35">
        <f t="shared" ca="1" si="126"/>
        <v>3798.8063636363649</v>
      </c>
      <c r="Q752" s="35">
        <f t="shared" ca="1" si="127"/>
        <v>3071.3199999999997</v>
      </c>
      <c r="R752" s="34" t="str">
        <f t="shared" ca="1" si="128"/>
        <v>卖</v>
      </c>
      <c r="S752" s="4" t="str">
        <f t="shared" ca="1" si="129"/>
        <v/>
      </c>
      <c r="T752" s="3">
        <f ca="1">IF(R751="买",E752/E751-1,0)-IF(S752=1,计算结果!B$17,0)</f>
        <v>0</v>
      </c>
      <c r="U752" s="2">
        <f t="shared" ca="1" si="130"/>
        <v>5.0481377432149559</v>
      </c>
      <c r="V752" s="3">
        <f ca="1">1-U752/MAX(U$2:U752)</f>
        <v>0.17060902759361907</v>
      </c>
      <c r="W752" s="35">
        <f t="shared" ca="1" si="131"/>
        <v>289.78727272726974</v>
      </c>
    </row>
    <row r="753" spans="1:23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6">
        <v>40152821760</v>
      </c>
      <c r="G753" s="3">
        <f t="shared" si="121"/>
        <v>1.3324114217371896E-2</v>
      </c>
      <c r="H753" s="3">
        <f>1-E753/MAX(E$2:E753)</f>
        <v>0.16963009596406453</v>
      </c>
      <c r="I753" s="35">
        <f ca="1">IF(ROW()&gt;计算结果!B$18+1,AVERAGE(OFFSET(C753,0,0,-计算结果!B$18,3)),AVERAGE(OFFSET(C753,0,0,-ROW(),3)))</f>
        <v>5140.7328030303033</v>
      </c>
      <c r="J753" s="35">
        <f ca="1">IF(ROW()&gt;计算结果!B$18+1,MAX(OFFSET(C753,0,0,-计算结果!B$18,1)),MAX(OFFSET(C753,0,0,-ROW(),1)))</f>
        <v>5756.92</v>
      </c>
      <c r="K753" s="35">
        <f ca="1">IF(ROW()&gt;计算结果!B$18+1,MIN(OFFSET(D753,0,0,-计算结果!B$18,1)),MIN(OFFSET(D753,0,0,-ROW(),1)))</f>
        <v>4414.12</v>
      </c>
      <c r="L753" s="35">
        <f t="shared" ca="1" si="122"/>
        <v>5867.3456060606068</v>
      </c>
      <c r="M753" s="35">
        <f t="shared" ca="1" si="123"/>
        <v>6483.5328030303035</v>
      </c>
      <c r="N753" s="35">
        <f t="shared" ca="1" si="124"/>
        <v>7099.72</v>
      </c>
      <c r="O753" s="35">
        <f t="shared" ca="1" si="125"/>
        <v>4524.5456060606066</v>
      </c>
      <c r="P753" s="35">
        <f t="shared" ca="1" si="126"/>
        <v>3797.9328030303031</v>
      </c>
      <c r="Q753" s="35">
        <f t="shared" ca="1" si="127"/>
        <v>3071.3199999999997</v>
      </c>
      <c r="R753" s="34" t="str">
        <f t="shared" ca="1" si="128"/>
        <v>卖</v>
      </c>
      <c r="S753" s="4" t="str">
        <f t="shared" ca="1" si="129"/>
        <v/>
      </c>
      <c r="T753" s="3">
        <f ca="1">IF(R752="买",E753/E752-1,0)-IF(S753=1,计算结果!B$17,0)</f>
        <v>0</v>
      </c>
      <c r="U753" s="2">
        <f t="shared" ca="1" si="130"/>
        <v>5.0481377432149559</v>
      </c>
      <c r="V753" s="3">
        <f ca="1">1-U753/MAX(U$2:U753)</f>
        <v>0.17060902759361907</v>
      </c>
      <c r="W753" s="35">
        <f t="shared" ca="1" si="131"/>
        <v>355.70439393939341</v>
      </c>
    </row>
    <row r="754" spans="1:23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6">
        <v>47298764800</v>
      </c>
      <c r="G754" s="3">
        <f t="shared" si="121"/>
        <v>-1.3716510424670814E-2</v>
      </c>
      <c r="H754" s="3">
        <f>1-E754/MAX(E$2:E754)</f>
        <v>0.1810198734091063</v>
      </c>
      <c r="I754" s="35">
        <f ca="1">IF(ROW()&gt;计算结果!B$18+1,AVERAGE(OFFSET(C754,0,0,-计算结果!B$18,3)),AVERAGE(OFFSET(C754,0,0,-ROW(),3)))</f>
        <v>5136.9624242424252</v>
      </c>
      <c r="J754" s="35">
        <f ca="1">IF(ROW()&gt;计算结果!B$18+1,MAX(OFFSET(C754,0,0,-计算结果!B$18,1)),MAX(OFFSET(C754,0,0,-ROW(),1)))</f>
        <v>5756.92</v>
      </c>
      <c r="K754" s="35">
        <f ca="1">IF(ROW()&gt;计算结果!B$18+1,MIN(OFFSET(D754,0,0,-计算结果!B$18,1)),MIN(OFFSET(D754,0,0,-ROW(),1)))</f>
        <v>4414.12</v>
      </c>
      <c r="L754" s="35">
        <f t="shared" ca="1" si="122"/>
        <v>5859.8048484848505</v>
      </c>
      <c r="M754" s="35">
        <f t="shared" ca="1" si="123"/>
        <v>6479.7624242424254</v>
      </c>
      <c r="N754" s="35">
        <f t="shared" ca="1" si="124"/>
        <v>7099.72</v>
      </c>
      <c r="O754" s="35">
        <f t="shared" ca="1" si="125"/>
        <v>4517.0048484848503</v>
      </c>
      <c r="P754" s="35">
        <f t="shared" ca="1" si="126"/>
        <v>3794.162424242425</v>
      </c>
      <c r="Q754" s="35">
        <f t="shared" ca="1" si="127"/>
        <v>3071.3199999999997</v>
      </c>
      <c r="R754" s="34" t="str">
        <f t="shared" ca="1" si="128"/>
        <v>卖</v>
      </c>
      <c r="S754" s="4" t="str">
        <f t="shared" ca="1" si="129"/>
        <v/>
      </c>
      <c r="T754" s="3">
        <f ca="1">IF(R753="买",E754/E753-1,0)-IF(S754=1,计算结果!B$17,0)</f>
        <v>0</v>
      </c>
      <c r="U754" s="2">
        <f t="shared" ca="1" si="130"/>
        <v>5.0481377432149559</v>
      </c>
      <c r="V754" s="3">
        <f ca="1">1-U754/MAX(U$2:U754)</f>
        <v>0.17060902759361907</v>
      </c>
      <c r="W754" s="35">
        <f t="shared" ca="1" si="131"/>
        <v>296.3051515151501</v>
      </c>
    </row>
    <row r="755" spans="1:23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6">
        <v>61844631552</v>
      </c>
      <c r="G755" s="3">
        <f t="shared" si="121"/>
        <v>2.0293727185658028E-2</v>
      </c>
      <c r="H755" s="3">
        <f>1-E755/MAX(E$2:E755)</f>
        <v>0.16439971414959509</v>
      </c>
      <c r="I755" s="35">
        <f ca="1">IF(ROW()&gt;计算结果!B$18+1,AVERAGE(OFFSET(C755,0,0,-计算结果!B$18,3)),AVERAGE(OFFSET(C755,0,0,-ROW(),3)))</f>
        <v>5134.2365151515151</v>
      </c>
      <c r="J755" s="35">
        <f ca="1">IF(ROW()&gt;计算结果!B$18+1,MAX(OFFSET(C755,0,0,-计算结果!B$18,1)),MAX(OFFSET(C755,0,0,-ROW(),1)))</f>
        <v>5756.92</v>
      </c>
      <c r="K755" s="35">
        <f ca="1">IF(ROW()&gt;计算结果!B$18+1,MIN(OFFSET(D755,0,0,-计算结果!B$18,1)),MIN(OFFSET(D755,0,0,-ROW(),1)))</f>
        <v>4414.12</v>
      </c>
      <c r="L755" s="35">
        <f t="shared" ca="1" si="122"/>
        <v>5854.3530303030302</v>
      </c>
      <c r="M755" s="35">
        <f t="shared" ca="1" si="123"/>
        <v>6477.0365151515152</v>
      </c>
      <c r="N755" s="35">
        <f t="shared" ca="1" si="124"/>
        <v>7099.72</v>
      </c>
      <c r="O755" s="35">
        <f t="shared" ca="1" si="125"/>
        <v>4511.55303030303</v>
      </c>
      <c r="P755" s="35">
        <f t="shared" ca="1" si="126"/>
        <v>3791.4365151515149</v>
      </c>
      <c r="Q755" s="35">
        <f t="shared" ca="1" si="127"/>
        <v>3071.3199999999997</v>
      </c>
      <c r="R755" s="34" t="str">
        <f t="shared" ca="1" si="128"/>
        <v>卖</v>
      </c>
      <c r="S755" s="4" t="str">
        <f t="shared" ca="1" si="129"/>
        <v/>
      </c>
      <c r="T755" s="3">
        <f ca="1">IF(R754="买",E755/E754-1,0)-IF(S755=1,计算结果!B$17,0)</f>
        <v>0</v>
      </c>
      <c r="U755" s="2">
        <f t="shared" ca="1" si="130"/>
        <v>5.0481377432149559</v>
      </c>
      <c r="V755" s="3">
        <f ca="1">1-U755/MAX(U$2:U755)</f>
        <v>0.17060902759361907</v>
      </c>
      <c r="W755" s="35">
        <f t="shared" ca="1" si="131"/>
        <v>399.43696969696975</v>
      </c>
    </row>
    <row r="756" spans="1:23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6">
        <v>74207772672</v>
      </c>
      <c r="G756" s="3">
        <f t="shared" si="121"/>
        <v>2.2349872428980788E-2</v>
      </c>
      <c r="H756" s="3">
        <f>1-E756/MAX(E$2:E756)</f>
        <v>0.14572415435921859</v>
      </c>
      <c r="I756" s="35">
        <f ca="1">IF(ROW()&gt;计算结果!B$18+1,AVERAGE(OFFSET(C756,0,0,-计算结果!B$18,3)),AVERAGE(OFFSET(C756,0,0,-ROW(),3)))</f>
        <v>5132.0403787878777</v>
      </c>
      <c r="J756" s="35">
        <f ca="1">IF(ROW()&gt;计算结果!B$18+1,MAX(OFFSET(C756,0,0,-计算结果!B$18,1)),MAX(OFFSET(C756,0,0,-ROW(),1)))</f>
        <v>5756.92</v>
      </c>
      <c r="K756" s="35">
        <f ca="1">IF(ROW()&gt;计算结果!B$18+1,MIN(OFFSET(D756,0,0,-计算结果!B$18,1)),MIN(OFFSET(D756,0,0,-ROW(),1)))</f>
        <v>4414.12</v>
      </c>
      <c r="L756" s="35">
        <f t="shared" ca="1" si="122"/>
        <v>5849.9607575757555</v>
      </c>
      <c r="M756" s="35">
        <f t="shared" ca="1" si="123"/>
        <v>6474.8403787878769</v>
      </c>
      <c r="N756" s="35">
        <f t="shared" ca="1" si="124"/>
        <v>7099.72</v>
      </c>
      <c r="O756" s="35">
        <f t="shared" ca="1" si="125"/>
        <v>4507.1607575757553</v>
      </c>
      <c r="P756" s="35">
        <f t="shared" ca="1" si="126"/>
        <v>3789.2403787878775</v>
      </c>
      <c r="Q756" s="35">
        <f t="shared" ca="1" si="127"/>
        <v>3071.3199999999997</v>
      </c>
      <c r="R756" s="34" t="str">
        <f t="shared" ca="1" si="128"/>
        <v>卖</v>
      </c>
      <c r="S756" s="4" t="str">
        <f t="shared" ca="1" si="129"/>
        <v/>
      </c>
      <c r="T756" s="3">
        <f ca="1">IF(R755="买",E756/E755-1,0)-IF(S756=1,计算结果!B$17,0)</f>
        <v>0</v>
      </c>
      <c r="U756" s="2">
        <f t="shared" ca="1" si="130"/>
        <v>5.0481377432149559</v>
      </c>
      <c r="V756" s="3">
        <f ca="1">1-U756/MAX(U$2:U756)</f>
        <v>0.17060902759361907</v>
      </c>
      <c r="W756" s="35">
        <f t="shared" ca="1" si="131"/>
        <v>513.58924242424473</v>
      </c>
    </row>
    <row r="757" spans="1:23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6">
        <v>84980858880</v>
      </c>
      <c r="G757" s="3">
        <f t="shared" si="121"/>
        <v>-2.2313399392520972E-2</v>
      </c>
      <c r="H757" s="3">
        <f>1-E757/MAX(E$2:E757)</f>
        <v>0.16478595249438499</v>
      </c>
      <c r="I757" s="35">
        <f ca="1">IF(ROW()&gt;计算结果!B$18+1,AVERAGE(OFFSET(C757,0,0,-计算结果!B$18,3)),AVERAGE(OFFSET(C757,0,0,-ROW(),3)))</f>
        <v>5128.125227272727</v>
      </c>
      <c r="J757" s="35">
        <f ca="1">IF(ROW()&gt;计算结果!B$18+1,MAX(OFFSET(C757,0,0,-计算结果!B$18,1)),MAX(OFFSET(C757,0,0,-ROW(),1)))</f>
        <v>5756.92</v>
      </c>
      <c r="K757" s="35">
        <f ca="1">IF(ROW()&gt;计算结果!B$18+1,MIN(OFFSET(D757,0,0,-计算结果!B$18,1)),MIN(OFFSET(D757,0,0,-ROW(),1)))</f>
        <v>4414.12</v>
      </c>
      <c r="L757" s="35">
        <f t="shared" ca="1" si="122"/>
        <v>5842.1304545454541</v>
      </c>
      <c r="M757" s="35">
        <f t="shared" ca="1" si="123"/>
        <v>6470.9252272727272</v>
      </c>
      <c r="N757" s="35">
        <f t="shared" ca="1" si="124"/>
        <v>7099.72</v>
      </c>
      <c r="O757" s="35">
        <f t="shared" ca="1" si="125"/>
        <v>4499.3304545454539</v>
      </c>
      <c r="P757" s="35">
        <f t="shared" ca="1" si="126"/>
        <v>3785.3252272727268</v>
      </c>
      <c r="Q757" s="35">
        <f t="shared" ca="1" si="127"/>
        <v>3071.3199999999997</v>
      </c>
      <c r="R757" s="34" t="str">
        <f t="shared" ca="1" si="128"/>
        <v>卖</v>
      </c>
      <c r="S757" s="4" t="str">
        <f t="shared" ca="1" si="129"/>
        <v/>
      </c>
      <c r="T757" s="3">
        <f ca="1">IF(R756="买",E757/E756-1,0)-IF(S757=1,计算结果!B$17,0)</f>
        <v>0</v>
      </c>
      <c r="U757" s="2">
        <f t="shared" ca="1" si="130"/>
        <v>5.0481377432149559</v>
      </c>
      <c r="V757" s="3">
        <f ca="1">1-U757/MAX(U$2:U757)</f>
        <v>0.17060902759361907</v>
      </c>
      <c r="W757" s="35">
        <f t="shared" ca="1" si="131"/>
        <v>409.38954545454635</v>
      </c>
    </row>
    <row r="758" spans="1:23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6">
        <v>67932114944</v>
      </c>
      <c r="G758" s="3">
        <f t="shared" si="121"/>
        <v>-6.6595772421325083E-3</v>
      </c>
      <c r="H758" s="3">
        <f>1-E758/MAX(E$2:E758)</f>
        <v>0.17034812495746277</v>
      </c>
      <c r="I758" s="35">
        <f ca="1">IF(ROW()&gt;计算结果!B$18+1,AVERAGE(OFFSET(C758,0,0,-计算结果!B$18,3)),AVERAGE(OFFSET(C758,0,0,-ROW(),3)))</f>
        <v>5123.236969696969</v>
      </c>
      <c r="J758" s="35">
        <f ca="1">IF(ROW()&gt;计算结果!B$18+1,MAX(OFFSET(C758,0,0,-计算结果!B$18,1)),MAX(OFFSET(C758,0,0,-ROW(),1)))</f>
        <v>5756.92</v>
      </c>
      <c r="K758" s="35">
        <f ca="1">IF(ROW()&gt;计算结果!B$18+1,MIN(OFFSET(D758,0,0,-计算结果!B$18,1)),MIN(OFFSET(D758,0,0,-ROW(),1)))</f>
        <v>4414.12</v>
      </c>
      <c r="L758" s="35">
        <f t="shared" ca="1" si="122"/>
        <v>5832.3539393939382</v>
      </c>
      <c r="M758" s="35">
        <f t="shared" ca="1" si="123"/>
        <v>6466.0369696969692</v>
      </c>
      <c r="N758" s="35">
        <f t="shared" ca="1" si="124"/>
        <v>7099.72</v>
      </c>
      <c r="O758" s="35">
        <f t="shared" ca="1" si="125"/>
        <v>4489.553939393938</v>
      </c>
      <c r="P758" s="35">
        <f t="shared" ca="1" si="126"/>
        <v>3780.4369696969688</v>
      </c>
      <c r="Q758" s="35">
        <f t="shared" ca="1" si="127"/>
        <v>3071.3199999999997</v>
      </c>
      <c r="R758" s="34" t="str">
        <f t="shared" ca="1" si="128"/>
        <v>卖</v>
      </c>
      <c r="S758" s="4" t="str">
        <f t="shared" ca="1" si="129"/>
        <v/>
      </c>
      <c r="T758" s="3">
        <f ca="1">IF(R757="买",E758/E757-1,0)-IF(S758=1,计算结果!B$17,0)</f>
        <v>0</v>
      </c>
      <c r="U758" s="2">
        <f t="shared" ca="1" si="130"/>
        <v>5.0481377432149559</v>
      </c>
      <c r="V758" s="3">
        <f ca="1">1-U758/MAX(U$2:U758)</f>
        <v>0.17060902759361907</v>
      </c>
      <c r="W758" s="35">
        <f t="shared" ca="1" si="131"/>
        <v>386.47606060606176</v>
      </c>
    </row>
    <row r="759" spans="1:23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6">
        <v>77110345728</v>
      </c>
      <c r="G759" s="3">
        <f t="shared" si="121"/>
        <v>-3.5641700317676439E-2</v>
      </c>
      <c r="H759" s="3">
        <f>1-E759/MAX(E$2:E759)</f>
        <v>0.19991832845572721</v>
      </c>
      <c r="I759" s="35">
        <f ca="1">IF(ROW()&gt;计算结果!B$18+1,AVERAGE(OFFSET(C759,0,0,-计算结果!B$18,3)),AVERAGE(OFFSET(C759,0,0,-ROW(),3)))</f>
        <v>5118.4634848484857</v>
      </c>
      <c r="J759" s="35">
        <f ca="1">IF(ROW()&gt;计算结果!B$18+1,MAX(OFFSET(C759,0,0,-计算结果!B$18,1)),MAX(OFFSET(C759,0,0,-ROW(),1)))</f>
        <v>5756.92</v>
      </c>
      <c r="K759" s="35">
        <f ca="1">IF(ROW()&gt;计算结果!B$18+1,MIN(OFFSET(D759,0,0,-计算结果!B$18,1)),MIN(OFFSET(D759,0,0,-ROW(),1)))</f>
        <v>4414.12</v>
      </c>
      <c r="L759" s="35">
        <f t="shared" ca="1" si="122"/>
        <v>5822.8069696969715</v>
      </c>
      <c r="M759" s="35">
        <f t="shared" ca="1" si="123"/>
        <v>6461.2634848484859</v>
      </c>
      <c r="N759" s="35">
        <f t="shared" ca="1" si="124"/>
        <v>7099.72</v>
      </c>
      <c r="O759" s="35">
        <f t="shared" ca="1" si="125"/>
        <v>4480.0069696969713</v>
      </c>
      <c r="P759" s="35">
        <f t="shared" ca="1" si="126"/>
        <v>3775.6634848484855</v>
      </c>
      <c r="Q759" s="35">
        <f t="shared" ca="1" si="127"/>
        <v>3071.3199999999997</v>
      </c>
      <c r="R759" s="34" t="str">
        <f t="shared" ca="1" si="128"/>
        <v>卖</v>
      </c>
      <c r="S759" s="4" t="str">
        <f t="shared" ca="1" si="129"/>
        <v/>
      </c>
      <c r="T759" s="3">
        <f ca="1">IF(R758="买",E759/E758-1,0)-IF(S759=1,计算结果!B$17,0)</f>
        <v>0</v>
      </c>
      <c r="U759" s="2">
        <f t="shared" ca="1" si="130"/>
        <v>5.0481377432149559</v>
      </c>
      <c r="V759" s="3">
        <f ca="1">1-U759/MAX(U$2:U759)</f>
        <v>0.17060902759361907</v>
      </c>
      <c r="W759" s="35">
        <f t="shared" ca="1" si="131"/>
        <v>222.2330303030285</v>
      </c>
    </row>
    <row r="760" spans="1:23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6">
        <v>65323659264</v>
      </c>
      <c r="G760" s="3">
        <f t="shared" si="121"/>
        <v>-3.8802783354316195E-2</v>
      </c>
      <c r="H760" s="3">
        <f>1-E760/MAX(E$2:E760)</f>
        <v>0.23096372422241884</v>
      </c>
      <c r="I760" s="35">
        <f ca="1">IF(ROW()&gt;计算结果!B$18+1,AVERAGE(OFFSET(C760,0,0,-计算结果!B$18,3)),AVERAGE(OFFSET(C760,0,0,-ROW(),3)))</f>
        <v>5110.8576515151508</v>
      </c>
      <c r="J760" s="35">
        <f ca="1">IF(ROW()&gt;计算结果!B$18+1,MAX(OFFSET(C760,0,0,-计算结果!B$18,1)),MAX(OFFSET(C760,0,0,-ROW(),1)))</f>
        <v>5756.92</v>
      </c>
      <c r="K760" s="35">
        <f ca="1">IF(ROW()&gt;计算结果!B$18+1,MIN(OFFSET(D760,0,0,-计算结果!B$18,1)),MIN(OFFSET(D760,0,0,-ROW(),1)))</f>
        <v>4414.12</v>
      </c>
      <c r="L760" s="35">
        <f t="shared" ca="1" si="122"/>
        <v>5807.5953030303017</v>
      </c>
      <c r="M760" s="35">
        <f t="shared" ca="1" si="123"/>
        <v>6453.657651515151</v>
      </c>
      <c r="N760" s="35">
        <f t="shared" ca="1" si="124"/>
        <v>7099.72</v>
      </c>
      <c r="O760" s="35">
        <f t="shared" ca="1" si="125"/>
        <v>4464.7953030303015</v>
      </c>
      <c r="P760" s="35">
        <f t="shared" ca="1" si="126"/>
        <v>3768.0576515151506</v>
      </c>
      <c r="Q760" s="35">
        <f t="shared" ca="1" si="127"/>
        <v>3071.3199999999997</v>
      </c>
      <c r="R760" s="34" t="str">
        <f t="shared" ca="1" si="128"/>
        <v>卖</v>
      </c>
      <c r="S760" s="4" t="str">
        <f t="shared" ca="1" si="129"/>
        <v/>
      </c>
      <c r="T760" s="3">
        <f ca="1">IF(R759="买",E760/E759-1,0)-IF(S760=1,计算结果!B$17,0)</f>
        <v>0</v>
      </c>
      <c r="U760" s="2">
        <f t="shared" ca="1" si="130"/>
        <v>5.0481377432149559</v>
      </c>
      <c r="V760" s="3">
        <f ca="1">1-U760/MAX(U$2:U760)</f>
        <v>0.17060902759361907</v>
      </c>
      <c r="W760" s="35">
        <f t="shared" ca="1" si="131"/>
        <v>54.984696969698234</v>
      </c>
    </row>
    <row r="761" spans="1:23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6">
        <v>67625963520</v>
      </c>
      <c r="G761" s="3">
        <f t="shared" si="121"/>
        <v>-9.4031125408755578E-4</v>
      </c>
      <c r="H761" s="3">
        <f>1-E761/MAX(E$2:E761)</f>
        <v>0.2316868576873341</v>
      </c>
      <c r="I761" s="35">
        <f ca="1">IF(ROW()&gt;计算结果!B$18+1,AVERAGE(OFFSET(C761,0,0,-计算结果!B$18,3)),AVERAGE(OFFSET(C761,0,0,-ROW(),3)))</f>
        <v>5102.4403787878782</v>
      </c>
      <c r="J761" s="35">
        <f ca="1">IF(ROW()&gt;计算结果!B$18+1,MAX(OFFSET(C761,0,0,-计算结果!B$18,1)),MAX(OFFSET(C761,0,0,-ROW(),1)))</f>
        <v>5756.92</v>
      </c>
      <c r="K761" s="35">
        <f ca="1">IF(ROW()&gt;计算结果!B$18+1,MIN(OFFSET(D761,0,0,-计算结果!B$18,1)),MIN(OFFSET(D761,0,0,-ROW(),1)))</f>
        <v>4394.59</v>
      </c>
      <c r="L761" s="35">
        <f t="shared" ca="1" si="122"/>
        <v>5810.2907575757563</v>
      </c>
      <c r="M761" s="35">
        <f t="shared" ca="1" si="123"/>
        <v>6464.7703787878781</v>
      </c>
      <c r="N761" s="35">
        <f t="shared" ca="1" si="124"/>
        <v>7119.25</v>
      </c>
      <c r="O761" s="35">
        <f t="shared" ca="1" si="125"/>
        <v>4447.9607575757564</v>
      </c>
      <c r="P761" s="35">
        <f t="shared" ca="1" si="126"/>
        <v>3740.1103787878783</v>
      </c>
      <c r="Q761" s="35">
        <f t="shared" ca="1" si="127"/>
        <v>3032.26</v>
      </c>
      <c r="R761" s="34" t="str">
        <f t="shared" ca="1" si="128"/>
        <v>卖</v>
      </c>
      <c r="S761" s="4" t="str">
        <f t="shared" ca="1" si="129"/>
        <v/>
      </c>
      <c r="T761" s="3">
        <f ca="1">IF(R760="买",E761/E760-1,0)-IF(S761=1,计算结果!B$17,0)</f>
        <v>0</v>
      </c>
      <c r="U761" s="2">
        <f t="shared" ca="1" si="130"/>
        <v>5.0481377432149559</v>
      </c>
      <c r="V761" s="3">
        <f ca="1">1-U761/MAX(U$2:U761)</f>
        <v>0.17060902759361907</v>
      </c>
      <c r="W761" s="35">
        <f t="shared" ca="1" si="131"/>
        <v>67.569242424243384</v>
      </c>
    </row>
    <row r="762" spans="1:23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6">
        <v>60311457792</v>
      </c>
      <c r="G762" s="3">
        <f t="shared" si="121"/>
        <v>2.751393524126744E-2</v>
      </c>
      <c r="H762" s="3">
        <f>1-E762/MAX(E$2:E762)</f>
        <v>0.21054753964472872</v>
      </c>
      <c r="I762" s="35">
        <f ca="1">IF(ROW()&gt;计算结果!B$18+1,AVERAGE(OFFSET(C762,0,0,-计算结果!B$18,3)),AVERAGE(OFFSET(C762,0,0,-ROW(),3)))</f>
        <v>5097.0552272727273</v>
      </c>
      <c r="J762" s="35">
        <f ca="1">IF(ROW()&gt;计算结果!B$18+1,MAX(OFFSET(C762,0,0,-计算结果!B$18,1)),MAX(OFFSET(C762,0,0,-ROW(),1)))</f>
        <v>5756.92</v>
      </c>
      <c r="K762" s="35">
        <f ca="1">IF(ROW()&gt;计算结果!B$18+1,MIN(OFFSET(D762,0,0,-计算结果!B$18,1)),MIN(OFFSET(D762,0,0,-ROW(),1)))</f>
        <v>4394.59</v>
      </c>
      <c r="L762" s="35">
        <f t="shared" ca="1" si="122"/>
        <v>5799.5204545454544</v>
      </c>
      <c r="M762" s="35">
        <f t="shared" ca="1" si="123"/>
        <v>6459.3852272727272</v>
      </c>
      <c r="N762" s="35">
        <f t="shared" ca="1" si="124"/>
        <v>7119.25</v>
      </c>
      <c r="O762" s="35">
        <f t="shared" ca="1" si="125"/>
        <v>4437.1904545454545</v>
      </c>
      <c r="P762" s="35">
        <f t="shared" ca="1" si="126"/>
        <v>3734.7252272727274</v>
      </c>
      <c r="Q762" s="35">
        <f t="shared" ca="1" si="127"/>
        <v>3032.26</v>
      </c>
      <c r="R762" s="34" t="str">
        <f t="shared" ca="1" si="128"/>
        <v>卖</v>
      </c>
      <c r="S762" s="4" t="str">
        <f t="shared" ca="1" si="129"/>
        <v/>
      </c>
      <c r="T762" s="3">
        <f ca="1">IF(R761="买",E762/E761-1,0)-IF(S762=1,计算结果!B$17,0)</f>
        <v>0</v>
      </c>
      <c r="U762" s="2">
        <f t="shared" ca="1" si="130"/>
        <v>5.0481377432149559</v>
      </c>
      <c r="V762" s="3">
        <f ca="1">1-U762/MAX(U$2:U762)</f>
        <v>0.17060902759361907</v>
      </c>
      <c r="W762" s="35">
        <f t="shared" ca="1" si="131"/>
        <v>202.57954545454595</v>
      </c>
    </row>
    <row r="763" spans="1:23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6">
        <v>50332557312</v>
      </c>
      <c r="G763" s="3">
        <f t="shared" si="121"/>
        <v>-3.816999549546618E-3</v>
      </c>
      <c r="H763" s="3">
        <f>1-E763/MAX(E$2:E763)</f>
        <v>0.21356087933029322</v>
      </c>
      <c r="I763" s="35">
        <f ca="1">IF(ROW()&gt;计算结果!B$18+1,AVERAGE(OFFSET(C763,0,0,-计算结果!B$18,3)),AVERAGE(OFFSET(C763,0,0,-ROW(),3)))</f>
        <v>5090.2508333333353</v>
      </c>
      <c r="J763" s="35">
        <f ca="1">IF(ROW()&gt;计算结果!B$18+1,MAX(OFFSET(C763,0,0,-计算结果!B$18,1)),MAX(OFFSET(C763,0,0,-ROW(),1)))</f>
        <v>5756.92</v>
      </c>
      <c r="K763" s="35">
        <f ca="1">IF(ROW()&gt;计算结果!B$18+1,MIN(OFFSET(D763,0,0,-计算结果!B$18,1)),MIN(OFFSET(D763,0,0,-ROW(),1)))</f>
        <v>4394.59</v>
      </c>
      <c r="L763" s="35">
        <f t="shared" ca="1" si="122"/>
        <v>5785.9116666666705</v>
      </c>
      <c r="M763" s="35">
        <f t="shared" ca="1" si="123"/>
        <v>6452.5808333333352</v>
      </c>
      <c r="N763" s="35">
        <f t="shared" ca="1" si="124"/>
        <v>7119.25</v>
      </c>
      <c r="O763" s="35">
        <f t="shared" ca="1" si="125"/>
        <v>4423.5816666666706</v>
      </c>
      <c r="P763" s="35">
        <f t="shared" ca="1" si="126"/>
        <v>3727.9208333333354</v>
      </c>
      <c r="Q763" s="35">
        <f t="shared" ca="1" si="127"/>
        <v>3032.26</v>
      </c>
      <c r="R763" s="34" t="str">
        <f t="shared" ca="1" si="128"/>
        <v>卖</v>
      </c>
      <c r="S763" s="4" t="str">
        <f t="shared" ca="1" si="129"/>
        <v/>
      </c>
      <c r="T763" s="3">
        <f ca="1">IF(R762="买",E763/E762-1,0)-IF(S763=1,计算结果!B$17,0)</f>
        <v>0</v>
      </c>
      <c r="U763" s="2">
        <f t="shared" ca="1" si="130"/>
        <v>5.0481377432149559</v>
      </c>
      <c r="V763" s="3">
        <f ca="1">1-U763/MAX(U$2:U763)</f>
        <v>0.17060902759361907</v>
      </c>
      <c r="W763" s="35">
        <f t="shared" ca="1" si="131"/>
        <v>198.47833333332983</v>
      </c>
    </row>
    <row r="764" spans="1:23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6">
        <v>47275048960</v>
      </c>
      <c r="G764" s="3">
        <f t="shared" si="121"/>
        <v>1.1356408181633304E-2</v>
      </c>
      <c r="H764" s="3">
        <f>1-E764/MAX(E$2:E764)</f>
        <v>0.20462975566596331</v>
      </c>
      <c r="I764" s="35">
        <f ca="1">IF(ROW()&gt;计算结果!B$18+1,AVERAGE(OFFSET(C764,0,0,-计算结果!B$18,3)),AVERAGE(OFFSET(C764,0,0,-ROW(),3)))</f>
        <v>5082.1803030303054</v>
      </c>
      <c r="J764" s="35">
        <f ca="1">IF(ROW()&gt;计算结果!B$18+1,MAX(OFFSET(C764,0,0,-计算结果!B$18,1)),MAX(OFFSET(C764,0,0,-ROW(),1)))</f>
        <v>5756.92</v>
      </c>
      <c r="K764" s="35">
        <f ca="1">IF(ROW()&gt;计算结果!B$18+1,MIN(OFFSET(D764,0,0,-计算结果!B$18,1)),MIN(OFFSET(D764,0,0,-ROW(),1)))</f>
        <v>4394.59</v>
      </c>
      <c r="L764" s="35">
        <f t="shared" ca="1" si="122"/>
        <v>5769.7706060606106</v>
      </c>
      <c r="M764" s="35">
        <f t="shared" ca="1" si="123"/>
        <v>6444.5103030303053</v>
      </c>
      <c r="N764" s="35">
        <f t="shared" ca="1" si="124"/>
        <v>7119.25</v>
      </c>
      <c r="O764" s="35">
        <f t="shared" ca="1" si="125"/>
        <v>4407.4406060606107</v>
      </c>
      <c r="P764" s="35">
        <f t="shared" ca="1" si="126"/>
        <v>3719.8503030303054</v>
      </c>
      <c r="Q764" s="35">
        <f t="shared" ca="1" si="127"/>
        <v>3032.26</v>
      </c>
      <c r="R764" s="34" t="str">
        <f t="shared" ca="1" si="128"/>
        <v>卖</v>
      </c>
      <c r="S764" s="4" t="str">
        <f t="shared" ca="1" si="129"/>
        <v/>
      </c>
      <c r="T764" s="3">
        <f ca="1">IF(R763="买",E764/E763-1,0)-IF(S764=1,计算结果!B$17,0)</f>
        <v>0</v>
      </c>
      <c r="U764" s="2">
        <f t="shared" ca="1" si="130"/>
        <v>5.0481377432149559</v>
      </c>
      <c r="V764" s="3">
        <f ca="1">1-U764/MAX(U$2:U764)</f>
        <v>0.17060902759361907</v>
      </c>
      <c r="W764" s="35">
        <f t="shared" ca="1" si="131"/>
        <v>267.10939393938952</v>
      </c>
    </row>
    <row r="765" spans="1:23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6">
        <v>79684960256</v>
      </c>
      <c r="G765" s="3">
        <f t="shared" si="121"/>
        <v>2.4855868479318755E-2</v>
      </c>
      <c r="H765" s="3">
        <f>1-E765/MAX(E$2:E765)</f>
        <v>0.18486013748043284</v>
      </c>
      <c r="I765" s="35">
        <f ca="1">IF(ROW()&gt;计算结果!B$18+1,AVERAGE(OFFSET(C765,0,0,-计算结果!B$18,3)),AVERAGE(OFFSET(C765,0,0,-ROW(),3)))</f>
        <v>5074.4986363636381</v>
      </c>
      <c r="J765" s="35">
        <f ca="1">IF(ROW()&gt;计算结果!B$18+1,MAX(OFFSET(C765,0,0,-计算结果!B$18,1)),MAX(OFFSET(C765,0,0,-ROW(),1)))</f>
        <v>5756.92</v>
      </c>
      <c r="K765" s="35">
        <f ca="1">IF(ROW()&gt;计算结果!B$18+1,MIN(OFFSET(D765,0,0,-计算结果!B$18,1)),MIN(OFFSET(D765,0,0,-ROW(),1)))</f>
        <v>4394.59</v>
      </c>
      <c r="L765" s="35">
        <f t="shared" ca="1" si="122"/>
        <v>5754.407272727276</v>
      </c>
      <c r="M765" s="35">
        <f t="shared" ca="1" si="123"/>
        <v>6436.828636363638</v>
      </c>
      <c r="N765" s="35">
        <f t="shared" ca="1" si="124"/>
        <v>7119.25</v>
      </c>
      <c r="O765" s="35">
        <f t="shared" ca="1" si="125"/>
        <v>4392.0772727272761</v>
      </c>
      <c r="P765" s="35">
        <f t="shared" ca="1" si="126"/>
        <v>3712.1686363636381</v>
      </c>
      <c r="Q765" s="35">
        <f t="shared" ca="1" si="127"/>
        <v>3032.26</v>
      </c>
      <c r="R765" s="34" t="str">
        <f t="shared" ca="1" si="128"/>
        <v>卖</v>
      </c>
      <c r="S765" s="4" t="str">
        <f t="shared" ca="1" si="129"/>
        <v/>
      </c>
      <c r="T765" s="3">
        <f ca="1">IF(R764="买",E765/E764-1,0)-IF(S765=1,计算结果!B$17,0)</f>
        <v>0</v>
      </c>
      <c r="U765" s="2">
        <f t="shared" ca="1" si="130"/>
        <v>5.0481377432149559</v>
      </c>
      <c r="V765" s="3">
        <f ca="1">1-U765/MAX(U$2:U765)</f>
        <v>0.17060902759361907</v>
      </c>
      <c r="W765" s="35">
        <f t="shared" ca="1" si="131"/>
        <v>398.66272727272371</v>
      </c>
    </row>
    <row r="766" spans="1:23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6">
        <v>88557682688</v>
      </c>
      <c r="G766" s="3">
        <f t="shared" si="121"/>
        <v>-2.496274062044701E-2</v>
      </c>
      <c r="H766" s="3">
        <f>1-E766/MAX(E$2:E766)</f>
        <v>0.20520826243789558</v>
      </c>
      <c r="I766" s="35">
        <f ca="1">IF(ROW()&gt;计算结果!B$18+1,AVERAGE(OFFSET(C766,0,0,-计算结果!B$18,3)),AVERAGE(OFFSET(C766,0,0,-ROW(),3)))</f>
        <v>5063.8110606060627</v>
      </c>
      <c r="J766" s="35">
        <f ca="1">IF(ROW()&gt;计算结果!B$18+1,MAX(OFFSET(C766,0,0,-计算结果!B$18,1)),MAX(OFFSET(C766,0,0,-ROW(),1)))</f>
        <v>5756.92</v>
      </c>
      <c r="K766" s="35">
        <f ca="1">IF(ROW()&gt;计算结果!B$18+1,MIN(OFFSET(D766,0,0,-计算结果!B$18,1)),MIN(OFFSET(D766,0,0,-ROW(),1)))</f>
        <v>4394.59</v>
      </c>
      <c r="L766" s="35">
        <f t="shared" ca="1" si="122"/>
        <v>5733.0321212121253</v>
      </c>
      <c r="M766" s="35">
        <f t="shared" ca="1" si="123"/>
        <v>6426.1410606060635</v>
      </c>
      <c r="N766" s="35">
        <f t="shared" ca="1" si="124"/>
        <v>7119.25</v>
      </c>
      <c r="O766" s="35">
        <f t="shared" ca="1" si="125"/>
        <v>4370.7021212121253</v>
      </c>
      <c r="P766" s="35">
        <f t="shared" ca="1" si="126"/>
        <v>3701.4810606060628</v>
      </c>
      <c r="Q766" s="35">
        <f t="shared" ca="1" si="127"/>
        <v>3032.26</v>
      </c>
      <c r="R766" s="34" t="str">
        <f t="shared" ca="1" si="128"/>
        <v>卖</v>
      </c>
      <c r="S766" s="4" t="str">
        <f t="shared" ca="1" si="129"/>
        <v/>
      </c>
      <c r="T766" s="3">
        <f ca="1">IF(R765="买",E766/E765-1,0)-IF(S766=1,计算结果!B$17,0)</f>
        <v>0</v>
      </c>
      <c r="U766" s="2">
        <f t="shared" ca="1" si="130"/>
        <v>5.0481377432149559</v>
      </c>
      <c r="V766" s="3">
        <f ca="1">1-U766/MAX(U$2:U766)</f>
        <v>0.17060902759361907</v>
      </c>
      <c r="W766" s="35">
        <f t="shared" ca="1" si="131"/>
        <v>300.44787878787429</v>
      </c>
    </row>
    <row r="767" spans="1:23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6">
        <v>73479593984</v>
      </c>
      <c r="G767" s="3">
        <f t="shared" si="121"/>
        <v>-9.0834162893504988E-3</v>
      </c>
      <c r="H767" s="3">
        <f>1-E767/MAX(E$2:E767)</f>
        <v>0.21242768665350842</v>
      </c>
      <c r="I767" s="35">
        <f ca="1">IF(ROW()&gt;计算结果!B$18+1,AVERAGE(OFFSET(C767,0,0,-计算结果!B$18,3)),AVERAGE(OFFSET(C767,0,0,-ROW(),3)))</f>
        <v>5050.1519696969708</v>
      </c>
      <c r="J767" s="35">
        <f ca="1">IF(ROW()&gt;计算结果!B$18+1,MAX(OFFSET(C767,0,0,-计算结果!B$18,1)),MAX(OFFSET(C767,0,0,-ROW(),1)))</f>
        <v>5756.92</v>
      </c>
      <c r="K767" s="35">
        <f ca="1">IF(ROW()&gt;计算结果!B$18+1,MIN(OFFSET(D767,0,0,-计算结果!B$18,1)),MIN(OFFSET(D767,0,0,-ROW(),1)))</f>
        <v>4394.59</v>
      </c>
      <c r="L767" s="35">
        <f t="shared" ca="1" si="122"/>
        <v>5705.7139393939415</v>
      </c>
      <c r="M767" s="35">
        <f t="shared" ca="1" si="123"/>
        <v>6412.4819696969716</v>
      </c>
      <c r="N767" s="35">
        <f t="shared" ca="1" si="124"/>
        <v>7119.25</v>
      </c>
      <c r="O767" s="35">
        <f t="shared" ca="1" si="125"/>
        <v>4343.3839393939415</v>
      </c>
      <c r="P767" s="35">
        <f t="shared" ca="1" si="126"/>
        <v>3687.8219696969709</v>
      </c>
      <c r="Q767" s="35">
        <f t="shared" ca="1" si="127"/>
        <v>3032.26</v>
      </c>
      <c r="R767" s="34" t="str">
        <f t="shared" ca="1" si="128"/>
        <v>卖</v>
      </c>
      <c r="S767" s="4" t="str">
        <f t="shared" ca="1" si="129"/>
        <v/>
      </c>
      <c r="T767" s="3">
        <f ca="1">IF(R766="买",E767/E766-1,0)-IF(S767=1,计算结果!B$17,0)</f>
        <v>0</v>
      </c>
      <c r="U767" s="2">
        <f t="shared" ca="1" si="130"/>
        <v>5.0481377432149559</v>
      </c>
      <c r="V767" s="3">
        <f ca="1">1-U767/MAX(U$2:U767)</f>
        <v>0.17060902759361907</v>
      </c>
      <c r="W767" s="35">
        <f t="shared" ca="1" si="131"/>
        <v>285.33606060605871</v>
      </c>
    </row>
    <row r="768" spans="1:23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6">
        <v>85710626816</v>
      </c>
      <c r="G768" s="3">
        <f t="shared" si="121"/>
        <v>1.2165350248016571E-2</v>
      </c>
      <c r="H768" s="3">
        <f>1-E768/MAX(E$2:E768)</f>
        <v>0.20284659361600765</v>
      </c>
      <c r="I768" s="35">
        <f ca="1">IF(ROW()&gt;计算结果!B$18+1,AVERAGE(OFFSET(C768,0,0,-计算结果!B$18,3)),AVERAGE(OFFSET(C768,0,0,-ROW(),3)))</f>
        <v>5037.2073484848497</v>
      </c>
      <c r="J768" s="35">
        <f ca="1">IF(ROW()&gt;计算结果!B$18+1,MAX(OFFSET(C768,0,0,-计算结果!B$18,1)),MAX(OFFSET(C768,0,0,-ROW(),1)))</f>
        <v>5756.92</v>
      </c>
      <c r="K768" s="35">
        <f ca="1">IF(ROW()&gt;计算结果!B$18+1,MIN(OFFSET(D768,0,0,-计算结果!B$18,1)),MIN(OFFSET(D768,0,0,-ROW(),1)))</f>
        <v>4394.59</v>
      </c>
      <c r="L768" s="35">
        <f t="shared" ca="1" si="122"/>
        <v>5679.8246969696993</v>
      </c>
      <c r="M768" s="35">
        <f t="shared" ca="1" si="123"/>
        <v>6399.5373484848496</v>
      </c>
      <c r="N768" s="35">
        <f t="shared" ca="1" si="124"/>
        <v>7119.25</v>
      </c>
      <c r="O768" s="35">
        <f t="shared" ca="1" si="125"/>
        <v>4317.4946969696994</v>
      </c>
      <c r="P768" s="35">
        <f t="shared" ca="1" si="126"/>
        <v>3674.8773484848498</v>
      </c>
      <c r="Q768" s="35">
        <f t="shared" ca="1" si="127"/>
        <v>3032.26</v>
      </c>
      <c r="R768" s="34" t="str">
        <f t="shared" ca="1" si="128"/>
        <v>卖</v>
      </c>
      <c r="S768" s="4" t="str">
        <f t="shared" ca="1" si="129"/>
        <v/>
      </c>
      <c r="T768" s="3">
        <f ca="1">IF(R767="买",E768/E767-1,0)-IF(S768=1,计算结果!B$17,0)</f>
        <v>0</v>
      </c>
      <c r="U768" s="2">
        <f t="shared" ca="1" si="130"/>
        <v>5.0481377432149559</v>
      </c>
      <c r="V768" s="3">
        <f ca="1">1-U768/MAX(U$2:U768)</f>
        <v>0.17060902759361907</v>
      </c>
      <c r="W768" s="35">
        <f t="shared" ca="1" si="131"/>
        <v>367.53530303030038</v>
      </c>
    </row>
    <row r="769" spans="1:23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6">
        <v>60552445952</v>
      </c>
      <c r="G769" s="3">
        <f t="shared" si="121"/>
        <v>-1.3519657291415466E-2</v>
      </c>
      <c r="H769" s="3">
        <f>1-E769/MAX(E$2:E769)</f>
        <v>0.21362383447900368</v>
      </c>
      <c r="I769" s="35">
        <f ca="1">IF(ROW()&gt;计算结果!B$18+1,AVERAGE(OFFSET(C769,0,0,-计算结果!B$18,3)),AVERAGE(OFFSET(C769,0,0,-ROW(),3)))</f>
        <v>5021.4251515151518</v>
      </c>
      <c r="J769" s="35">
        <f ca="1">IF(ROW()&gt;计算结果!B$18+1,MAX(OFFSET(C769,0,0,-计算结果!B$18,1)),MAX(OFFSET(C769,0,0,-ROW(),1)))</f>
        <v>5756.92</v>
      </c>
      <c r="K769" s="35">
        <f ca="1">IF(ROW()&gt;计算结果!B$18+1,MIN(OFFSET(D769,0,0,-计算结果!B$18,1)),MIN(OFFSET(D769,0,0,-ROW(),1)))</f>
        <v>4394.59</v>
      </c>
      <c r="L769" s="35">
        <f t="shared" ca="1" si="122"/>
        <v>5648.2603030303035</v>
      </c>
      <c r="M769" s="35">
        <f t="shared" ca="1" si="123"/>
        <v>6383.7551515151517</v>
      </c>
      <c r="N769" s="35">
        <f t="shared" ca="1" si="124"/>
        <v>7119.25</v>
      </c>
      <c r="O769" s="35">
        <f t="shared" ca="1" si="125"/>
        <v>4285.9303030303035</v>
      </c>
      <c r="P769" s="35">
        <f t="shared" ca="1" si="126"/>
        <v>3659.0951515151519</v>
      </c>
      <c r="Q769" s="35">
        <f t="shared" ca="1" si="127"/>
        <v>3032.26</v>
      </c>
      <c r="R769" s="34" t="str">
        <f t="shared" ca="1" si="128"/>
        <v>卖</v>
      </c>
      <c r="S769" s="4" t="str">
        <f t="shared" ca="1" si="129"/>
        <v/>
      </c>
      <c r="T769" s="3">
        <f ca="1">IF(R768="买",E769/E768-1,0)-IF(S769=1,计算结果!B$17,0)</f>
        <v>0</v>
      </c>
      <c r="U769" s="2">
        <f t="shared" ca="1" si="130"/>
        <v>5.0481377432149559</v>
      </c>
      <c r="V769" s="3">
        <f ca="1">1-U769/MAX(U$2:U769)</f>
        <v>0.17060902759361907</v>
      </c>
      <c r="W769" s="35">
        <f t="shared" ca="1" si="131"/>
        <v>335.75969696969605</v>
      </c>
    </row>
    <row r="770" spans="1:23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6">
        <v>61147377664</v>
      </c>
      <c r="G770" s="3">
        <f t="shared" si="121"/>
        <v>-4.1132139974771054E-2</v>
      </c>
      <c r="H770" s="3">
        <f>1-E770/MAX(E$2:E770)</f>
        <v>0.24596916899203702</v>
      </c>
      <c r="I770" s="35">
        <f ca="1">IF(ROW()&gt;计算结果!B$18+1,AVERAGE(OFFSET(C770,0,0,-计算结果!B$18,3)),AVERAGE(OFFSET(C770,0,0,-ROW(),3)))</f>
        <v>5001.5223484848493</v>
      </c>
      <c r="J770" s="35">
        <f ca="1">IF(ROW()&gt;计算结果!B$18+1,MAX(OFFSET(C770,0,0,-计算结果!B$18,1)),MAX(OFFSET(C770,0,0,-ROW(),1)))</f>
        <v>5756.92</v>
      </c>
      <c r="K770" s="35">
        <f ca="1">IF(ROW()&gt;计算结果!B$18+1,MIN(OFFSET(D770,0,0,-计算结果!B$18,1)),MIN(OFFSET(D770,0,0,-ROW(),1)))</f>
        <v>4394.59</v>
      </c>
      <c r="L770" s="35">
        <f t="shared" ca="1" si="122"/>
        <v>5608.4546969696985</v>
      </c>
      <c r="M770" s="35">
        <f t="shared" ca="1" si="123"/>
        <v>6363.8523484848483</v>
      </c>
      <c r="N770" s="35">
        <f t="shared" ca="1" si="124"/>
        <v>7119.25</v>
      </c>
      <c r="O770" s="35">
        <f t="shared" ca="1" si="125"/>
        <v>4246.1246969696986</v>
      </c>
      <c r="P770" s="35">
        <f t="shared" ca="1" si="126"/>
        <v>3639.1923484848494</v>
      </c>
      <c r="Q770" s="35">
        <f t="shared" ca="1" si="127"/>
        <v>3032.26</v>
      </c>
      <c r="R770" s="34" t="str">
        <f t="shared" ca="1" si="128"/>
        <v>卖</v>
      </c>
      <c r="S770" s="4" t="str">
        <f t="shared" ca="1" si="129"/>
        <v/>
      </c>
      <c r="T770" s="3">
        <f ca="1">IF(R769="买",E770/E769-1,0)-IF(S770=1,计算结果!B$17,0)</f>
        <v>0</v>
      </c>
      <c r="U770" s="2">
        <f t="shared" ca="1" si="130"/>
        <v>5.0481377432149559</v>
      </c>
      <c r="V770" s="3">
        <f ca="1">1-U770/MAX(U$2:U770)</f>
        <v>0.17060902759361907</v>
      </c>
      <c r="W770" s="35">
        <f t="shared" ca="1" si="131"/>
        <v>185.46530303030158</v>
      </c>
    </row>
    <row r="771" spans="1:23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6">
        <v>52344307712</v>
      </c>
      <c r="G771" s="3">
        <f t="shared" ref="G771:G834" si="132">E771/E770-1</f>
        <v>2.1640088546097669E-3</v>
      </c>
      <c r="H771" s="3">
        <f>1-E771/MAX(E$2:E771)</f>
        <v>0.24433743959708698</v>
      </c>
      <c r="I771" s="35">
        <f ca="1">IF(ROW()&gt;计算结果!B$18+1,AVERAGE(OFFSET(C771,0,0,-计算结果!B$18,3)),AVERAGE(OFFSET(C771,0,0,-ROW(),3)))</f>
        <v>4979.7349242424261</v>
      </c>
      <c r="J771" s="35">
        <f ca="1">IF(ROW()&gt;计算结果!B$18+1,MAX(OFFSET(C771,0,0,-计算结果!B$18,1)),MAX(OFFSET(C771,0,0,-ROW(),1)))</f>
        <v>5756.92</v>
      </c>
      <c r="K771" s="35">
        <f ca="1">IF(ROW()&gt;计算结果!B$18+1,MIN(OFFSET(D771,0,0,-计算结果!B$18,1)),MIN(OFFSET(D771,0,0,-ROW(),1)))</f>
        <v>4315.18</v>
      </c>
      <c r="L771" s="35">
        <f t="shared" ref="L771:L834" ca="1" si="133">I771+I771-K771</f>
        <v>5644.289848484852</v>
      </c>
      <c r="M771" s="35">
        <f t="shared" ref="M771:M834" ca="1" si="134">I771+J771-K771</f>
        <v>6421.4749242424259</v>
      </c>
      <c r="N771" s="35">
        <f t="shared" ref="N771:N834" ca="1" si="135">2*J771-K771</f>
        <v>7198.66</v>
      </c>
      <c r="O771" s="35">
        <f t="shared" ref="O771:O834" ca="1" si="136">I771-(J771-I771)</f>
        <v>4202.5498484848522</v>
      </c>
      <c r="P771" s="35">
        <f t="shared" ref="P771:P834" ca="1" si="137">I771-(J771-K771)</f>
        <v>3537.9949242424264</v>
      </c>
      <c r="Q771" s="35">
        <f t="shared" ref="Q771:Q834" ca="1" si="138">2*K771-J771</f>
        <v>2873.4400000000005</v>
      </c>
      <c r="R771" s="34" t="str">
        <f t="shared" ca="1" si="128"/>
        <v>卖</v>
      </c>
      <c r="S771" s="4" t="str">
        <f t="shared" ca="1" si="129"/>
        <v/>
      </c>
      <c r="T771" s="3">
        <f ca="1">IF(R770="买",E771/E770-1,0)-IF(S771=1,计算结果!B$17,0)</f>
        <v>0</v>
      </c>
      <c r="U771" s="2">
        <f t="shared" ca="1" si="130"/>
        <v>5.0481377432149559</v>
      </c>
      <c r="V771" s="3">
        <f ca="1">1-U771/MAX(U$2:U771)</f>
        <v>0.17060902759361907</v>
      </c>
      <c r="W771" s="35">
        <f t="shared" ca="1" si="131"/>
        <v>238.6301515151481</v>
      </c>
    </row>
    <row r="772" spans="1:23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6">
        <v>55702634496</v>
      </c>
      <c r="G772" s="3">
        <f t="shared" si="132"/>
        <v>-2.9616002954169995E-2</v>
      </c>
      <c r="H772" s="3">
        <f>1-E772/MAX(E$2:E772)</f>
        <v>0.26671714421833526</v>
      </c>
      <c r="I772" s="35">
        <f ca="1">IF(ROW()&gt;计算结果!B$18+1,AVERAGE(OFFSET(C772,0,0,-计算结果!B$18,3)),AVERAGE(OFFSET(C772,0,0,-ROW(),3)))</f>
        <v>4957.0886363636382</v>
      </c>
      <c r="J772" s="35">
        <f ca="1">IF(ROW()&gt;计算结果!B$18+1,MAX(OFFSET(C772,0,0,-计算结果!B$18,1)),MAX(OFFSET(C772,0,0,-ROW(),1)))</f>
        <v>5756.92</v>
      </c>
      <c r="K772" s="35">
        <f ca="1">IF(ROW()&gt;计算结果!B$18+1,MIN(OFFSET(D772,0,0,-计算结果!B$18,1)),MIN(OFFSET(D772,0,0,-ROW(),1)))</f>
        <v>4308.3500000000004</v>
      </c>
      <c r="L772" s="35">
        <f t="shared" ca="1" si="133"/>
        <v>5605.8272727272761</v>
      </c>
      <c r="M772" s="35">
        <f t="shared" ca="1" si="134"/>
        <v>6405.6586363636379</v>
      </c>
      <c r="N772" s="35">
        <f t="shared" ca="1" si="135"/>
        <v>7205.49</v>
      </c>
      <c r="O772" s="35">
        <f t="shared" ca="1" si="136"/>
        <v>4157.2572727272764</v>
      </c>
      <c r="P772" s="35">
        <f t="shared" ca="1" si="137"/>
        <v>3508.5186363636385</v>
      </c>
      <c r="Q772" s="35">
        <f t="shared" ca="1" si="138"/>
        <v>2859.7800000000007</v>
      </c>
      <c r="R772" s="34" t="str">
        <f t="shared" ref="R772:R835" ca="1" si="139">IF(OR(AND(E772&lt;N772,E772&gt;I772),E772&lt;Q772),"买","卖")</f>
        <v>卖</v>
      </c>
      <c r="S772" s="4" t="str">
        <f t="shared" ref="S772:S835" ca="1" si="140">IF(R771&lt;&gt;R772,1,"")</f>
        <v/>
      </c>
      <c r="T772" s="3">
        <f ca="1">IF(R771="买",E772/E771-1,0)-IF(S772=1,计算结果!B$17,0)</f>
        <v>0</v>
      </c>
      <c r="U772" s="2">
        <f t="shared" ref="U772:U835" ca="1" si="141">IFERROR(U771*(1+T772),U771)</f>
        <v>5.0481377432149559</v>
      </c>
      <c r="V772" s="3">
        <f ca="1">1-U772/MAX(U$2:U772)</f>
        <v>0.17060902759361907</v>
      </c>
      <c r="W772" s="35">
        <f t="shared" ref="W772:W835" ca="1" si="142">E772-O772</f>
        <v>152.39272727272328</v>
      </c>
    </row>
    <row r="773" spans="1:23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6">
        <v>65769467904</v>
      </c>
      <c r="G773" s="3">
        <f t="shared" si="132"/>
        <v>-2.5684220296311677E-2</v>
      </c>
      <c r="H773" s="3">
        <f>1-E773/MAX(E$2:E773)</f>
        <v>0.2855509426257401</v>
      </c>
      <c r="I773" s="35">
        <f ca="1">IF(ROW()&gt;计算结果!B$18+1,AVERAGE(OFFSET(C773,0,0,-计算结果!B$18,3)),AVERAGE(OFFSET(C773,0,0,-ROW(),3)))</f>
        <v>4928.3871212121212</v>
      </c>
      <c r="J773" s="35">
        <f ca="1">IF(ROW()&gt;计算结果!B$18+1,MAX(OFFSET(C773,0,0,-计算结果!B$18,1)),MAX(OFFSET(C773,0,0,-ROW(),1)))</f>
        <v>5756.92</v>
      </c>
      <c r="K773" s="35">
        <f ca="1">IF(ROW()&gt;计算结果!B$18+1,MIN(OFFSET(D773,0,0,-计算结果!B$18,1)),MIN(OFFSET(D773,0,0,-ROW(),1)))</f>
        <v>4121.2700000000004</v>
      </c>
      <c r="L773" s="35">
        <f t="shared" ca="1" si="133"/>
        <v>5735.504242424242</v>
      </c>
      <c r="M773" s="35">
        <f t="shared" ca="1" si="134"/>
        <v>6564.0371212121208</v>
      </c>
      <c r="N773" s="35">
        <f t="shared" ca="1" si="135"/>
        <v>7392.57</v>
      </c>
      <c r="O773" s="35">
        <f t="shared" ca="1" si="136"/>
        <v>4099.8542424242423</v>
      </c>
      <c r="P773" s="35">
        <f t="shared" ca="1" si="137"/>
        <v>3292.7371212121216</v>
      </c>
      <c r="Q773" s="35">
        <f t="shared" ca="1" si="138"/>
        <v>2485.6200000000008</v>
      </c>
      <c r="R773" s="34" t="str">
        <f t="shared" ca="1" si="139"/>
        <v>卖</v>
      </c>
      <c r="S773" s="4" t="str">
        <f t="shared" ca="1" si="140"/>
        <v/>
      </c>
      <c r="T773" s="3">
        <f ca="1">IF(R772="买",E773/E772-1,0)-IF(S773=1,计算结果!B$17,0)</f>
        <v>0</v>
      </c>
      <c r="U773" s="2">
        <f t="shared" ca="1" si="141"/>
        <v>5.0481377432149559</v>
      </c>
      <c r="V773" s="3">
        <f ca="1">1-U773/MAX(U$2:U773)</f>
        <v>0.17060902759361907</v>
      </c>
      <c r="W773" s="35">
        <f t="shared" ca="1" si="142"/>
        <v>99.105757575757707</v>
      </c>
    </row>
    <row r="774" spans="1:23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6">
        <v>45564248064</v>
      </c>
      <c r="G774" s="3">
        <f t="shared" si="132"/>
        <v>-9.7857564730314817E-3</v>
      </c>
      <c r="H774" s="3">
        <f>1-E774/MAX(E$2:E774)</f>
        <v>0.29254236711359149</v>
      </c>
      <c r="I774" s="35">
        <f ca="1">IF(ROW()&gt;计算结果!B$18+1,AVERAGE(OFFSET(C774,0,0,-计算结果!B$18,3)),AVERAGE(OFFSET(C774,0,0,-ROW(),3)))</f>
        <v>4897.1888636363637</v>
      </c>
      <c r="J774" s="35">
        <f ca="1">IF(ROW()&gt;计算结果!B$18+1,MAX(OFFSET(C774,0,0,-计算结果!B$18,1)),MAX(OFFSET(C774,0,0,-ROW(),1)))</f>
        <v>5756.92</v>
      </c>
      <c r="K774" s="35">
        <f ca="1">IF(ROW()&gt;计算结果!B$18+1,MIN(OFFSET(D774,0,0,-计算结果!B$18,1)),MIN(OFFSET(D774,0,0,-ROW(),1)))</f>
        <v>4092.79</v>
      </c>
      <c r="L774" s="35">
        <f t="shared" ca="1" si="133"/>
        <v>5701.5877272727275</v>
      </c>
      <c r="M774" s="35">
        <f t="shared" ca="1" si="134"/>
        <v>6561.3188636363639</v>
      </c>
      <c r="N774" s="35">
        <f t="shared" ca="1" si="135"/>
        <v>7421.05</v>
      </c>
      <c r="O774" s="35">
        <f t="shared" ca="1" si="136"/>
        <v>4037.4577272727274</v>
      </c>
      <c r="P774" s="35">
        <f t="shared" ca="1" si="137"/>
        <v>3233.0588636363636</v>
      </c>
      <c r="Q774" s="35">
        <f t="shared" ca="1" si="138"/>
        <v>2428.66</v>
      </c>
      <c r="R774" s="34" t="str">
        <f t="shared" ca="1" si="139"/>
        <v>卖</v>
      </c>
      <c r="S774" s="4" t="str">
        <f t="shared" ca="1" si="140"/>
        <v/>
      </c>
      <c r="T774" s="3">
        <f ca="1">IF(R773="买",E774/E773-1,0)-IF(S774=1,计算结果!B$17,0)</f>
        <v>0</v>
      </c>
      <c r="U774" s="2">
        <f t="shared" ca="1" si="141"/>
        <v>5.0481377432149559</v>
      </c>
      <c r="V774" s="3">
        <f ca="1">1-U774/MAX(U$2:U774)</f>
        <v>0.17060902759361907</v>
      </c>
      <c r="W774" s="35">
        <f t="shared" ca="1" si="142"/>
        <v>120.41227272727247</v>
      </c>
    </row>
    <row r="775" spans="1:23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6">
        <v>52376088576</v>
      </c>
      <c r="G775" s="3">
        <f t="shared" si="132"/>
        <v>-4.6319389495101948E-2</v>
      </c>
      <c r="H775" s="3">
        <f>1-E775/MAX(E$2:E775)</f>
        <v>0.32531137276253996</v>
      </c>
      <c r="I775" s="35">
        <f ca="1">IF(ROW()&gt;计算结果!B$18+1,AVERAGE(OFFSET(C775,0,0,-计算结果!B$18,3)),AVERAGE(OFFSET(C775,0,0,-ROW(),3)))</f>
        <v>4862.4809090909102</v>
      </c>
      <c r="J775" s="35">
        <f ca="1">IF(ROW()&gt;计算结果!B$18+1,MAX(OFFSET(C775,0,0,-计算结果!B$18,1)),MAX(OFFSET(C775,0,0,-ROW(),1)))</f>
        <v>5756.92</v>
      </c>
      <c r="K775" s="35">
        <f ca="1">IF(ROW()&gt;计算结果!B$18+1,MIN(OFFSET(D775,0,0,-计算结果!B$18,1)),MIN(OFFSET(D775,0,0,-ROW(),1)))</f>
        <v>3958.29</v>
      </c>
      <c r="L775" s="35">
        <f t="shared" ca="1" si="133"/>
        <v>5766.6718181818205</v>
      </c>
      <c r="M775" s="35">
        <f t="shared" ca="1" si="134"/>
        <v>6661.1109090909094</v>
      </c>
      <c r="N775" s="35">
        <f t="shared" ca="1" si="135"/>
        <v>7555.55</v>
      </c>
      <c r="O775" s="35">
        <f t="shared" ca="1" si="136"/>
        <v>3968.0418181818204</v>
      </c>
      <c r="P775" s="35">
        <f t="shared" ca="1" si="137"/>
        <v>3063.8509090909101</v>
      </c>
      <c r="Q775" s="35">
        <f t="shared" ca="1" si="138"/>
        <v>2159.66</v>
      </c>
      <c r="R775" s="34" t="str">
        <f t="shared" ca="1" si="139"/>
        <v>卖</v>
      </c>
      <c r="S775" s="4" t="str">
        <f t="shared" ca="1" si="140"/>
        <v/>
      </c>
      <c r="T775" s="3">
        <f ca="1">IF(R774="买",E775/E774-1,0)-IF(S775=1,计算结果!B$17,0)</f>
        <v>0</v>
      </c>
      <c r="U775" s="2">
        <f t="shared" ca="1" si="141"/>
        <v>5.0481377432149559</v>
      </c>
      <c r="V775" s="3">
        <f ca="1">1-U775/MAX(U$2:U775)</f>
        <v>0.17060902759361907</v>
      </c>
      <c r="W775" s="35">
        <f t="shared" ca="1" si="142"/>
        <v>-2.7618181818202174</v>
      </c>
    </row>
    <row r="776" spans="1:23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6">
        <v>58459480064</v>
      </c>
      <c r="G776" s="3">
        <f t="shared" si="132"/>
        <v>-5.0773211475608426E-2</v>
      </c>
      <c r="H776" s="3">
        <f>1-E776/MAX(E$2:E776)</f>
        <v>0.35956748111345538</v>
      </c>
      <c r="I776" s="35">
        <f ca="1">IF(ROW()&gt;计算结果!B$18+1,AVERAGE(OFFSET(C776,0,0,-计算结果!B$18,3)),AVERAGE(OFFSET(C776,0,0,-ROW(),3)))</f>
        <v>4822.6514393939397</v>
      </c>
      <c r="J776" s="35">
        <f ca="1">IF(ROW()&gt;计算结果!B$18+1,MAX(OFFSET(C776,0,0,-计算结果!B$18,1)),MAX(OFFSET(C776,0,0,-ROW(),1)))</f>
        <v>5756.92</v>
      </c>
      <c r="K776" s="35">
        <f ca="1">IF(ROW()&gt;计算结果!B$18+1,MIN(OFFSET(D776,0,0,-计算结果!B$18,1)),MIN(OFFSET(D776,0,0,-ROW(),1)))</f>
        <v>3700.35</v>
      </c>
      <c r="L776" s="35">
        <f t="shared" ca="1" si="133"/>
        <v>5944.9528787878789</v>
      </c>
      <c r="M776" s="35">
        <f t="shared" ca="1" si="134"/>
        <v>6879.2214393939394</v>
      </c>
      <c r="N776" s="35">
        <f t="shared" ca="1" si="135"/>
        <v>7813.49</v>
      </c>
      <c r="O776" s="35">
        <f t="shared" ca="1" si="136"/>
        <v>3888.3828787878792</v>
      </c>
      <c r="P776" s="35">
        <f t="shared" ca="1" si="137"/>
        <v>2766.0814393939395</v>
      </c>
      <c r="Q776" s="35">
        <f t="shared" ca="1" si="138"/>
        <v>1643.7799999999997</v>
      </c>
      <c r="R776" s="34" t="str">
        <f t="shared" ca="1" si="139"/>
        <v>卖</v>
      </c>
      <c r="S776" s="4" t="str">
        <f t="shared" ca="1" si="140"/>
        <v/>
      </c>
      <c r="T776" s="3">
        <f ca="1">IF(R775="买",E776/E775-1,0)-IF(S776=1,计算结果!B$17,0)</f>
        <v>0</v>
      </c>
      <c r="U776" s="2">
        <f t="shared" ca="1" si="141"/>
        <v>5.0481377432149559</v>
      </c>
      <c r="V776" s="3">
        <f ca="1">1-U776/MAX(U$2:U776)</f>
        <v>0.17060902759361907</v>
      </c>
      <c r="W776" s="35">
        <f t="shared" ca="1" si="142"/>
        <v>-124.43287878787942</v>
      </c>
    </row>
    <row r="777" spans="1:23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6">
        <v>68823711744</v>
      </c>
      <c r="G777" s="3">
        <f t="shared" si="132"/>
        <v>3.3185881852840771E-2</v>
      </c>
      <c r="H777" s="3">
        <f>1-E777/MAX(E$2:E777)</f>
        <v>0.33831416320696928</v>
      </c>
      <c r="I777" s="35">
        <f ca="1">IF(ROW()&gt;计算结果!B$18+1,AVERAGE(OFFSET(C777,0,0,-计算结果!B$18,3)),AVERAGE(OFFSET(C777,0,0,-ROW(),3)))</f>
        <v>4782.0243181818178</v>
      </c>
      <c r="J777" s="35">
        <f ca="1">IF(ROW()&gt;计算结果!B$18+1,MAX(OFFSET(C777,0,0,-计算结果!B$18,1)),MAX(OFFSET(C777,0,0,-ROW(),1)))</f>
        <v>5756.92</v>
      </c>
      <c r="K777" s="35">
        <f ca="1">IF(ROW()&gt;计算结果!B$18+1,MIN(OFFSET(D777,0,0,-计算结果!B$18,1)),MIN(OFFSET(D777,0,0,-ROW(),1)))</f>
        <v>3700.35</v>
      </c>
      <c r="L777" s="35">
        <f t="shared" ca="1" si="133"/>
        <v>5863.6986363636352</v>
      </c>
      <c r="M777" s="35">
        <f t="shared" ca="1" si="134"/>
        <v>6838.5943181818166</v>
      </c>
      <c r="N777" s="35">
        <f t="shared" ca="1" si="135"/>
        <v>7813.49</v>
      </c>
      <c r="O777" s="35">
        <f t="shared" ca="1" si="136"/>
        <v>3807.1286363636355</v>
      </c>
      <c r="P777" s="35">
        <f t="shared" ca="1" si="137"/>
        <v>2725.4543181818176</v>
      </c>
      <c r="Q777" s="35">
        <f t="shared" ca="1" si="138"/>
        <v>1643.7799999999997</v>
      </c>
      <c r="R777" s="34" t="str">
        <f t="shared" ca="1" si="139"/>
        <v>卖</v>
      </c>
      <c r="S777" s="4" t="str">
        <f t="shared" ca="1" si="140"/>
        <v/>
      </c>
      <c r="T777" s="3">
        <f ca="1">IF(R776="买",E777/E776-1,0)-IF(S777=1,计算结果!B$17,0)</f>
        <v>0</v>
      </c>
      <c r="U777" s="2">
        <f t="shared" ca="1" si="141"/>
        <v>5.0481377432149559</v>
      </c>
      <c r="V777" s="3">
        <f ca="1">1-U777/MAX(U$2:U777)</f>
        <v>0.17060902759361907</v>
      </c>
      <c r="W777" s="35">
        <f t="shared" ca="1" si="142"/>
        <v>81.731363636364676</v>
      </c>
    </row>
    <row r="778" spans="1:23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6">
        <v>82432598016</v>
      </c>
      <c r="G778" s="3">
        <f t="shared" si="132"/>
        <v>2.9049644368786653E-2</v>
      </c>
      <c r="H778" s="3">
        <f>1-E778/MAX(E$2:E778)</f>
        <v>0.31909242496426871</v>
      </c>
      <c r="I778" s="35">
        <f ca="1">IF(ROW()&gt;计算结果!B$18+1,AVERAGE(OFFSET(C778,0,0,-计算结果!B$18,3)),AVERAGE(OFFSET(C778,0,0,-ROW(),3)))</f>
        <v>4741.669772727274</v>
      </c>
      <c r="J778" s="35">
        <f ca="1">IF(ROW()&gt;计算结果!B$18+1,MAX(OFFSET(C778,0,0,-计算结果!B$18,1)),MAX(OFFSET(C778,0,0,-ROW(),1)))</f>
        <v>5756.92</v>
      </c>
      <c r="K778" s="35">
        <f ca="1">IF(ROW()&gt;计算结果!B$18+1,MIN(OFFSET(D778,0,0,-计算结果!B$18,1)),MIN(OFFSET(D778,0,0,-ROW(),1)))</f>
        <v>3658.04</v>
      </c>
      <c r="L778" s="35">
        <f t="shared" ca="1" si="133"/>
        <v>5825.299545454548</v>
      </c>
      <c r="M778" s="35">
        <f t="shared" ca="1" si="134"/>
        <v>6840.549772727275</v>
      </c>
      <c r="N778" s="35">
        <f t="shared" ca="1" si="135"/>
        <v>7855.8</v>
      </c>
      <c r="O778" s="35">
        <f t="shared" ca="1" si="136"/>
        <v>3726.4195454545479</v>
      </c>
      <c r="P778" s="35">
        <f t="shared" ca="1" si="137"/>
        <v>2642.7897727272739</v>
      </c>
      <c r="Q778" s="35">
        <f t="shared" ca="1" si="138"/>
        <v>1559.1599999999999</v>
      </c>
      <c r="R778" s="34" t="str">
        <f t="shared" ca="1" si="139"/>
        <v>卖</v>
      </c>
      <c r="S778" s="4" t="str">
        <f t="shared" ca="1" si="140"/>
        <v/>
      </c>
      <c r="T778" s="3">
        <f ca="1">IF(R777="买",E778/E777-1,0)-IF(S778=1,计算结果!B$17,0)</f>
        <v>0</v>
      </c>
      <c r="U778" s="2">
        <f t="shared" ca="1" si="141"/>
        <v>5.0481377432149559</v>
      </c>
      <c r="V778" s="3">
        <f ca="1">1-U778/MAX(U$2:U778)</f>
        <v>0.17060902759361907</v>
      </c>
      <c r="W778" s="35">
        <f t="shared" ca="1" si="142"/>
        <v>275.41045454545201</v>
      </c>
    </row>
    <row r="779" spans="1:23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6">
        <v>74985406464</v>
      </c>
      <c r="G779" s="3">
        <f t="shared" si="132"/>
        <v>8.995884382894781E-3</v>
      </c>
      <c r="H779" s="3">
        <f>1-E779/MAX(E$2:E779)</f>
        <v>0.31296705914380996</v>
      </c>
      <c r="I779" s="35">
        <f ca="1">IF(ROW()&gt;计算结果!B$18+1,AVERAGE(OFFSET(C779,0,0,-计算结果!B$18,3)),AVERAGE(OFFSET(C779,0,0,-ROW(),3)))</f>
        <v>4703.1242424242419</v>
      </c>
      <c r="J779" s="35">
        <f ca="1">IF(ROW()&gt;计算结果!B$18+1,MAX(OFFSET(C779,0,0,-计算结果!B$18,1)),MAX(OFFSET(C779,0,0,-ROW(),1)))</f>
        <v>5754.11</v>
      </c>
      <c r="K779" s="35">
        <f ca="1">IF(ROW()&gt;计算结果!B$18+1,MIN(OFFSET(D779,0,0,-计算结果!B$18,1)),MIN(OFFSET(D779,0,0,-ROW(),1)))</f>
        <v>3658.04</v>
      </c>
      <c r="L779" s="35">
        <f t="shared" ca="1" si="133"/>
        <v>5748.2084848484837</v>
      </c>
      <c r="M779" s="35">
        <f t="shared" ca="1" si="134"/>
        <v>6799.1942424242416</v>
      </c>
      <c r="N779" s="35">
        <f t="shared" ca="1" si="135"/>
        <v>7850.1799999999994</v>
      </c>
      <c r="O779" s="35">
        <f t="shared" ca="1" si="136"/>
        <v>3652.138484848484</v>
      </c>
      <c r="P779" s="35">
        <f t="shared" ca="1" si="137"/>
        <v>2607.0542424242421</v>
      </c>
      <c r="Q779" s="35">
        <f t="shared" ca="1" si="138"/>
        <v>1561.9700000000003</v>
      </c>
      <c r="R779" s="34" t="str">
        <f t="shared" ca="1" si="139"/>
        <v>卖</v>
      </c>
      <c r="S779" s="4" t="str">
        <f t="shared" ca="1" si="140"/>
        <v/>
      </c>
      <c r="T779" s="3">
        <f ca="1">IF(R778="买",E779/E778-1,0)-IF(S779=1,计算结果!B$17,0)</f>
        <v>0</v>
      </c>
      <c r="U779" s="2">
        <f t="shared" ca="1" si="141"/>
        <v>5.0481377432149559</v>
      </c>
      <c r="V779" s="3">
        <f ca="1">1-U779/MAX(U$2:U779)</f>
        <v>0.17060902759361907</v>
      </c>
      <c r="W779" s="35">
        <f t="shared" ca="1" si="142"/>
        <v>385.69151515151589</v>
      </c>
    </row>
    <row r="780" spans="1:23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6">
        <v>63943569408</v>
      </c>
      <c r="G780" s="3">
        <f t="shared" si="132"/>
        <v>-4.4761666538710054E-2</v>
      </c>
      <c r="H780" s="3">
        <f>1-E780/MAX(E$2:E780)</f>
        <v>0.34371979854352408</v>
      </c>
      <c r="I780" s="35">
        <f ca="1">IF(ROW()&gt;计算结果!B$18+1,AVERAGE(OFFSET(C780,0,0,-计算结果!B$18,3)),AVERAGE(OFFSET(C780,0,0,-ROW(),3)))</f>
        <v>4663.0874999999987</v>
      </c>
      <c r="J780" s="35">
        <f ca="1">IF(ROW()&gt;计算结果!B$18+1,MAX(OFFSET(C780,0,0,-计算结果!B$18,1)),MAX(OFFSET(C780,0,0,-ROW(),1)))</f>
        <v>5642.57</v>
      </c>
      <c r="K780" s="35">
        <f ca="1">IF(ROW()&gt;计算结果!B$18+1,MIN(OFFSET(D780,0,0,-计算结果!B$18,1)),MIN(OFFSET(D780,0,0,-ROW(),1)))</f>
        <v>3658.04</v>
      </c>
      <c r="L780" s="35">
        <f t="shared" ca="1" si="133"/>
        <v>5668.1349999999975</v>
      </c>
      <c r="M780" s="35">
        <f t="shared" ca="1" si="134"/>
        <v>6647.6174999999976</v>
      </c>
      <c r="N780" s="35">
        <f t="shared" ca="1" si="135"/>
        <v>7627.0999999999995</v>
      </c>
      <c r="O780" s="35">
        <f t="shared" ca="1" si="136"/>
        <v>3683.6049999999977</v>
      </c>
      <c r="P780" s="35">
        <f t="shared" ca="1" si="137"/>
        <v>2678.557499999999</v>
      </c>
      <c r="Q780" s="35">
        <f t="shared" ca="1" si="138"/>
        <v>1673.5100000000002</v>
      </c>
      <c r="R780" s="34" t="str">
        <f t="shared" ca="1" si="139"/>
        <v>卖</v>
      </c>
      <c r="S780" s="4" t="str">
        <f t="shared" ca="1" si="140"/>
        <v/>
      </c>
      <c r="T780" s="3">
        <f ca="1">IF(R779="买",E780/E779-1,0)-IF(S780=1,计算结果!B$17,0)</f>
        <v>0</v>
      </c>
      <c r="U780" s="2">
        <f t="shared" ca="1" si="141"/>
        <v>5.0481377432149559</v>
      </c>
      <c r="V780" s="3">
        <f ca="1">1-U780/MAX(U$2:U780)</f>
        <v>0.17060902759361907</v>
      </c>
      <c r="W780" s="35">
        <f t="shared" ca="1" si="142"/>
        <v>173.4850000000024</v>
      </c>
    </row>
    <row r="781" spans="1:23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6">
        <v>58292420608</v>
      </c>
      <c r="G781" s="3">
        <f t="shared" si="132"/>
        <v>1.2620913694002533E-2</v>
      </c>
      <c r="H781" s="3">
        <f>1-E781/MAX(E$2:E781)</f>
        <v>0.33543694276185942</v>
      </c>
      <c r="I781" s="35">
        <f ca="1">IF(ROW()&gt;计算结果!B$18+1,AVERAGE(OFFSET(C781,0,0,-计算结果!B$18,3)),AVERAGE(OFFSET(C781,0,0,-ROW(),3)))</f>
        <v>4624.7828030303026</v>
      </c>
      <c r="J781" s="35">
        <f ca="1">IF(ROW()&gt;计算结果!B$18+1,MAX(OFFSET(C781,0,0,-计算结果!B$18,1)),MAX(OFFSET(C781,0,0,-ROW(),1)))</f>
        <v>5533.65</v>
      </c>
      <c r="K781" s="35">
        <f ca="1">IF(ROW()&gt;计算结果!B$18+1,MIN(OFFSET(D781,0,0,-计算结果!B$18,1)),MIN(OFFSET(D781,0,0,-ROW(),1)))</f>
        <v>3658.04</v>
      </c>
      <c r="L781" s="35">
        <f t="shared" ca="1" si="133"/>
        <v>5591.5256060606052</v>
      </c>
      <c r="M781" s="35">
        <f t="shared" ca="1" si="134"/>
        <v>6500.3928030303023</v>
      </c>
      <c r="N781" s="35">
        <f t="shared" ca="1" si="135"/>
        <v>7409.2599999999993</v>
      </c>
      <c r="O781" s="35">
        <f t="shared" ca="1" si="136"/>
        <v>3715.9156060606056</v>
      </c>
      <c r="P781" s="35">
        <f t="shared" ca="1" si="137"/>
        <v>2749.1728030303029</v>
      </c>
      <c r="Q781" s="35">
        <f t="shared" ca="1" si="138"/>
        <v>1782.4300000000003</v>
      </c>
      <c r="R781" s="34" t="str">
        <f t="shared" ca="1" si="139"/>
        <v>卖</v>
      </c>
      <c r="S781" s="4" t="str">
        <f t="shared" ca="1" si="140"/>
        <v/>
      </c>
      <c r="T781" s="3">
        <f ca="1">IF(R780="买",E781/E780-1,0)-IF(S781=1,计算结果!B$17,0)</f>
        <v>0</v>
      </c>
      <c r="U781" s="2">
        <f t="shared" ca="1" si="141"/>
        <v>5.0481377432149559</v>
      </c>
      <c r="V781" s="3">
        <f ca="1">1-U781/MAX(U$2:U781)</f>
        <v>0.17060902759361907</v>
      </c>
      <c r="W781" s="35">
        <f t="shared" ca="1" si="142"/>
        <v>189.85439393939441</v>
      </c>
    </row>
    <row r="782" spans="1:23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6">
        <v>52026060800</v>
      </c>
      <c r="G782" s="3">
        <f t="shared" si="132"/>
        <v>2.2018705658550797E-3</v>
      </c>
      <c r="H782" s="3">
        <f>1-E782/MAX(E$2:E782)</f>
        <v>0.333973660926972</v>
      </c>
      <c r="I782" s="35">
        <f ca="1">IF(ROW()&gt;计算结果!B$18+1,AVERAGE(OFFSET(C782,0,0,-计算结果!B$18,3)),AVERAGE(OFFSET(C782,0,0,-ROW(),3)))</f>
        <v>4592.0406060606047</v>
      </c>
      <c r="J782" s="35">
        <f ca="1">IF(ROW()&gt;计算结果!B$18+1,MAX(OFFSET(C782,0,0,-计算结果!B$18,1)),MAX(OFFSET(C782,0,0,-ROW(),1)))</f>
        <v>5434.35</v>
      </c>
      <c r="K782" s="35">
        <f ca="1">IF(ROW()&gt;计算结果!B$18+1,MIN(OFFSET(D782,0,0,-计算结果!B$18,1)),MIN(OFFSET(D782,0,0,-ROW(),1)))</f>
        <v>3658.04</v>
      </c>
      <c r="L782" s="35">
        <f t="shared" ca="1" si="133"/>
        <v>5526.0412121212094</v>
      </c>
      <c r="M782" s="35">
        <f t="shared" ca="1" si="134"/>
        <v>6368.350606060606</v>
      </c>
      <c r="N782" s="35">
        <f t="shared" ca="1" si="135"/>
        <v>7210.6600000000008</v>
      </c>
      <c r="O782" s="35">
        <f t="shared" ca="1" si="136"/>
        <v>3749.731212121209</v>
      </c>
      <c r="P782" s="35">
        <f t="shared" ca="1" si="137"/>
        <v>2815.7306060606043</v>
      </c>
      <c r="Q782" s="35">
        <f t="shared" ca="1" si="138"/>
        <v>1881.7299999999996</v>
      </c>
      <c r="R782" s="34" t="str">
        <f t="shared" ca="1" si="139"/>
        <v>卖</v>
      </c>
      <c r="S782" s="4" t="str">
        <f t="shared" ca="1" si="140"/>
        <v/>
      </c>
      <c r="T782" s="3">
        <f ca="1">IF(R781="买",E782/E781-1,0)-IF(S782=1,计算结果!B$17,0)</f>
        <v>0</v>
      </c>
      <c r="U782" s="2">
        <f t="shared" ca="1" si="141"/>
        <v>5.0481377432149559</v>
      </c>
      <c r="V782" s="3">
        <f ca="1">1-U782/MAX(U$2:U782)</f>
        <v>0.17060902759361907</v>
      </c>
      <c r="W782" s="35">
        <f t="shared" ca="1" si="142"/>
        <v>164.63878787879094</v>
      </c>
    </row>
    <row r="783" spans="1:23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6">
        <v>55151411200</v>
      </c>
      <c r="G783" s="3">
        <f t="shared" si="132"/>
        <v>-4.2267338039071345E-2</v>
      </c>
      <c r="H783" s="3">
        <f>1-E783/MAX(E$2:E783)</f>
        <v>0.36212482134349688</v>
      </c>
      <c r="I783" s="35">
        <f ca="1">IF(ROW()&gt;计算结果!B$18+1,AVERAGE(OFFSET(C783,0,0,-计算结果!B$18,3)),AVERAGE(OFFSET(C783,0,0,-ROW(),3)))</f>
        <v>4555.8805303030304</v>
      </c>
      <c r="J783" s="35">
        <f ca="1">IF(ROW()&gt;计算结果!B$18+1,MAX(OFFSET(C783,0,0,-计算结果!B$18,1)),MAX(OFFSET(C783,0,0,-ROW(),1)))</f>
        <v>5434.35</v>
      </c>
      <c r="K783" s="35">
        <f ca="1">IF(ROW()&gt;计算结果!B$18+1,MIN(OFFSET(D783,0,0,-计算结果!B$18,1)),MIN(OFFSET(D783,0,0,-ROW(),1)))</f>
        <v>3658.04</v>
      </c>
      <c r="L783" s="35">
        <f t="shared" ca="1" si="133"/>
        <v>5453.7210606060607</v>
      </c>
      <c r="M783" s="35">
        <f t="shared" ca="1" si="134"/>
        <v>6332.1905303030298</v>
      </c>
      <c r="N783" s="35">
        <f t="shared" ca="1" si="135"/>
        <v>7210.6600000000008</v>
      </c>
      <c r="O783" s="35">
        <f t="shared" ca="1" si="136"/>
        <v>3677.4110606060603</v>
      </c>
      <c r="P783" s="35">
        <f t="shared" ca="1" si="137"/>
        <v>2779.57053030303</v>
      </c>
      <c r="Q783" s="35">
        <f t="shared" ca="1" si="138"/>
        <v>1881.7299999999996</v>
      </c>
      <c r="R783" s="34" t="str">
        <f t="shared" ca="1" si="139"/>
        <v>卖</v>
      </c>
      <c r="S783" s="4" t="str">
        <f t="shared" ca="1" si="140"/>
        <v/>
      </c>
      <c r="T783" s="3">
        <f ca="1">IF(R782="买",E783/E782-1,0)-IF(S783=1,计算结果!B$17,0)</f>
        <v>0</v>
      </c>
      <c r="U783" s="2">
        <f t="shared" ca="1" si="141"/>
        <v>5.0481377432149559</v>
      </c>
      <c r="V783" s="3">
        <f ca="1">1-U783/MAX(U$2:U783)</f>
        <v>0.17060902759361907</v>
      </c>
      <c r="W783" s="35">
        <f t="shared" ca="1" si="142"/>
        <v>71.508939393939727</v>
      </c>
    </row>
    <row r="784" spans="1:23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6">
        <v>72726085632</v>
      </c>
      <c r="G784" s="3">
        <f t="shared" si="132"/>
        <v>4.5143668043063023E-2</v>
      </c>
      <c r="H784" s="3">
        <f>1-E784/MAX(E$2:E784)</f>
        <v>0.33332879602531817</v>
      </c>
      <c r="I784" s="35">
        <f ca="1">IF(ROW()&gt;计算结果!B$18+1,AVERAGE(OFFSET(C784,0,0,-计算结果!B$18,3)),AVERAGE(OFFSET(C784,0,0,-ROW(),3)))</f>
        <v>4524.0840151515158</v>
      </c>
      <c r="J784" s="35">
        <f ca="1">IF(ROW()&gt;计算结果!B$18+1,MAX(OFFSET(C784,0,0,-计算结果!B$18,1)),MAX(OFFSET(C784,0,0,-ROW(),1)))</f>
        <v>5121.41</v>
      </c>
      <c r="K784" s="35">
        <f ca="1">IF(ROW()&gt;计算结果!B$18+1,MIN(OFFSET(D784,0,0,-计算结果!B$18,1)),MIN(OFFSET(D784,0,0,-ROW(),1)))</f>
        <v>3658.04</v>
      </c>
      <c r="L784" s="35">
        <f t="shared" ca="1" si="133"/>
        <v>5390.1280303030317</v>
      </c>
      <c r="M784" s="35">
        <f t="shared" ca="1" si="134"/>
        <v>5987.4540151515148</v>
      </c>
      <c r="N784" s="35">
        <f t="shared" ca="1" si="135"/>
        <v>6584.78</v>
      </c>
      <c r="O784" s="35">
        <f t="shared" ca="1" si="136"/>
        <v>3926.7580303030318</v>
      </c>
      <c r="P784" s="35">
        <f t="shared" ca="1" si="137"/>
        <v>3060.7140151515159</v>
      </c>
      <c r="Q784" s="35">
        <f t="shared" ca="1" si="138"/>
        <v>2194.67</v>
      </c>
      <c r="R784" s="34" t="str">
        <f t="shared" ca="1" si="139"/>
        <v>卖</v>
      </c>
      <c r="S784" s="4" t="str">
        <f t="shared" ca="1" si="140"/>
        <v/>
      </c>
      <c r="T784" s="3">
        <f ca="1">IF(R783="买",E784/E783-1,0)-IF(S784=1,计算结果!B$17,0)</f>
        <v>0</v>
      </c>
      <c r="U784" s="2">
        <f t="shared" ca="1" si="141"/>
        <v>5.0481377432149559</v>
      </c>
      <c r="V784" s="3">
        <f ca="1">1-U784/MAX(U$2:U784)</f>
        <v>0.17060902759361907</v>
      </c>
      <c r="W784" s="35">
        <f t="shared" ca="1" si="142"/>
        <v>-8.5980303030319192</v>
      </c>
    </row>
    <row r="785" spans="1:23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6">
        <v>51166601216</v>
      </c>
      <c r="G785" s="3">
        <f t="shared" si="132"/>
        <v>-3.2573963288890617E-2</v>
      </c>
      <c r="H785" s="3">
        <f>1-E785/MAX(E$2:E785)</f>
        <v>0.35504491934935001</v>
      </c>
      <c r="I785" s="35">
        <f ca="1">IF(ROW()&gt;计算结果!B$18+1,AVERAGE(OFFSET(C785,0,0,-计算结果!B$18,3)),AVERAGE(OFFSET(C785,0,0,-ROW(),3)))</f>
        <v>4501.1128030303043</v>
      </c>
      <c r="J785" s="35">
        <f ca="1">IF(ROW()&gt;计算结果!B$18+1,MAX(OFFSET(C785,0,0,-计算结果!B$18,1)),MAX(OFFSET(C785,0,0,-ROW(),1)))</f>
        <v>5121.41</v>
      </c>
      <c r="K785" s="35">
        <f ca="1">IF(ROW()&gt;计算结果!B$18+1,MIN(OFFSET(D785,0,0,-计算结果!B$18,1)),MIN(OFFSET(D785,0,0,-ROW(),1)))</f>
        <v>3658.04</v>
      </c>
      <c r="L785" s="35">
        <f t="shared" ca="1" si="133"/>
        <v>5344.1856060606087</v>
      </c>
      <c r="M785" s="35">
        <f t="shared" ca="1" si="134"/>
        <v>5964.4828030303042</v>
      </c>
      <c r="N785" s="35">
        <f t="shared" ca="1" si="135"/>
        <v>6584.78</v>
      </c>
      <c r="O785" s="35">
        <f t="shared" ca="1" si="136"/>
        <v>3880.8156060606088</v>
      </c>
      <c r="P785" s="35">
        <f t="shared" ca="1" si="137"/>
        <v>3037.7428030303045</v>
      </c>
      <c r="Q785" s="35">
        <f t="shared" ca="1" si="138"/>
        <v>2194.67</v>
      </c>
      <c r="R785" s="34" t="str">
        <f t="shared" ca="1" si="139"/>
        <v>卖</v>
      </c>
      <c r="S785" s="4" t="str">
        <f t="shared" ca="1" si="140"/>
        <v/>
      </c>
      <c r="T785" s="3">
        <f ca="1">IF(R784="买",E785/E784-1,0)-IF(S785=1,计算结果!B$17,0)</f>
        <v>0</v>
      </c>
      <c r="U785" s="2">
        <f t="shared" ca="1" si="141"/>
        <v>5.0481377432149559</v>
      </c>
      <c r="V785" s="3">
        <f ca="1">1-U785/MAX(U$2:U785)</f>
        <v>0.17060902759361907</v>
      </c>
      <c r="W785" s="35">
        <f t="shared" ca="1" si="142"/>
        <v>-90.285606060608643</v>
      </c>
    </row>
    <row r="786" spans="1:23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6">
        <v>58962079744</v>
      </c>
      <c r="G786" s="3">
        <f t="shared" si="132"/>
        <v>-5.4789171962759897E-2</v>
      </c>
      <c r="H786" s="3">
        <f>1-E786/MAX(E$2:E786)</f>
        <v>0.39038147417137414</v>
      </c>
      <c r="I786" s="35">
        <f ca="1">IF(ROW()&gt;计算结果!B$18+1,AVERAGE(OFFSET(C786,0,0,-计算结果!B$18,3)),AVERAGE(OFFSET(C786,0,0,-ROW(),3)))</f>
        <v>4472.7896212121232</v>
      </c>
      <c r="J786" s="35">
        <f ca="1">IF(ROW()&gt;计算结果!B$18+1,MAX(OFFSET(C786,0,0,-计算结果!B$18,1)),MAX(OFFSET(C786,0,0,-ROW(),1)))</f>
        <v>5121.41</v>
      </c>
      <c r="K786" s="35">
        <f ca="1">IF(ROW()&gt;计算结果!B$18+1,MIN(OFFSET(D786,0,0,-计算结果!B$18,1)),MIN(OFFSET(D786,0,0,-ROW(),1)))</f>
        <v>3566.21</v>
      </c>
      <c r="L786" s="35">
        <f t="shared" ca="1" si="133"/>
        <v>5379.3692424242463</v>
      </c>
      <c r="M786" s="35">
        <f t="shared" ca="1" si="134"/>
        <v>6027.989621212123</v>
      </c>
      <c r="N786" s="35">
        <f t="shared" ca="1" si="135"/>
        <v>6676.61</v>
      </c>
      <c r="O786" s="35">
        <f t="shared" ca="1" si="136"/>
        <v>3824.1692424242465</v>
      </c>
      <c r="P786" s="35">
        <f t="shared" ca="1" si="137"/>
        <v>2917.5896212121233</v>
      </c>
      <c r="Q786" s="35">
        <f t="shared" ca="1" si="138"/>
        <v>2011.0100000000002</v>
      </c>
      <c r="R786" s="34" t="str">
        <f t="shared" ca="1" si="139"/>
        <v>卖</v>
      </c>
      <c r="S786" s="4" t="str">
        <f t="shared" ca="1" si="140"/>
        <v/>
      </c>
      <c r="T786" s="3">
        <f ca="1">IF(R785="买",E786/E785-1,0)-IF(S786=1,计算结果!B$17,0)</f>
        <v>0</v>
      </c>
      <c r="U786" s="2">
        <f t="shared" ca="1" si="141"/>
        <v>5.0481377432149559</v>
      </c>
      <c r="V786" s="3">
        <f ca="1">1-U786/MAX(U$2:U786)</f>
        <v>0.17060902759361907</v>
      </c>
      <c r="W786" s="35">
        <f t="shared" ca="1" si="142"/>
        <v>-241.31924242424657</v>
      </c>
    </row>
    <row r="787" spans="1:23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6">
        <v>70102761472</v>
      </c>
      <c r="G787" s="3">
        <f t="shared" si="132"/>
        <v>-9.7324755432127708E-3</v>
      </c>
      <c r="H787" s="3">
        <f>1-E787/MAX(E$2:E787)</f>
        <v>0.39631457156469063</v>
      </c>
      <c r="I787" s="35">
        <f ca="1">IF(ROW()&gt;计算结果!B$18+1,AVERAGE(OFFSET(C787,0,0,-计算结果!B$18,3)),AVERAGE(OFFSET(C787,0,0,-ROW(),3)))</f>
        <v>4440.2616666666681</v>
      </c>
      <c r="J787" s="35">
        <f ca="1">IF(ROW()&gt;计算结果!B$18+1,MAX(OFFSET(C787,0,0,-计算结果!B$18,1)),MAX(OFFSET(C787,0,0,-ROW(),1)))</f>
        <v>5121.41</v>
      </c>
      <c r="K787" s="35">
        <f ca="1">IF(ROW()&gt;计算结果!B$18+1,MIN(OFFSET(D787,0,0,-计算结果!B$18,1)),MIN(OFFSET(D787,0,0,-ROW(),1)))</f>
        <v>3493.18</v>
      </c>
      <c r="L787" s="35">
        <f t="shared" ca="1" si="133"/>
        <v>5387.343333333336</v>
      </c>
      <c r="M787" s="35">
        <f t="shared" ca="1" si="134"/>
        <v>6068.4916666666686</v>
      </c>
      <c r="N787" s="35">
        <f t="shared" ca="1" si="135"/>
        <v>6749.6399999999994</v>
      </c>
      <c r="O787" s="35">
        <f t="shared" ca="1" si="136"/>
        <v>3759.1133333333364</v>
      </c>
      <c r="P787" s="35">
        <f t="shared" ca="1" si="137"/>
        <v>2812.0316666666681</v>
      </c>
      <c r="Q787" s="35">
        <f t="shared" ca="1" si="138"/>
        <v>1864.9499999999998</v>
      </c>
      <c r="R787" s="34" t="str">
        <f t="shared" ca="1" si="139"/>
        <v>卖</v>
      </c>
      <c r="S787" s="4" t="str">
        <f t="shared" ca="1" si="140"/>
        <v/>
      </c>
      <c r="T787" s="3">
        <f ca="1">IF(R786="买",E787/E786-1,0)-IF(S787=1,计算结果!B$17,0)</f>
        <v>0</v>
      </c>
      <c r="U787" s="2">
        <f t="shared" ca="1" si="141"/>
        <v>5.0481377432149559</v>
      </c>
      <c r="V787" s="3">
        <f ca="1">1-U787/MAX(U$2:U787)</f>
        <v>0.17060902759361907</v>
      </c>
      <c r="W787" s="35">
        <f t="shared" ca="1" si="142"/>
        <v>-211.1333333333364</v>
      </c>
    </row>
    <row r="788" spans="1:23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6">
        <v>54233903104</v>
      </c>
      <c r="G788" s="3">
        <f t="shared" si="132"/>
        <v>2.8951685184245735E-2</v>
      </c>
      <c r="H788" s="3">
        <f>1-E788/MAX(E$2:E788)</f>
        <v>0.37883686109031511</v>
      </c>
      <c r="I788" s="35">
        <f ca="1">IF(ROW()&gt;计算结果!B$18+1,AVERAGE(OFFSET(C788,0,0,-计算结果!B$18,3)),AVERAGE(OFFSET(C788,0,0,-ROW(),3)))</f>
        <v>4406.9935606060617</v>
      </c>
      <c r="J788" s="35">
        <f ca="1">IF(ROW()&gt;计算结果!B$18+1,MAX(OFFSET(C788,0,0,-计算结果!B$18,1)),MAX(OFFSET(C788,0,0,-ROW(),1)))</f>
        <v>5062.26</v>
      </c>
      <c r="K788" s="35">
        <f ca="1">IF(ROW()&gt;计算结果!B$18+1,MIN(OFFSET(D788,0,0,-计算结果!B$18,1)),MIN(OFFSET(D788,0,0,-ROW(),1)))</f>
        <v>3457.62</v>
      </c>
      <c r="L788" s="35">
        <f t="shared" ca="1" si="133"/>
        <v>5356.3671212121235</v>
      </c>
      <c r="M788" s="35">
        <f t="shared" ca="1" si="134"/>
        <v>6011.6335606060629</v>
      </c>
      <c r="N788" s="35">
        <f t="shared" ca="1" si="135"/>
        <v>6666.9000000000005</v>
      </c>
      <c r="O788" s="35">
        <f t="shared" ca="1" si="136"/>
        <v>3751.7271212121232</v>
      </c>
      <c r="P788" s="35">
        <f t="shared" ca="1" si="137"/>
        <v>2802.3535606060614</v>
      </c>
      <c r="Q788" s="35">
        <f t="shared" ca="1" si="138"/>
        <v>1852.9799999999996</v>
      </c>
      <c r="R788" s="34" t="str">
        <f t="shared" ca="1" si="139"/>
        <v>卖</v>
      </c>
      <c r="S788" s="4" t="str">
        <f t="shared" ca="1" si="140"/>
        <v/>
      </c>
      <c r="T788" s="3">
        <f ca="1">IF(R787="买",E788/E787-1,0)-IF(S788=1,计算结果!B$17,0)</f>
        <v>0</v>
      </c>
      <c r="U788" s="2">
        <f t="shared" ca="1" si="141"/>
        <v>5.0481377432149559</v>
      </c>
      <c r="V788" s="3">
        <f ca="1">1-U788/MAX(U$2:U788)</f>
        <v>0.17060902759361907</v>
      </c>
      <c r="W788" s="35">
        <f t="shared" ca="1" si="142"/>
        <v>-101.02712121212335</v>
      </c>
    </row>
    <row r="789" spans="1:23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6">
        <v>70525927424</v>
      </c>
      <c r="G789" s="3">
        <f t="shared" si="132"/>
        <v>5.3447284082504876E-2</v>
      </c>
      <c r="H789" s="3">
        <f>1-E789/MAX(E$2:E789)</f>
        <v>0.34563737834342878</v>
      </c>
      <c r="I789" s="35">
        <f ca="1">IF(ROW()&gt;计算结果!B$18+1,AVERAGE(OFFSET(C789,0,0,-计算结果!B$18,3)),AVERAGE(OFFSET(C789,0,0,-ROW(),3)))</f>
        <v>4382.725378787879</v>
      </c>
      <c r="J789" s="35">
        <f ca="1">IF(ROW()&gt;计算结果!B$18+1,MAX(OFFSET(C789,0,0,-计算结果!B$18,1)),MAX(OFFSET(C789,0,0,-ROW(),1)))</f>
        <v>5062.26</v>
      </c>
      <c r="K789" s="35">
        <f ca="1">IF(ROW()&gt;计算结果!B$18+1,MIN(OFFSET(D789,0,0,-计算结果!B$18,1)),MIN(OFFSET(D789,0,0,-ROW(),1)))</f>
        <v>3457.62</v>
      </c>
      <c r="L789" s="35">
        <f t="shared" ca="1" si="133"/>
        <v>5307.8307575757581</v>
      </c>
      <c r="M789" s="35">
        <f t="shared" ca="1" si="134"/>
        <v>5987.3653787878784</v>
      </c>
      <c r="N789" s="35">
        <f t="shared" ca="1" si="135"/>
        <v>6666.9000000000005</v>
      </c>
      <c r="O789" s="35">
        <f t="shared" ca="1" si="136"/>
        <v>3703.1907575757577</v>
      </c>
      <c r="P789" s="35">
        <f t="shared" ca="1" si="137"/>
        <v>2778.0853787878787</v>
      </c>
      <c r="Q789" s="35">
        <f t="shared" ca="1" si="138"/>
        <v>1852.9799999999996</v>
      </c>
      <c r="R789" s="34" t="str">
        <f t="shared" ca="1" si="139"/>
        <v>卖</v>
      </c>
      <c r="S789" s="4" t="str">
        <f t="shared" ca="1" si="140"/>
        <v/>
      </c>
      <c r="T789" s="3">
        <f ca="1">IF(R788="买",E789/E788-1,0)-IF(S789=1,计算结果!B$17,0)</f>
        <v>0</v>
      </c>
      <c r="U789" s="2">
        <f t="shared" ca="1" si="141"/>
        <v>5.0481377432149559</v>
      </c>
      <c r="V789" s="3">
        <f ca="1">1-U789/MAX(U$2:U789)</f>
        <v>0.17060902759361907</v>
      </c>
      <c r="W789" s="35">
        <f t="shared" ca="1" si="142"/>
        <v>142.62924242424242</v>
      </c>
    </row>
    <row r="790" spans="1:23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6">
        <v>76485918720</v>
      </c>
      <c r="G790" s="3">
        <f t="shared" si="132"/>
        <v>1.1763421064948432E-2</v>
      </c>
      <c r="H790" s="3">
        <f>1-E790/MAX(E$2:E790)</f>
        <v>0.33793983529571903</v>
      </c>
      <c r="I790" s="35">
        <f ca="1">IF(ROW()&gt;计算结果!B$18+1,AVERAGE(OFFSET(C790,0,0,-计算结果!B$18,3)),AVERAGE(OFFSET(C790,0,0,-ROW(),3)))</f>
        <v>4362.6497727272717</v>
      </c>
      <c r="J790" s="35">
        <f ca="1">IF(ROW()&gt;计算结果!B$18+1,MAX(OFFSET(C790,0,0,-计算结果!B$18,1)),MAX(OFFSET(C790,0,0,-ROW(),1)))</f>
        <v>5062.26</v>
      </c>
      <c r="K790" s="35">
        <f ca="1">IF(ROW()&gt;计算结果!B$18+1,MIN(OFFSET(D790,0,0,-计算结果!B$18,1)),MIN(OFFSET(D790,0,0,-ROW(),1)))</f>
        <v>3457.62</v>
      </c>
      <c r="L790" s="35">
        <f t="shared" ca="1" si="133"/>
        <v>5267.6795454545436</v>
      </c>
      <c r="M790" s="35">
        <f t="shared" ca="1" si="134"/>
        <v>5967.2897727272712</v>
      </c>
      <c r="N790" s="35">
        <f t="shared" ca="1" si="135"/>
        <v>6666.9000000000005</v>
      </c>
      <c r="O790" s="35">
        <f t="shared" ca="1" si="136"/>
        <v>3663.0395454545433</v>
      </c>
      <c r="P790" s="35">
        <f t="shared" ca="1" si="137"/>
        <v>2758.0097727272714</v>
      </c>
      <c r="Q790" s="35">
        <f t="shared" ca="1" si="138"/>
        <v>1852.9799999999996</v>
      </c>
      <c r="R790" s="34" t="str">
        <f t="shared" ca="1" si="139"/>
        <v>卖</v>
      </c>
      <c r="S790" s="4" t="str">
        <f t="shared" ca="1" si="140"/>
        <v/>
      </c>
      <c r="T790" s="3">
        <f ca="1">IF(R789="买",E790/E789-1,0)-IF(S790=1,计算结果!B$17,0)</f>
        <v>0</v>
      </c>
      <c r="U790" s="2">
        <f t="shared" ca="1" si="141"/>
        <v>5.0481377432149559</v>
      </c>
      <c r="V790" s="3">
        <f ca="1">1-U790/MAX(U$2:U790)</f>
        <v>0.17060902759361907</v>
      </c>
      <c r="W790" s="35">
        <f t="shared" ca="1" si="142"/>
        <v>228.02045454545669</v>
      </c>
    </row>
    <row r="791" spans="1:23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6">
        <v>64555765760</v>
      </c>
      <c r="G791" s="3">
        <f t="shared" si="132"/>
        <v>-5.2152883790021143E-2</v>
      </c>
      <c r="H791" s="3">
        <f>1-E791/MAX(E$2:E791)</f>
        <v>0.37246818212754373</v>
      </c>
      <c r="I791" s="35">
        <f ca="1">IF(ROW()&gt;计算结果!B$18+1,AVERAGE(OFFSET(C791,0,0,-计算结果!B$18,3)),AVERAGE(OFFSET(C791,0,0,-ROW(),3)))</f>
        <v>4340.7750757575741</v>
      </c>
      <c r="J791" s="35">
        <f ca="1">IF(ROW()&gt;计算结果!B$18+1,MAX(OFFSET(C791,0,0,-计算结果!B$18,1)),MAX(OFFSET(C791,0,0,-ROW(),1)))</f>
        <v>5062.26</v>
      </c>
      <c r="K791" s="35">
        <f ca="1">IF(ROW()&gt;计算结果!B$18+1,MIN(OFFSET(D791,0,0,-计算结果!B$18,1)),MIN(OFFSET(D791,0,0,-ROW(),1)))</f>
        <v>3457.62</v>
      </c>
      <c r="L791" s="35">
        <f t="shared" ca="1" si="133"/>
        <v>5223.9301515151483</v>
      </c>
      <c r="M791" s="35">
        <f t="shared" ca="1" si="134"/>
        <v>5945.4150757575744</v>
      </c>
      <c r="N791" s="35">
        <f t="shared" ca="1" si="135"/>
        <v>6666.9000000000005</v>
      </c>
      <c r="O791" s="35">
        <f t="shared" ca="1" si="136"/>
        <v>3619.290151515148</v>
      </c>
      <c r="P791" s="35">
        <f t="shared" ca="1" si="137"/>
        <v>2736.1350757575738</v>
      </c>
      <c r="Q791" s="35">
        <f t="shared" ca="1" si="138"/>
        <v>1852.9799999999996</v>
      </c>
      <c r="R791" s="34" t="str">
        <f t="shared" ca="1" si="139"/>
        <v>卖</v>
      </c>
      <c r="S791" s="4" t="str">
        <f t="shared" ca="1" si="140"/>
        <v/>
      </c>
      <c r="T791" s="3">
        <f ca="1">IF(R790="买",E791/E790-1,0)-IF(S791=1,计算结果!B$17,0)</f>
        <v>0</v>
      </c>
      <c r="U791" s="2">
        <f t="shared" ca="1" si="141"/>
        <v>5.0481377432149559</v>
      </c>
      <c r="V791" s="3">
        <f ca="1">1-U791/MAX(U$2:U791)</f>
        <v>0.17060902759361907</v>
      </c>
      <c r="W791" s="35">
        <f t="shared" ca="1" si="142"/>
        <v>68.839848484852155</v>
      </c>
    </row>
    <row r="792" spans="1:23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6">
        <v>47152259072</v>
      </c>
      <c r="G792" s="3">
        <f t="shared" si="132"/>
        <v>1.8055220396244076E-2</v>
      </c>
      <c r="H792" s="3">
        <f>1-E792/MAX(E$2:E792)</f>
        <v>0.36113795685020078</v>
      </c>
      <c r="I792" s="35">
        <f ca="1">IF(ROW()&gt;计算结果!B$18+1,AVERAGE(OFFSET(C792,0,0,-计算结果!B$18,3)),AVERAGE(OFFSET(C792,0,0,-ROW(),3)))</f>
        <v>4319.1794696969673</v>
      </c>
      <c r="J792" s="35">
        <f ca="1">IF(ROW()&gt;计算结果!B$18+1,MAX(OFFSET(C792,0,0,-计算结果!B$18,1)),MAX(OFFSET(C792,0,0,-ROW(),1)))</f>
        <v>5062.26</v>
      </c>
      <c r="K792" s="35">
        <f ca="1">IF(ROW()&gt;计算结果!B$18+1,MIN(OFFSET(D792,0,0,-计算结果!B$18,1)),MIN(OFFSET(D792,0,0,-ROW(),1)))</f>
        <v>3457.62</v>
      </c>
      <c r="L792" s="35">
        <f t="shared" ca="1" si="133"/>
        <v>5180.7389393939347</v>
      </c>
      <c r="M792" s="35">
        <f t="shared" ca="1" si="134"/>
        <v>5923.8194696969686</v>
      </c>
      <c r="N792" s="35">
        <f t="shared" ca="1" si="135"/>
        <v>6666.9000000000005</v>
      </c>
      <c r="O792" s="35">
        <f t="shared" ca="1" si="136"/>
        <v>3576.0989393939344</v>
      </c>
      <c r="P792" s="35">
        <f t="shared" ca="1" si="137"/>
        <v>2714.539469696967</v>
      </c>
      <c r="Q792" s="35">
        <f t="shared" ca="1" si="138"/>
        <v>1852.9799999999996</v>
      </c>
      <c r="R792" s="34" t="str">
        <f t="shared" ca="1" si="139"/>
        <v>卖</v>
      </c>
      <c r="S792" s="4" t="str">
        <f t="shared" ca="1" si="140"/>
        <v/>
      </c>
      <c r="T792" s="3">
        <f ca="1">IF(R791="买",E792/E791-1,0)-IF(S792=1,计算结果!B$17,0)</f>
        <v>0</v>
      </c>
      <c r="U792" s="2">
        <f t="shared" ca="1" si="141"/>
        <v>5.0481377432149559</v>
      </c>
      <c r="V792" s="3">
        <f ca="1">1-U792/MAX(U$2:U792)</f>
        <v>0.17060902759361907</v>
      </c>
      <c r="W792" s="35">
        <f t="shared" ca="1" si="142"/>
        <v>178.62106060606538</v>
      </c>
    </row>
    <row r="793" spans="1:23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6">
        <v>44418994176</v>
      </c>
      <c r="G793" s="3">
        <f t="shared" si="132"/>
        <v>7.7262751949547237E-3</v>
      </c>
      <c r="H793" s="3">
        <f>1-E793/MAX(E$2:E793)</f>
        <v>0.35620193289321445</v>
      </c>
      <c r="I793" s="35">
        <f ca="1">IF(ROW()&gt;计算结果!B$18+1,AVERAGE(OFFSET(C793,0,0,-计算结果!B$18,3)),AVERAGE(OFFSET(C793,0,0,-ROW(),3)))</f>
        <v>4301.8838636363635</v>
      </c>
      <c r="J793" s="35">
        <f ca="1">IF(ROW()&gt;计算结果!B$18+1,MAX(OFFSET(C793,0,0,-计算结果!B$18,1)),MAX(OFFSET(C793,0,0,-ROW(),1)))</f>
        <v>5062.26</v>
      </c>
      <c r="K793" s="35">
        <f ca="1">IF(ROW()&gt;计算结果!B$18+1,MIN(OFFSET(D793,0,0,-计算结果!B$18,1)),MIN(OFFSET(D793,0,0,-ROW(),1)))</f>
        <v>3457.62</v>
      </c>
      <c r="L793" s="35">
        <f t="shared" ca="1" si="133"/>
        <v>5146.147727272727</v>
      </c>
      <c r="M793" s="35">
        <f t="shared" ca="1" si="134"/>
        <v>5906.5238636363638</v>
      </c>
      <c r="N793" s="35">
        <f t="shared" ca="1" si="135"/>
        <v>6666.9000000000005</v>
      </c>
      <c r="O793" s="35">
        <f t="shared" ca="1" si="136"/>
        <v>3541.5077272727267</v>
      </c>
      <c r="P793" s="35">
        <f t="shared" ca="1" si="137"/>
        <v>2697.2438636363631</v>
      </c>
      <c r="Q793" s="35">
        <f t="shared" ca="1" si="138"/>
        <v>1852.9799999999996</v>
      </c>
      <c r="R793" s="34" t="str">
        <f t="shared" ca="1" si="139"/>
        <v>卖</v>
      </c>
      <c r="S793" s="4" t="str">
        <f t="shared" ca="1" si="140"/>
        <v/>
      </c>
      <c r="T793" s="3">
        <f ca="1">IF(R792="买",E793/E792-1,0)-IF(S793=1,计算结果!B$17,0)</f>
        <v>0</v>
      </c>
      <c r="U793" s="2">
        <f t="shared" ca="1" si="141"/>
        <v>5.0481377432149559</v>
      </c>
      <c r="V793" s="3">
        <f ca="1">1-U793/MAX(U$2:U793)</f>
        <v>0.17060902759361907</v>
      </c>
      <c r="W793" s="35">
        <f t="shared" ca="1" si="142"/>
        <v>242.22227272727332</v>
      </c>
    </row>
    <row r="794" spans="1:23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6">
        <v>54637416448</v>
      </c>
      <c r="G794" s="3">
        <f t="shared" si="132"/>
        <v>-6.5385215118414886E-2</v>
      </c>
      <c r="H794" s="3">
        <f>1-E794/MAX(E$2:E794)</f>
        <v>0.39829680800381129</v>
      </c>
      <c r="I794" s="35">
        <f ca="1">IF(ROW()&gt;计算结果!B$18+1,AVERAGE(OFFSET(C794,0,0,-计算结果!B$18,3)),AVERAGE(OFFSET(C794,0,0,-ROW(),3)))</f>
        <v>4272.9095454545441</v>
      </c>
      <c r="J794" s="35">
        <f ca="1">IF(ROW()&gt;计算结果!B$18+1,MAX(OFFSET(C794,0,0,-计算结果!B$18,1)),MAX(OFFSET(C794,0,0,-ROW(),1)))</f>
        <v>5062.26</v>
      </c>
      <c r="K794" s="35">
        <f ca="1">IF(ROW()&gt;计算结果!B$18+1,MIN(OFFSET(D794,0,0,-计算结果!B$18,1)),MIN(OFFSET(D794,0,0,-ROW(),1)))</f>
        <v>3457.62</v>
      </c>
      <c r="L794" s="35">
        <f t="shared" ca="1" si="133"/>
        <v>5088.1990909090882</v>
      </c>
      <c r="M794" s="35">
        <f t="shared" ca="1" si="134"/>
        <v>5877.5495454545444</v>
      </c>
      <c r="N794" s="35">
        <f t="shared" ca="1" si="135"/>
        <v>6666.9000000000005</v>
      </c>
      <c r="O794" s="35">
        <f t="shared" ca="1" si="136"/>
        <v>3483.5590909090879</v>
      </c>
      <c r="P794" s="35">
        <f t="shared" ca="1" si="137"/>
        <v>2668.2695454545437</v>
      </c>
      <c r="Q794" s="35">
        <f t="shared" ca="1" si="138"/>
        <v>1852.9799999999996</v>
      </c>
      <c r="R794" s="34" t="str">
        <f t="shared" ca="1" si="139"/>
        <v>卖</v>
      </c>
      <c r="S794" s="4" t="str">
        <f t="shared" ca="1" si="140"/>
        <v/>
      </c>
      <c r="T794" s="3">
        <f ca="1">IF(R793="买",E794/E793-1,0)-IF(S794=1,计算结果!B$17,0)</f>
        <v>0</v>
      </c>
      <c r="U794" s="2">
        <f t="shared" ca="1" si="141"/>
        <v>5.0481377432149559</v>
      </c>
      <c r="V794" s="3">
        <f ca="1">1-U794/MAX(U$2:U794)</f>
        <v>0.17060902759361907</v>
      </c>
      <c r="W794" s="35">
        <f t="shared" ca="1" si="142"/>
        <v>52.770909090912028</v>
      </c>
    </row>
    <row r="795" spans="1:23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6">
        <v>48997126144</v>
      </c>
      <c r="G795" s="3">
        <f t="shared" si="132"/>
        <v>1.3282131475286674E-2</v>
      </c>
      <c r="H795" s="3">
        <f>1-E795/MAX(E$2:E795)</f>
        <v>0.39030490709861831</v>
      </c>
      <c r="I795" s="35">
        <f ca="1">IF(ROW()&gt;计算结果!B$18+1,AVERAGE(OFFSET(C795,0,0,-计算结果!B$18,3)),AVERAGE(OFFSET(C795,0,0,-ROW(),3)))</f>
        <v>4241.0071969696965</v>
      </c>
      <c r="J795" s="35">
        <f ca="1">IF(ROW()&gt;计算结果!B$18+1,MAX(OFFSET(C795,0,0,-计算结果!B$18,1)),MAX(OFFSET(C795,0,0,-ROW(),1)))</f>
        <v>5062.26</v>
      </c>
      <c r="K795" s="35">
        <f ca="1">IF(ROW()&gt;计算结果!B$18+1,MIN(OFFSET(D795,0,0,-计算结果!B$18,1)),MIN(OFFSET(D795,0,0,-ROW(),1)))</f>
        <v>3417.25</v>
      </c>
      <c r="L795" s="35">
        <f t="shared" ca="1" si="133"/>
        <v>5064.7643939393929</v>
      </c>
      <c r="M795" s="35">
        <f t="shared" ca="1" si="134"/>
        <v>5886.0171969696967</v>
      </c>
      <c r="N795" s="35">
        <f t="shared" ca="1" si="135"/>
        <v>6707.27</v>
      </c>
      <c r="O795" s="35">
        <f t="shared" ca="1" si="136"/>
        <v>3419.7543939393927</v>
      </c>
      <c r="P795" s="35">
        <f t="shared" ca="1" si="137"/>
        <v>2595.9971969696962</v>
      </c>
      <c r="Q795" s="35">
        <f t="shared" ca="1" si="138"/>
        <v>1772.2399999999998</v>
      </c>
      <c r="R795" s="34" t="str">
        <f t="shared" ca="1" si="139"/>
        <v>卖</v>
      </c>
      <c r="S795" s="4" t="str">
        <f t="shared" ca="1" si="140"/>
        <v/>
      </c>
      <c r="T795" s="3">
        <f ca="1">IF(R794="买",E795/E794-1,0)-IF(S795=1,计算结果!B$17,0)</f>
        <v>0</v>
      </c>
      <c r="U795" s="2">
        <f t="shared" ca="1" si="141"/>
        <v>5.0481377432149559</v>
      </c>
      <c r="V795" s="3">
        <f ca="1">1-U795/MAX(U$2:U795)</f>
        <v>0.17060902759361907</v>
      </c>
      <c r="W795" s="35">
        <f t="shared" ca="1" si="142"/>
        <v>163.5456060606075</v>
      </c>
    </row>
    <row r="796" spans="1:23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6">
        <v>42087714816</v>
      </c>
      <c r="G796" s="3">
        <f t="shared" si="132"/>
        <v>-2.4915580610052279E-2</v>
      </c>
      <c r="H796" s="3">
        <f>1-E796/MAX(E$2:E796)</f>
        <v>0.40549581433335602</v>
      </c>
      <c r="I796" s="35">
        <f ca="1">IF(ROW()&gt;计算结果!B$18+1,AVERAGE(OFFSET(C796,0,0,-计算结果!B$18,3)),AVERAGE(OFFSET(C796,0,0,-ROW(),3)))</f>
        <v>4211.2791666666653</v>
      </c>
      <c r="J796" s="35">
        <f ca="1">IF(ROW()&gt;计算结果!B$18+1,MAX(OFFSET(C796,0,0,-计算结果!B$18,1)),MAX(OFFSET(C796,0,0,-ROW(),1)))</f>
        <v>5062.26</v>
      </c>
      <c r="K796" s="35">
        <f ca="1">IF(ROW()&gt;计算结果!B$18+1,MIN(OFFSET(D796,0,0,-计算结果!B$18,1)),MIN(OFFSET(D796,0,0,-ROW(),1)))</f>
        <v>3417.25</v>
      </c>
      <c r="L796" s="35">
        <f t="shared" ca="1" si="133"/>
        <v>5005.3083333333307</v>
      </c>
      <c r="M796" s="35">
        <f t="shared" ca="1" si="134"/>
        <v>5856.2891666666656</v>
      </c>
      <c r="N796" s="35">
        <f t="shared" ca="1" si="135"/>
        <v>6707.27</v>
      </c>
      <c r="O796" s="35">
        <f t="shared" ca="1" si="136"/>
        <v>3360.2983333333304</v>
      </c>
      <c r="P796" s="35">
        <f t="shared" ca="1" si="137"/>
        <v>2566.2691666666651</v>
      </c>
      <c r="Q796" s="35">
        <f t="shared" ca="1" si="138"/>
        <v>1772.2399999999998</v>
      </c>
      <c r="R796" s="34" t="str">
        <f t="shared" ca="1" si="139"/>
        <v>卖</v>
      </c>
      <c r="S796" s="4" t="str">
        <f t="shared" ca="1" si="140"/>
        <v/>
      </c>
      <c r="T796" s="3">
        <f ca="1">IF(R795="买",E796/E795-1,0)-IF(S796=1,计算结果!B$17,0)</f>
        <v>0</v>
      </c>
      <c r="U796" s="2">
        <f t="shared" ca="1" si="141"/>
        <v>5.0481377432149559</v>
      </c>
      <c r="V796" s="3">
        <f ca="1">1-U796/MAX(U$2:U796)</f>
        <v>0.17060902759361907</v>
      </c>
      <c r="W796" s="35">
        <f t="shared" ca="1" si="142"/>
        <v>133.72166666666953</v>
      </c>
    </row>
    <row r="797" spans="1:23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6">
        <v>46829953024</v>
      </c>
      <c r="G797" s="3">
        <f t="shared" si="132"/>
        <v>-3.0735370719114363E-2</v>
      </c>
      <c r="H797" s="3">
        <f>1-E797/MAX(E$2:E797)</f>
        <v>0.42376812087388549</v>
      </c>
      <c r="I797" s="35">
        <f ca="1">IF(ROW()&gt;计算结果!B$18+1,AVERAGE(OFFSET(C797,0,0,-计算结果!B$18,3)),AVERAGE(OFFSET(C797,0,0,-ROW(),3)))</f>
        <v>4178.3260606060603</v>
      </c>
      <c r="J797" s="35">
        <f ca="1">IF(ROW()&gt;计算结果!B$18+1,MAX(OFFSET(C797,0,0,-计算结果!B$18,1)),MAX(OFFSET(C797,0,0,-ROW(),1)))</f>
        <v>5062.26</v>
      </c>
      <c r="K797" s="35">
        <f ca="1">IF(ROW()&gt;计算结果!B$18+1,MIN(OFFSET(D797,0,0,-计算结果!B$18,1)),MIN(OFFSET(D797,0,0,-ROW(),1)))</f>
        <v>3340.88</v>
      </c>
      <c r="L797" s="35">
        <f t="shared" ca="1" si="133"/>
        <v>5015.7721212121205</v>
      </c>
      <c r="M797" s="35">
        <f t="shared" ca="1" si="134"/>
        <v>5899.7060606060595</v>
      </c>
      <c r="N797" s="35">
        <f t="shared" ca="1" si="135"/>
        <v>6783.64</v>
      </c>
      <c r="O797" s="35">
        <f t="shared" ca="1" si="136"/>
        <v>3294.3921212121204</v>
      </c>
      <c r="P797" s="35">
        <f t="shared" ca="1" si="137"/>
        <v>2456.9460606060602</v>
      </c>
      <c r="Q797" s="35">
        <f t="shared" ca="1" si="138"/>
        <v>1619.5</v>
      </c>
      <c r="R797" s="34" t="str">
        <f t="shared" ca="1" si="139"/>
        <v>卖</v>
      </c>
      <c r="S797" s="4" t="str">
        <f t="shared" ca="1" si="140"/>
        <v/>
      </c>
      <c r="T797" s="3">
        <f ca="1">IF(R796="买",E797/E796-1,0)-IF(S797=1,计算结果!B$17,0)</f>
        <v>0</v>
      </c>
      <c r="U797" s="2">
        <f t="shared" ca="1" si="141"/>
        <v>5.0481377432149559</v>
      </c>
      <c r="V797" s="3">
        <f ca="1">1-U797/MAX(U$2:U797)</f>
        <v>0.17060902759361907</v>
      </c>
      <c r="W797" s="35">
        <f t="shared" ca="1" si="142"/>
        <v>92.237878787879708</v>
      </c>
    </row>
    <row r="798" spans="1:23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6">
        <v>42184118272</v>
      </c>
      <c r="G798" s="3">
        <f t="shared" si="132"/>
        <v>-3.3700168013630072E-2</v>
      </c>
      <c r="H798" s="3">
        <f>1-E798/MAX(E$2:E798)</f>
        <v>0.44318723201524535</v>
      </c>
      <c r="I798" s="35">
        <f ca="1">IF(ROW()&gt;计算结果!B$18+1,AVERAGE(OFFSET(C798,0,0,-计算结果!B$18,3)),AVERAGE(OFFSET(C798,0,0,-ROW(),3)))</f>
        <v>4144.3120454545433</v>
      </c>
      <c r="J798" s="35">
        <f ca="1">IF(ROW()&gt;计算结果!B$18+1,MAX(OFFSET(C798,0,0,-计算结果!B$18,1)),MAX(OFFSET(C798,0,0,-ROW(),1)))</f>
        <v>5062.26</v>
      </c>
      <c r="K798" s="35">
        <f ca="1">IF(ROW()&gt;计算结果!B$18+1,MIN(OFFSET(D798,0,0,-计算结果!B$18,1)),MIN(OFFSET(D798,0,0,-ROW(),1)))</f>
        <v>3248.53</v>
      </c>
      <c r="L798" s="35">
        <f t="shared" ca="1" si="133"/>
        <v>5040.0940909090859</v>
      </c>
      <c r="M798" s="35">
        <f t="shared" ca="1" si="134"/>
        <v>5958.0420454545438</v>
      </c>
      <c r="N798" s="35">
        <f t="shared" ca="1" si="135"/>
        <v>6875.99</v>
      </c>
      <c r="O798" s="35">
        <f t="shared" ca="1" si="136"/>
        <v>3226.3640909090864</v>
      </c>
      <c r="P798" s="35">
        <f t="shared" ca="1" si="137"/>
        <v>2330.5820454545433</v>
      </c>
      <c r="Q798" s="35">
        <f t="shared" ca="1" si="138"/>
        <v>1434.8000000000002</v>
      </c>
      <c r="R798" s="34" t="str">
        <f t="shared" ca="1" si="139"/>
        <v>卖</v>
      </c>
      <c r="S798" s="4" t="str">
        <f t="shared" ca="1" si="140"/>
        <v/>
      </c>
      <c r="T798" s="3">
        <f ca="1">IF(R797="买",E798/E797-1,0)-IF(S798=1,计算结果!B$17,0)</f>
        <v>0</v>
      </c>
      <c r="U798" s="2">
        <f t="shared" ca="1" si="141"/>
        <v>5.0481377432149559</v>
      </c>
      <c r="V798" s="3">
        <f ca="1">1-U798/MAX(U$2:U798)</f>
        <v>0.17060902759361907</v>
      </c>
      <c r="W798" s="35">
        <f t="shared" ca="1" si="142"/>
        <v>46.135909090913628</v>
      </c>
    </row>
    <row r="799" spans="1:23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6">
        <v>64657686528</v>
      </c>
      <c r="G799" s="3">
        <f t="shared" si="132"/>
        <v>-1.5126050420167791E-3</v>
      </c>
      <c r="H799" s="3">
        <f>1-E799/MAX(E$2:E799)</f>
        <v>0.44402946981555835</v>
      </c>
      <c r="I799" s="35">
        <f ca="1">IF(ROW()&gt;计算结果!B$18+1,AVERAGE(OFFSET(C799,0,0,-计算结果!B$18,3)),AVERAGE(OFFSET(C799,0,0,-ROW(),3)))</f>
        <v>4108.7566666666671</v>
      </c>
      <c r="J799" s="35">
        <f ca="1">IF(ROW()&gt;计算结果!B$18+1,MAX(OFFSET(C799,0,0,-计算结果!B$18,1)),MAX(OFFSET(C799,0,0,-ROW(),1)))</f>
        <v>5062.26</v>
      </c>
      <c r="K799" s="35">
        <f ca="1">IF(ROW()&gt;计算结果!B$18+1,MIN(OFFSET(D799,0,0,-计算结果!B$18,1)),MIN(OFFSET(D799,0,0,-ROW(),1)))</f>
        <v>3223.89</v>
      </c>
      <c r="L799" s="35">
        <f t="shared" ca="1" si="133"/>
        <v>4993.6233333333348</v>
      </c>
      <c r="M799" s="35">
        <f t="shared" ca="1" si="134"/>
        <v>5947.126666666667</v>
      </c>
      <c r="N799" s="35">
        <f t="shared" ca="1" si="135"/>
        <v>6900.630000000001</v>
      </c>
      <c r="O799" s="35">
        <f t="shared" ca="1" si="136"/>
        <v>3155.253333333334</v>
      </c>
      <c r="P799" s="35">
        <f t="shared" ca="1" si="137"/>
        <v>2270.3866666666668</v>
      </c>
      <c r="Q799" s="35">
        <f t="shared" ca="1" si="138"/>
        <v>1385.5199999999995</v>
      </c>
      <c r="R799" s="34" t="str">
        <f t="shared" ca="1" si="139"/>
        <v>卖</v>
      </c>
      <c r="S799" s="4" t="str">
        <f t="shared" ca="1" si="140"/>
        <v/>
      </c>
      <c r="T799" s="3">
        <f ca="1">IF(R798="买",E799/E798-1,0)-IF(S799=1,计算结果!B$17,0)</f>
        <v>0</v>
      </c>
      <c r="U799" s="2">
        <f t="shared" ca="1" si="141"/>
        <v>5.0481377432149559</v>
      </c>
      <c r="V799" s="3">
        <f ca="1">1-U799/MAX(U$2:U799)</f>
        <v>0.17060902759361907</v>
      </c>
      <c r="W799" s="35">
        <f t="shared" ca="1" si="142"/>
        <v>112.29666666666617</v>
      </c>
    </row>
    <row r="800" spans="1:23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6">
        <v>47706443776</v>
      </c>
      <c r="G800" s="3">
        <f t="shared" si="132"/>
        <v>8.7925203898946425E-3</v>
      </c>
      <c r="H800" s="3">
        <f>1-E800/MAX(E$2:E800)</f>
        <v>0.43914108759273118</v>
      </c>
      <c r="I800" s="35">
        <f ca="1">IF(ROW()&gt;计算结果!B$18+1,AVERAGE(OFFSET(C800,0,0,-计算结果!B$18,3)),AVERAGE(OFFSET(C800,0,0,-ROW(),3)))</f>
        <v>4069.3099242424237</v>
      </c>
      <c r="J800" s="35">
        <f ca="1">IF(ROW()&gt;计算结果!B$18+1,MAX(OFFSET(C800,0,0,-计算结果!B$18,1)),MAX(OFFSET(C800,0,0,-ROW(),1)))</f>
        <v>5062.26</v>
      </c>
      <c r="K800" s="35">
        <f ca="1">IF(ROW()&gt;计算结果!B$18+1,MIN(OFFSET(D800,0,0,-计算结果!B$18,1)),MIN(OFFSET(D800,0,0,-ROW(),1)))</f>
        <v>3122.39</v>
      </c>
      <c r="L800" s="35">
        <f t="shared" ca="1" si="133"/>
        <v>5016.229848484847</v>
      </c>
      <c r="M800" s="35">
        <f t="shared" ca="1" si="134"/>
        <v>6009.179924242424</v>
      </c>
      <c r="N800" s="35">
        <f t="shared" ca="1" si="135"/>
        <v>7002.130000000001</v>
      </c>
      <c r="O800" s="35">
        <f t="shared" ca="1" si="136"/>
        <v>3076.3598484848471</v>
      </c>
      <c r="P800" s="35">
        <f t="shared" ca="1" si="137"/>
        <v>2129.4399242424233</v>
      </c>
      <c r="Q800" s="35">
        <f t="shared" ca="1" si="138"/>
        <v>1182.5199999999995</v>
      </c>
      <c r="R800" s="34" t="str">
        <f t="shared" ca="1" si="139"/>
        <v>卖</v>
      </c>
      <c r="S800" s="4" t="str">
        <f t="shared" ca="1" si="140"/>
        <v/>
      </c>
      <c r="T800" s="3">
        <f ca="1">IF(R799="买",E800/E799-1,0)-IF(S800=1,计算结果!B$17,0)</f>
        <v>0</v>
      </c>
      <c r="U800" s="2">
        <f t="shared" ca="1" si="141"/>
        <v>5.0481377432149559</v>
      </c>
      <c r="V800" s="3">
        <f ca="1">1-U800/MAX(U$2:U800)</f>
        <v>0.17060902759361907</v>
      </c>
      <c r="W800" s="35">
        <f t="shared" ca="1" si="142"/>
        <v>219.92015151515307</v>
      </c>
    </row>
    <row r="801" spans="1:23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6">
        <v>67718615040</v>
      </c>
      <c r="G801" s="3">
        <f t="shared" si="132"/>
        <v>4.7765966483429789E-2</v>
      </c>
      <c r="H801" s="3">
        <f>1-E801/MAX(E$2:E801)</f>
        <v>0.41235111958075277</v>
      </c>
      <c r="I801" s="35">
        <f ca="1">IF(ROW()&gt;计算结果!B$18+1,AVERAGE(OFFSET(C801,0,0,-计算结果!B$18,3)),AVERAGE(OFFSET(C801,0,0,-ROW(),3)))</f>
        <v>4033.6570454545454</v>
      </c>
      <c r="J801" s="35">
        <f ca="1">IF(ROW()&gt;计算结果!B$18+1,MAX(OFFSET(C801,0,0,-计算结果!B$18,1)),MAX(OFFSET(C801,0,0,-ROW(),1)))</f>
        <v>4924.45</v>
      </c>
      <c r="K801" s="35">
        <f ca="1">IF(ROW()&gt;计算结果!B$18+1,MIN(OFFSET(D801,0,0,-计算结果!B$18,1)),MIN(OFFSET(D801,0,0,-ROW(),1)))</f>
        <v>3122.39</v>
      </c>
      <c r="L801" s="35">
        <f t="shared" ca="1" si="133"/>
        <v>4944.9240909090913</v>
      </c>
      <c r="M801" s="35">
        <f t="shared" ca="1" si="134"/>
        <v>5835.7170454545449</v>
      </c>
      <c r="N801" s="35">
        <f t="shared" ca="1" si="135"/>
        <v>6726.51</v>
      </c>
      <c r="O801" s="35">
        <f t="shared" ca="1" si="136"/>
        <v>3142.8640909090909</v>
      </c>
      <c r="P801" s="35">
        <f t="shared" ca="1" si="137"/>
        <v>2231.5970454545454</v>
      </c>
      <c r="Q801" s="35">
        <f t="shared" ca="1" si="138"/>
        <v>1320.33</v>
      </c>
      <c r="R801" s="34" t="str">
        <f t="shared" ca="1" si="139"/>
        <v>卖</v>
      </c>
      <c r="S801" s="4" t="str">
        <f t="shared" ca="1" si="140"/>
        <v/>
      </c>
      <c r="T801" s="3">
        <f ca="1">IF(R800="买",E801/E800-1,0)-IF(S801=1,计算结果!B$17,0)</f>
        <v>0</v>
      </c>
      <c r="U801" s="2">
        <f t="shared" ca="1" si="141"/>
        <v>5.0481377432149559</v>
      </c>
      <c r="V801" s="3">
        <f ca="1">1-U801/MAX(U$2:U801)</f>
        <v>0.17060902759361907</v>
      </c>
      <c r="W801" s="35">
        <f t="shared" ca="1" si="142"/>
        <v>310.8659090909091</v>
      </c>
    </row>
    <row r="802" spans="1:23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6">
        <v>149394571264</v>
      </c>
      <c r="G802" s="3">
        <f t="shared" si="132"/>
        <v>9.2876397402228861E-2</v>
      </c>
      <c r="H802" s="3">
        <f>1-E802/MAX(E$2:E802)</f>
        <v>0.35777240862995985</v>
      </c>
      <c r="I802" s="35">
        <f ca="1">IF(ROW()&gt;计算结果!B$18+1,AVERAGE(OFFSET(C802,0,0,-计算结果!B$18,3)),AVERAGE(OFFSET(C802,0,0,-ROW(),3)))</f>
        <v>4008.0443939393931</v>
      </c>
      <c r="J802" s="35">
        <f ca="1">IF(ROW()&gt;计算结果!B$18+1,MAX(OFFSET(C802,0,0,-计算结果!B$18,1)),MAX(OFFSET(C802,0,0,-ROW(),1)))</f>
        <v>4850.88</v>
      </c>
      <c r="K802" s="35">
        <f ca="1">IF(ROW()&gt;计算结果!B$18+1,MIN(OFFSET(D802,0,0,-计算结果!B$18,1)),MIN(OFFSET(D802,0,0,-ROW(),1)))</f>
        <v>3122.39</v>
      </c>
      <c r="L802" s="35">
        <f t="shared" ca="1" si="133"/>
        <v>4893.6987878787859</v>
      </c>
      <c r="M802" s="35">
        <f t="shared" ca="1" si="134"/>
        <v>5736.5343939393933</v>
      </c>
      <c r="N802" s="35">
        <f t="shared" ca="1" si="135"/>
        <v>6579.3700000000008</v>
      </c>
      <c r="O802" s="35">
        <f t="shared" ca="1" si="136"/>
        <v>3165.2087878787861</v>
      </c>
      <c r="P802" s="35">
        <f t="shared" ca="1" si="137"/>
        <v>2279.5543939393929</v>
      </c>
      <c r="Q802" s="35">
        <f t="shared" ca="1" si="138"/>
        <v>1393.8999999999996</v>
      </c>
      <c r="R802" s="34" t="str">
        <f t="shared" ca="1" si="139"/>
        <v>卖</v>
      </c>
      <c r="S802" s="4" t="str">
        <f t="shared" ca="1" si="140"/>
        <v/>
      </c>
      <c r="T802" s="3">
        <f ca="1">IF(R801="买",E802/E801-1,0)-IF(S802=1,计算结果!B$17,0)</f>
        <v>0</v>
      </c>
      <c r="U802" s="2">
        <f t="shared" ca="1" si="141"/>
        <v>5.0481377432149559</v>
      </c>
      <c r="V802" s="3">
        <f ca="1">1-U802/MAX(U$2:U802)</f>
        <v>0.17060902759361907</v>
      </c>
      <c r="W802" s="35">
        <f t="shared" ca="1" si="142"/>
        <v>609.2912121212139</v>
      </c>
    </row>
    <row r="803" spans="1:23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6">
        <v>147098320896</v>
      </c>
      <c r="G803" s="3">
        <f t="shared" si="132"/>
        <v>7.5692144654921911E-3</v>
      </c>
      <c r="H803" s="3">
        <f>1-E803/MAX(E$2:E803)</f>
        <v>0.35291125025522352</v>
      </c>
      <c r="I803" s="35">
        <f ca="1">IF(ROW()&gt;计算结果!B$18+1,AVERAGE(OFFSET(C803,0,0,-计算结果!B$18,3)),AVERAGE(OFFSET(C803,0,0,-ROW(),3)))</f>
        <v>3987.2410606060594</v>
      </c>
      <c r="J803" s="35">
        <f ca="1">IF(ROW()&gt;计算结果!B$18+1,MAX(OFFSET(C803,0,0,-计算结果!B$18,1)),MAX(OFFSET(C803,0,0,-ROW(),1)))</f>
        <v>4836.66</v>
      </c>
      <c r="K803" s="35">
        <f ca="1">IF(ROW()&gt;计算结果!B$18+1,MIN(OFFSET(D803,0,0,-计算结果!B$18,1)),MIN(OFFSET(D803,0,0,-ROW(),1)))</f>
        <v>3122.39</v>
      </c>
      <c r="L803" s="35">
        <f t="shared" ca="1" si="133"/>
        <v>4852.0921212121193</v>
      </c>
      <c r="M803" s="35">
        <f t="shared" ca="1" si="134"/>
        <v>5701.5110606060589</v>
      </c>
      <c r="N803" s="35">
        <f t="shared" ca="1" si="135"/>
        <v>6550.93</v>
      </c>
      <c r="O803" s="35">
        <f t="shared" ca="1" si="136"/>
        <v>3137.8221212121189</v>
      </c>
      <c r="P803" s="35">
        <f t="shared" ca="1" si="137"/>
        <v>2272.9710606060594</v>
      </c>
      <c r="Q803" s="35">
        <f t="shared" ca="1" si="138"/>
        <v>1408.12</v>
      </c>
      <c r="R803" s="34" t="str">
        <f t="shared" ca="1" si="139"/>
        <v>卖</v>
      </c>
      <c r="S803" s="4" t="str">
        <f t="shared" ca="1" si="140"/>
        <v/>
      </c>
      <c r="T803" s="3">
        <f ca="1">IF(R802="买",E803/E802-1,0)-IF(S803=1,计算结果!B$17,0)</f>
        <v>0</v>
      </c>
      <c r="U803" s="2">
        <f t="shared" ca="1" si="141"/>
        <v>5.0481377432149559</v>
      </c>
      <c r="V803" s="3">
        <f ca="1">1-U803/MAX(U$2:U803)</f>
        <v>0.17060902759361907</v>
      </c>
      <c r="W803" s="35">
        <f t="shared" ca="1" si="142"/>
        <v>665.24787878788129</v>
      </c>
    </row>
    <row r="804" spans="1:23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6">
        <v>85070651392</v>
      </c>
      <c r="G804" s="3">
        <f t="shared" si="132"/>
        <v>-1.9436928586641811E-2</v>
      </c>
      <c r="H804" s="3">
        <f>1-E804/MAX(E$2:E804)</f>
        <v>0.3654886680732321</v>
      </c>
      <c r="I804" s="35">
        <f ca="1">IF(ROW()&gt;计算结果!B$18+1,AVERAGE(OFFSET(C804,0,0,-计算结果!B$18,3)),AVERAGE(OFFSET(C804,0,0,-ROW(),3)))</f>
        <v>3968.1425757575744</v>
      </c>
      <c r="J804" s="35">
        <f ca="1">IF(ROW()&gt;计算结果!B$18+1,MAX(OFFSET(C804,0,0,-计算结果!B$18,1)),MAX(OFFSET(C804,0,0,-ROW(),1)))</f>
        <v>4836.66</v>
      </c>
      <c r="K804" s="35">
        <f ca="1">IF(ROW()&gt;计算结果!B$18+1,MIN(OFFSET(D804,0,0,-计算结果!B$18,1)),MIN(OFFSET(D804,0,0,-ROW(),1)))</f>
        <v>3122.39</v>
      </c>
      <c r="L804" s="35">
        <f t="shared" ca="1" si="133"/>
        <v>4813.8951515151493</v>
      </c>
      <c r="M804" s="35">
        <f t="shared" ca="1" si="134"/>
        <v>5682.4125757575748</v>
      </c>
      <c r="N804" s="35">
        <f t="shared" ca="1" si="135"/>
        <v>6550.93</v>
      </c>
      <c r="O804" s="35">
        <f t="shared" ca="1" si="136"/>
        <v>3099.6251515151489</v>
      </c>
      <c r="P804" s="35">
        <f t="shared" ca="1" si="137"/>
        <v>2253.8725757575744</v>
      </c>
      <c r="Q804" s="35">
        <f t="shared" ca="1" si="138"/>
        <v>1408.12</v>
      </c>
      <c r="R804" s="34" t="str">
        <f t="shared" ca="1" si="139"/>
        <v>卖</v>
      </c>
      <c r="S804" s="4" t="str">
        <f t="shared" ca="1" si="140"/>
        <v/>
      </c>
      <c r="T804" s="3">
        <f ca="1">IF(R803="买",E804/E803-1,0)-IF(S804=1,计算结果!B$17,0)</f>
        <v>0</v>
      </c>
      <c r="U804" s="2">
        <f t="shared" ca="1" si="141"/>
        <v>5.0481377432149559</v>
      </c>
      <c r="V804" s="3">
        <f ca="1">1-U804/MAX(U$2:U804)</f>
        <v>0.17060902759361907</v>
      </c>
      <c r="W804" s="35">
        <f t="shared" ca="1" si="142"/>
        <v>629.52484848485119</v>
      </c>
    </row>
    <row r="805" spans="1:23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6">
        <v>78895824896</v>
      </c>
      <c r="G805" s="3">
        <f t="shared" si="132"/>
        <v>1.2815252805599142E-2</v>
      </c>
      <c r="H805" s="3">
        <f>1-E805/MAX(E$2:E805)</f>
        <v>0.35735724494657317</v>
      </c>
      <c r="I805" s="35">
        <f ca="1">IF(ROW()&gt;计算结果!B$18+1,AVERAGE(OFFSET(C805,0,0,-计算结果!B$18,3)),AVERAGE(OFFSET(C805,0,0,-ROW(),3)))</f>
        <v>3950.6996969696961</v>
      </c>
      <c r="J805" s="35">
        <f ca="1">IF(ROW()&gt;计算结果!B$18+1,MAX(OFFSET(C805,0,0,-计算结果!B$18,1)),MAX(OFFSET(C805,0,0,-ROW(),1)))</f>
        <v>4836.66</v>
      </c>
      <c r="K805" s="35">
        <f ca="1">IF(ROW()&gt;计算结果!B$18+1,MIN(OFFSET(D805,0,0,-计算结果!B$18,1)),MIN(OFFSET(D805,0,0,-ROW(),1)))</f>
        <v>3122.39</v>
      </c>
      <c r="L805" s="35">
        <f t="shared" ca="1" si="133"/>
        <v>4779.0093939393919</v>
      </c>
      <c r="M805" s="35">
        <f t="shared" ca="1" si="134"/>
        <v>5664.9696969696961</v>
      </c>
      <c r="N805" s="35">
        <f t="shared" ca="1" si="135"/>
        <v>6550.93</v>
      </c>
      <c r="O805" s="35">
        <f t="shared" ca="1" si="136"/>
        <v>3064.7393939393924</v>
      </c>
      <c r="P805" s="35">
        <f t="shared" ca="1" si="137"/>
        <v>2236.4296969696961</v>
      </c>
      <c r="Q805" s="35">
        <f t="shared" ca="1" si="138"/>
        <v>1408.12</v>
      </c>
      <c r="R805" s="34" t="str">
        <f t="shared" ca="1" si="139"/>
        <v>卖</v>
      </c>
      <c r="S805" s="4" t="str">
        <f t="shared" ca="1" si="140"/>
        <v/>
      </c>
      <c r="T805" s="3">
        <f ca="1">IF(R804="买",E805/E804-1,0)-IF(S805=1,计算结果!B$17,0)</f>
        <v>0</v>
      </c>
      <c r="U805" s="2">
        <f t="shared" ca="1" si="141"/>
        <v>5.0481377432149559</v>
      </c>
      <c r="V805" s="3">
        <f ca="1">1-U805/MAX(U$2:U805)</f>
        <v>0.17060902759361907</v>
      </c>
      <c r="W805" s="35">
        <f t="shared" ca="1" si="142"/>
        <v>712.2006060606077</v>
      </c>
    </row>
    <row r="806" spans="1:23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6">
        <v>122637221888</v>
      </c>
      <c r="G806" s="3">
        <f t="shared" si="132"/>
        <v>4.8234814426493466E-2</v>
      </c>
      <c r="H806" s="3">
        <f>1-E806/MAX(E$2:E806)</f>
        <v>0.32635949091404071</v>
      </c>
      <c r="I806" s="35">
        <f ca="1">IF(ROW()&gt;计算结果!B$18+1,AVERAGE(OFFSET(C806,0,0,-计算结果!B$18,3)),AVERAGE(OFFSET(C806,0,0,-ROW(),3)))</f>
        <v>3934.9608333333317</v>
      </c>
      <c r="J806" s="35">
        <f ca="1">IF(ROW()&gt;计算结果!B$18+1,MAX(OFFSET(C806,0,0,-计算结果!B$18,1)),MAX(OFFSET(C806,0,0,-ROW(),1)))</f>
        <v>4836.66</v>
      </c>
      <c r="K806" s="35">
        <f ca="1">IF(ROW()&gt;计算结果!B$18+1,MIN(OFFSET(D806,0,0,-计算结果!B$18,1)),MIN(OFFSET(D806,0,0,-ROW(),1)))</f>
        <v>3122.39</v>
      </c>
      <c r="L806" s="35">
        <f t="shared" ca="1" si="133"/>
        <v>4747.531666666664</v>
      </c>
      <c r="M806" s="35">
        <f t="shared" ca="1" si="134"/>
        <v>5649.2308333333312</v>
      </c>
      <c r="N806" s="35">
        <f t="shared" ca="1" si="135"/>
        <v>6550.93</v>
      </c>
      <c r="O806" s="35">
        <f t="shared" ca="1" si="136"/>
        <v>3033.2616666666636</v>
      </c>
      <c r="P806" s="35">
        <f t="shared" ca="1" si="137"/>
        <v>2220.6908333333317</v>
      </c>
      <c r="Q806" s="35">
        <f t="shared" ca="1" si="138"/>
        <v>1408.12</v>
      </c>
      <c r="R806" s="34" t="str">
        <f t="shared" ca="1" si="139"/>
        <v>买</v>
      </c>
      <c r="S806" s="4">
        <f t="shared" ca="1" si="140"/>
        <v>1</v>
      </c>
      <c r="T806" s="3">
        <f ca="1">IF(R805="买",E806/E805-1,0)-IF(S806=1,计算结果!B$17,0)</f>
        <v>0</v>
      </c>
      <c r="U806" s="2">
        <f t="shared" ca="1" si="141"/>
        <v>5.0481377432149559</v>
      </c>
      <c r="V806" s="3">
        <f ca="1">1-U806/MAX(U$2:U806)</f>
        <v>0.17060902759361907</v>
      </c>
      <c r="W806" s="35">
        <f t="shared" ca="1" si="142"/>
        <v>925.8583333333363</v>
      </c>
    </row>
    <row r="807" spans="1:23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6">
        <v>111004385280</v>
      </c>
      <c r="G807" s="3">
        <f t="shared" si="132"/>
        <v>2.4414516357170291E-2</v>
      </c>
      <c r="H807" s="3">
        <f>1-E807/MAX(E$2:E807)</f>
        <v>0.30991288368610903</v>
      </c>
      <c r="I807" s="35">
        <f ca="1">IF(ROW()&gt;计算结果!B$18+1,AVERAGE(OFFSET(C807,0,0,-计算结果!B$18,3)),AVERAGE(OFFSET(C807,0,0,-ROW(),3)))</f>
        <v>3921.436287878787</v>
      </c>
      <c r="J807" s="35">
        <f ca="1">IF(ROW()&gt;计算结果!B$18+1,MAX(OFFSET(C807,0,0,-计算结果!B$18,1)),MAX(OFFSET(C807,0,0,-ROW(),1)))</f>
        <v>4836.66</v>
      </c>
      <c r="K807" s="35">
        <f ca="1">IF(ROW()&gt;计算结果!B$18+1,MIN(OFFSET(D807,0,0,-计算结果!B$18,1)),MIN(OFFSET(D807,0,0,-ROW(),1)))</f>
        <v>3122.39</v>
      </c>
      <c r="L807" s="35">
        <f t="shared" ca="1" si="133"/>
        <v>4720.4825757575745</v>
      </c>
      <c r="M807" s="35">
        <f t="shared" ca="1" si="134"/>
        <v>5635.7062878787874</v>
      </c>
      <c r="N807" s="35">
        <f t="shared" ca="1" si="135"/>
        <v>6550.93</v>
      </c>
      <c r="O807" s="35">
        <f t="shared" ca="1" si="136"/>
        <v>3006.2125757575741</v>
      </c>
      <c r="P807" s="35">
        <f t="shared" ca="1" si="137"/>
        <v>2207.166287878787</v>
      </c>
      <c r="Q807" s="35">
        <f t="shared" ca="1" si="138"/>
        <v>1408.12</v>
      </c>
      <c r="R807" s="34" t="str">
        <f t="shared" ca="1" si="139"/>
        <v>买</v>
      </c>
      <c r="S807" s="4" t="str">
        <f t="shared" ca="1" si="140"/>
        <v/>
      </c>
      <c r="T807" s="3">
        <f ca="1">IF(R806="买",E807/E806-1,0)-IF(S807=1,计算结果!B$17,0)</f>
        <v>2.4414516357170291E-2</v>
      </c>
      <c r="U807" s="2">
        <f t="shared" ca="1" si="141"/>
        <v>5.1713855847199266</v>
      </c>
      <c r="V807" s="3">
        <f ca="1">1-U807/MAX(U$2:U807)</f>
        <v>0.15035984813131409</v>
      </c>
      <c r="W807" s="35">
        <f t="shared" ca="1" si="142"/>
        <v>1049.5674242424261</v>
      </c>
    </row>
    <row r="808" spans="1:23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6">
        <v>106198409216</v>
      </c>
      <c r="G808" s="3">
        <f t="shared" si="132"/>
        <v>-1.1068154584321754E-2</v>
      </c>
      <c r="H808" s="3">
        <f>1-E808/MAX(E$2:E808)</f>
        <v>0.31755087456611997</v>
      </c>
      <c r="I808" s="35">
        <f ca="1">IF(ROW()&gt;计算结果!B$18+1,AVERAGE(OFFSET(C808,0,0,-计算结果!B$18,3)),AVERAGE(OFFSET(C808,0,0,-ROW(),3)))</f>
        <v>3906.9852272727267</v>
      </c>
      <c r="J808" s="35">
        <f ca="1">IF(ROW()&gt;计算结果!B$18+1,MAX(OFFSET(C808,0,0,-计算结果!B$18,1)),MAX(OFFSET(C808,0,0,-ROW(),1)))</f>
        <v>4836.66</v>
      </c>
      <c r="K808" s="35">
        <f ca="1">IF(ROW()&gt;计算结果!B$18+1,MIN(OFFSET(D808,0,0,-计算结果!B$18,1)),MIN(OFFSET(D808,0,0,-ROW(),1)))</f>
        <v>3122.39</v>
      </c>
      <c r="L808" s="35">
        <f t="shared" ca="1" si="133"/>
        <v>4691.5804545454539</v>
      </c>
      <c r="M808" s="35">
        <f t="shared" ca="1" si="134"/>
        <v>5621.2552272727262</v>
      </c>
      <c r="N808" s="35">
        <f t="shared" ca="1" si="135"/>
        <v>6550.93</v>
      </c>
      <c r="O808" s="35">
        <f t="shared" ca="1" si="136"/>
        <v>2977.3104545454535</v>
      </c>
      <c r="P808" s="35">
        <f t="shared" ca="1" si="137"/>
        <v>2192.7152272727267</v>
      </c>
      <c r="Q808" s="35">
        <f t="shared" ca="1" si="138"/>
        <v>1408.12</v>
      </c>
      <c r="R808" s="34" t="str">
        <f t="shared" ca="1" si="139"/>
        <v>买</v>
      </c>
      <c r="S808" s="4" t="str">
        <f t="shared" ca="1" si="140"/>
        <v/>
      </c>
      <c r="T808" s="3">
        <f ca="1">IF(R807="买",E808/E807-1,0)-IF(S808=1,计算结果!B$17,0)</f>
        <v>-1.1068154584321754E-2</v>
      </c>
      <c r="U808" s="2">
        <f t="shared" ca="1" si="141"/>
        <v>5.114147889653113</v>
      </c>
      <c r="V808" s="3">
        <f ca="1">1-U808/MAX(U$2:U808)</f>
        <v>0.15976379667324336</v>
      </c>
      <c r="W808" s="35">
        <f t="shared" ca="1" si="142"/>
        <v>1033.5795454545464</v>
      </c>
    </row>
    <row r="809" spans="1:23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6">
        <v>98465316864</v>
      </c>
      <c r="G809" s="3">
        <f t="shared" si="132"/>
        <v>-4.726382423851061E-2</v>
      </c>
      <c r="H809" s="3">
        <f>1-E809/MAX(E$2:E809)</f>
        <v>0.34980603008235212</v>
      </c>
      <c r="I809" s="35">
        <f ca="1">IF(ROW()&gt;计算结果!B$18+1,AVERAGE(OFFSET(C809,0,0,-计算结果!B$18,3)),AVERAGE(OFFSET(C809,0,0,-ROW(),3)))</f>
        <v>3887.8829545454541</v>
      </c>
      <c r="J809" s="35">
        <f ca="1">IF(ROW()&gt;计算结果!B$18+1,MAX(OFFSET(C809,0,0,-计算结果!B$18,1)),MAX(OFFSET(C809,0,0,-ROW(),1)))</f>
        <v>4836.66</v>
      </c>
      <c r="K809" s="35">
        <f ca="1">IF(ROW()&gt;计算结果!B$18+1,MIN(OFFSET(D809,0,0,-计算结果!B$18,1)),MIN(OFFSET(D809,0,0,-ROW(),1)))</f>
        <v>3122.39</v>
      </c>
      <c r="L809" s="35">
        <f t="shared" ca="1" si="133"/>
        <v>4653.375909090908</v>
      </c>
      <c r="M809" s="35">
        <f t="shared" ca="1" si="134"/>
        <v>5602.1529545454541</v>
      </c>
      <c r="N809" s="35">
        <f t="shared" ca="1" si="135"/>
        <v>6550.93</v>
      </c>
      <c r="O809" s="35">
        <f t="shared" ca="1" si="136"/>
        <v>2939.1059090909084</v>
      </c>
      <c r="P809" s="35">
        <f t="shared" ca="1" si="137"/>
        <v>2173.6129545454542</v>
      </c>
      <c r="Q809" s="35">
        <f t="shared" ca="1" si="138"/>
        <v>1408.12</v>
      </c>
      <c r="R809" s="34" t="str">
        <f t="shared" ca="1" si="139"/>
        <v>卖</v>
      </c>
      <c r="S809" s="4">
        <f t="shared" ca="1" si="140"/>
        <v>1</v>
      </c>
      <c r="T809" s="3">
        <f ca="1">IF(R808="买",E809/E808-1,0)-IF(S809=1,计算结果!B$17,0)</f>
        <v>-4.726382423851061E-2</v>
      </c>
      <c r="U809" s="2">
        <f t="shared" ca="1" si="141"/>
        <v>4.8724337026667985</v>
      </c>
      <c r="V809" s="3">
        <f ca="1">1-U809/MAX(U$2:U809)</f>
        <v>0.19947657290611254</v>
      </c>
      <c r="W809" s="35">
        <f t="shared" ca="1" si="142"/>
        <v>882.21409090909174</v>
      </c>
    </row>
    <row r="810" spans="1:23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6">
        <v>77839106048</v>
      </c>
      <c r="G810" s="3">
        <f t="shared" si="132"/>
        <v>2.71424533930682E-2</v>
      </c>
      <c r="H810" s="3">
        <f>1-E810/MAX(E$2:E810)</f>
        <v>0.33215817055740826</v>
      </c>
      <c r="I810" s="35">
        <f ca="1">IF(ROW()&gt;计算结果!B$18+1,AVERAGE(OFFSET(C810,0,0,-计算结果!B$18,3)),AVERAGE(OFFSET(C810,0,0,-ROW(),3)))</f>
        <v>3868.5430303030294</v>
      </c>
      <c r="J810" s="35">
        <f ca="1">IF(ROW()&gt;计算结果!B$18+1,MAX(OFFSET(C810,0,0,-计算结果!B$18,1)),MAX(OFFSET(C810,0,0,-ROW(),1)))</f>
        <v>4746.58</v>
      </c>
      <c r="K810" s="35">
        <f ca="1">IF(ROW()&gt;计算结果!B$18+1,MIN(OFFSET(D810,0,0,-计算结果!B$18,1)),MIN(OFFSET(D810,0,0,-ROW(),1)))</f>
        <v>3122.39</v>
      </c>
      <c r="L810" s="35">
        <f t="shared" ca="1" si="133"/>
        <v>4614.6960606060584</v>
      </c>
      <c r="M810" s="35">
        <f t="shared" ca="1" si="134"/>
        <v>5492.7330303030303</v>
      </c>
      <c r="N810" s="35">
        <f t="shared" ca="1" si="135"/>
        <v>6370.77</v>
      </c>
      <c r="O810" s="35">
        <f t="shared" ca="1" si="136"/>
        <v>2990.5060606060588</v>
      </c>
      <c r="P810" s="35">
        <f t="shared" ca="1" si="137"/>
        <v>2244.3530303030293</v>
      </c>
      <c r="Q810" s="35">
        <f t="shared" ca="1" si="138"/>
        <v>1498.1999999999998</v>
      </c>
      <c r="R810" s="34" t="str">
        <f t="shared" ca="1" si="139"/>
        <v>买</v>
      </c>
      <c r="S810" s="4">
        <f t="shared" ca="1" si="140"/>
        <v>1</v>
      </c>
      <c r="T810" s="3">
        <f ca="1">IF(R809="买",E810/E809-1,0)-IF(S810=1,计算结果!B$17,0)</f>
        <v>0</v>
      </c>
      <c r="U810" s="2">
        <f t="shared" ca="1" si="141"/>
        <v>4.8724337026667985</v>
      </c>
      <c r="V810" s="3">
        <f ca="1">1-U810/MAX(U$2:U810)</f>
        <v>0.19947657290611254</v>
      </c>
      <c r="W810" s="35">
        <f t="shared" ca="1" si="142"/>
        <v>934.53393939394118</v>
      </c>
    </row>
    <row r="811" spans="1:23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6">
        <v>96377856000</v>
      </c>
      <c r="G811" s="3">
        <f t="shared" si="132"/>
        <v>-1.1750198724089445E-2</v>
      </c>
      <c r="H811" s="3">
        <f>1-E811/MAX(E$2:E811)</f>
        <v>0.34000544476961814</v>
      </c>
      <c r="I811" s="35">
        <f ca="1">IF(ROW()&gt;计算结果!B$18+1,AVERAGE(OFFSET(C811,0,0,-计算结果!B$18,3)),AVERAGE(OFFSET(C811,0,0,-ROW(),3)))</f>
        <v>3852.0284090909086</v>
      </c>
      <c r="J811" s="35">
        <f ca="1">IF(ROW()&gt;计算结果!B$18+1,MAX(OFFSET(C811,0,0,-计算结果!B$18,1)),MAX(OFFSET(C811,0,0,-ROW(),1)))</f>
        <v>4746.58</v>
      </c>
      <c r="K811" s="35">
        <f ca="1">IF(ROW()&gt;计算结果!B$18+1,MIN(OFFSET(D811,0,0,-计算结果!B$18,1)),MIN(OFFSET(D811,0,0,-ROW(),1)))</f>
        <v>3122.39</v>
      </c>
      <c r="L811" s="35">
        <f t="shared" ca="1" si="133"/>
        <v>4581.6668181818168</v>
      </c>
      <c r="M811" s="35">
        <f t="shared" ca="1" si="134"/>
        <v>5476.2184090909086</v>
      </c>
      <c r="N811" s="35">
        <f t="shared" ca="1" si="135"/>
        <v>6370.77</v>
      </c>
      <c r="O811" s="35">
        <f t="shared" ca="1" si="136"/>
        <v>2957.4768181818172</v>
      </c>
      <c r="P811" s="35">
        <f t="shared" ca="1" si="137"/>
        <v>2227.8384090909085</v>
      </c>
      <c r="Q811" s="35">
        <f t="shared" ca="1" si="138"/>
        <v>1498.1999999999998</v>
      </c>
      <c r="R811" s="34" t="str">
        <f t="shared" ca="1" si="139"/>
        <v>买</v>
      </c>
      <c r="S811" s="4" t="str">
        <f t="shared" ca="1" si="140"/>
        <v/>
      </c>
      <c r="T811" s="3">
        <f ca="1">IF(R810="买",E811/E810-1,0)-IF(S811=1,计算结果!B$17,0)</f>
        <v>-1.1750198724089445E-2</v>
      </c>
      <c r="U811" s="2">
        <f t="shared" ca="1" si="141"/>
        <v>4.8151816383905128</v>
      </c>
      <c r="V811" s="3">
        <f ca="1">1-U811/MAX(U$2:U811)</f>
        <v>0.20888288225775486</v>
      </c>
      <c r="W811" s="35">
        <f t="shared" ca="1" si="142"/>
        <v>921.44318181818289</v>
      </c>
    </row>
    <row r="812" spans="1:23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6">
        <v>81691484160</v>
      </c>
      <c r="G812" s="3">
        <f t="shared" si="132"/>
        <v>6.7028966825817271E-3</v>
      </c>
      <c r="H812" s="3">
        <f>1-E812/MAX(E$2:E812)</f>
        <v>0.33558156945484241</v>
      </c>
      <c r="I812" s="35">
        <f ca="1">IF(ROW()&gt;计算结果!B$18+1,AVERAGE(OFFSET(C812,0,0,-计算结果!B$18,3)),AVERAGE(OFFSET(C812,0,0,-ROW(),3)))</f>
        <v>3833.847045454545</v>
      </c>
      <c r="J812" s="35">
        <f ca="1">IF(ROW()&gt;计算结果!B$18+1,MAX(OFFSET(C812,0,0,-计算结果!B$18,1)),MAX(OFFSET(C812,0,0,-ROW(),1)))</f>
        <v>4693.21</v>
      </c>
      <c r="K812" s="35">
        <f ca="1">IF(ROW()&gt;计算结果!B$18+1,MIN(OFFSET(D812,0,0,-计算结果!B$18,1)),MIN(OFFSET(D812,0,0,-ROW(),1)))</f>
        <v>3122.39</v>
      </c>
      <c r="L812" s="35">
        <f t="shared" ca="1" si="133"/>
        <v>4545.3040909090905</v>
      </c>
      <c r="M812" s="35">
        <f t="shared" ca="1" si="134"/>
        <v>5404.6670454545456</v>
      </c>
      <c r="N812" s="35">
        <f t="shared" ca="1" si="135"/>
        <v>6264.0300000000007</v>
      </c>
      <c r="O812" s="35">
        <f t="shared" ca="1" si="136"/>
        <v>2974.4840909090899</v>
      </c>
      <c r="P812" s="35">
        <f t="shared" ca="1" si="137"/>
        <v>2263.0270454545448</v>
      </c>
      <c r="Q812" s="35">
        <f t="shared" ca="1" si="138"/>
        <v>1551.5699999999997</v>
      </c>
      <c r="R812" s="34" t="str">
        <f t="shared" ca="1" si="139"/>
        <v>买</v>
      </c>
      <c r="S812" s="4" t="str">
        <f t="shared" ca="1" si="140"/>
        <v/>
      </c>
      <c r="T812" s="3">
        <f ca="1">IF(R811="买",E812/E811-1,0)-IF(S812=1,计算结果!B$17,0)</f>
        <v>6.7028966825817271E-3</v>
      </c>
      <c r="U812" s="2">
        <f t="shared" ca="1" si="141"/>
        <v>4.8474573034205086</v>
      </c>
      <c r="V812" s="3">
        <f ca="1">1-U812/MAX(U$2:U812)</f>
        <v>0.20358010595370679</v>
      </c>
      <c r="W812" s="35">
        <f t="shared" ca="1" si="142"/>
        <v>930.43590909091017</v>
      </c>
    </row>
    <row r="813" spans="1:23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6">
        <v>79847317504</v>
      </c>
      <c r="G813" s="3">
        <f t="shared" si="132"/>
        <v>-1.3631521260358714E-2</v>
      </c>
      <c r="H813" s="3">
        <f>1-E813/MAX(E$2:E813)</f>
        <v>0.34463860341659291</v>
      </c>
      <c r="I813" s="35">
        <f ca="1">IF(ROW()&gt;计算结果!B$18+1,AVERAGE(OFFSET(C813,0,0,-计算结果!B$18,3)),AVERAGE(OFFSET(C813,0,0,-ROW(),3)))</f>
        <v>3815.9809090909084</v>
      </c>
      <c r="J813" s="35">
        <f ca="1">IF(ROW()&gt;计算结果!B$18+1,MAX(OFFSET(C813,0,0,-计算结果!B$18,1)),MAX(OFFSET(C813,0,0,-ROW(),1)))</f>
        <v>4588.7700000000004</v>
      </c>
      <c r="K813" s="35">
        <f ca="1">IF(ROW()&gt;计算结果!B$18+1,MIN(OFFSET(D813,0,0,-计算结果!B$18,1)),MIN(OFFSET(D813,0,0,-ROW(),1)))</f>
        <v>3122.39</v>
      </c>
      <c r="L813" s="35">
        <f t="shared" ca="1" si="133"/>
        <v>4509.5718181818174</v>
      </c>
      <c r="M813" s="35">
        <f t="shared" ca="1" si="134"/>
        <v>5282.3609090909085</v>
      </c>
      <c r="N813" s="35">
        <f t="shared" ca="1" si="135"/>
        <v>6055.1500000000015</v>
      </c>
      <c r="O813" s="35">
        <f t="shared" ca="1" si="136"/>
        <v>3043.1918181818164</v>
      </c>
      <c r="P813" s="35">
        <f t="shared" ca="1" si="137"/>
        <v>2349.6009090909079</v>
      </c>
      <c r="Q813" s="35">
        <f t="shared" ca="1" si="138"/>
        <v>1656.0099999999993</v>
      </c>
      <c r="R813" s="34" t="str">
        <f t="shared" ca="1" si="139"/>
        <v>买</v>
      </c>
      <c r="S813" s="4" t="str">
        <f t="shared" ca="1" si="140"/>
        <v/>
      </c>
      <c r="T813" s="3">
        <f ca="1">IF(R812="买",E813/E812-1,0)-IF(S813=1,计算结果!B$17,0)</f>
        <v>-1.3631521260358714E-2</v>
      </c>
      <c r="U813" s="2">
        <f t="shared" ca="1" si="141"/>
        <v>4.7813790861302508</v>
      </c>
      <c r="V813" s="3">
        <f ca="1">1-U813/MAX(U$2:U813)</f>
        <v>0.21443652067157148</v>
      </c>
      <c r="W813" s="35">
        <f t="shared" ca="1" si="142"/>
        <v>808.49818181818364</v>
      </c>
    </row>
    <row r="814" spans="1:23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6">
        <v>85230878720</v>
      </c>
      <c r="G814" s="3">
        <f t="shared" si="132"/>
        <v>3.2217026811607319E-2</v>
      </c>
      <c r="H814" s="3">
        <f>1-E814/MAX(E$2:E814)</f>
        <v>0.32352480773157277</v>
      </c>
      <c r="I814" s="35">
        <f ca="1">IF(ROW()&gt;计算结果!B$18+1,AVERAGE(OFFSET(C814,0,0,-计算结果!B$18,3)),AVERAGE(OFFSET(C814,0,0,-ROW(),3)))</f>
        <v>3803.6206818181818</v>
      </c>
      <c r="J814" s="35">
        <f ca="1">IF(ROW()&gt;计算结果!B$18+1,MAX(OFFSET(C814,0,0,-计算结果!B$18,1)),MAX(OFFSET(C814,0,0,-ROW(),1)))</f>
        <v>4553.34</v>
      </c>
      <c r="K814" s="35">
        <f ca="1">IF(ROW()&gt;计算结果!B$18+1,MIN(OFFSET(D814,0,0,-计算结果!B$18,1)),MIN(OFFSET(D814,0,0,-ROW(),1)))</f>
        <v>3122.39</v>
      </c>
      <c r="L814" s="35">
        <f t="shared" ca="1" si="133"/>
        <v>4484.8513636363641</v>
      </c>
      <c r="M814" s="35">
        <f t="shared" ca="1" si="134"/>
        <v>5234.5706818181825</v>
      </c>
      <c r="N814" s="35">
        <f t="shared" ca="1" si="135"/>
        <v>5984.2900000000009</v>
      </c>
      <c r="O814" s="35">
        <f t="shared" ca="1" si="136"/>
        <v>3053.9013636363634</v>
      </c>
      <c r="P814" s="35">
        <f t="shared" ca="1" si="137"/>
        <v>2372.6706818181815</v>
      </c>
      <c r="Q814" s="35">
        <f t="shared" ca="1" si="138"/>
        <v>1691.4399999999996</v>
      </c>
      <c r="R814" s="34" t="str">
        <f t="shared" ca="1" si="139"/>
        <v>买</v>
      </c>
      <c r="S814" s="4" t="str">
        <f t="shared" ca="1" si="140"/>
        <v/>
      </c>
      <c r="T814" s="3">
        <f ca="1">IF(R813="买",E814/E813-1,0)-IF(S814=1,计算结果!B$17,0)</f>
        <v>3.2217026811607319E-2</v>
      </c>
      <c r="U814" s="2">
        <f t="shared" ca="1" si="141"/>
        <v>4.9354209043445678</v>
      </c>
      <c r="V814" s="3">
        <f ca="1">1-U814/MAX(U$2:U814)</f>
        <v>0.18912800099582794</v>
      </c>
      <c r="W814" s="35">
        <f t="shared" ca="1" si="142"/>
        <v>921.87863636363682</v>
      </c>
    </row>
    <row r="815" spans="1:23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6">
        <v>81795874816</v>
      </c>
      <c r="G815" s="3">
        <f t="shared" si="132"/>
        <v>-6.9646710834100345E-3</v>
      </c>
      <c r="H815" s="3">
        <f>1-E815/MAX(E$2:E815)</f>
        <v>0.32823623494180898</v>
      </c>
      <c r="I815" s="35">
        <f ca="1">IF(ROW()&gt;计算结果!B$18+1,AVERAGE(OFFSET(C815,0,0,-计算结果!B$18,3)),AVERAGE(OFFSET(C815,0,0,-ROW(),3)))</f>
        <v>3794.0559848484854</v>
      </c>
      <c r="J815" s="35">
        <f ca="1">IF(ROW()&gt;计算结果!B$18+1,MAX(OFFSET(C815,0,0,-计算结果!B$18,1)),MAX(OFFSET(C815,0,0,-ROW(),1)))</f>
        <v>4553.34</v>
      </c>
      <c r="K815" s="35">
        <f ca="1">IF(ROW()&gt;计算结果!B$18+1,MIN(OFFSET(D815,0,0,-计算结果!B$18,1)),MIN(OFFSET(D815,0,0,-ROW(),1)))</f>
        <v>3122.39</v>
      </c>
      <c r="L815" s="35">
        <f t="shared" ca="1" si="133"/>
        <v>4465.7219696969714</v>
      </c>
      <c r="M815" s="35">
        <f t="shared" ca="1" si="134"/>
        <v>5225.0059848484852</v>
      </c>
      <c r="N815" s="35">
        <f t="shared" ca="1" si="135"/>
        <v>5984.2900000000009</v>
      </c>
      <c r="O815" s="35">
        <f t="shared" ca="1" si="136"/>
        <v>3034.7719696969707</v>
      </c>
      <c r="P815" s="35">
        <f t="shared" ca="1" si="137"/>
        <v>2363.1059848484851</v>
      </c>
      <c r="Q815" s="35">
        <f t="shared" ca="1" si="138"/>
        <v>1691.4399999999996</v>
      </c>
      <c r="R815" s="34" t="str">
        <f t="shared" ca="1" si="139"/>
        <v>买</v>
      </c>
      <c r="S815" s="4" t="str">
        <f t="shared" ca="1" si="140"/>
        <v/>
      </c>
      <c r="T815" s="3">
        <f ca="1">IF(R814="买",E815/E814-1,0)-IF(S815=1,计算结果!B$17,0)</f>
        <v>-6.9646710834100345E-3</v>
      </c>
      <c r="U815" s="2">
        <f t="shared" ca="1" si="141"/>
        <v>4.9010473210876215</v>
      </c>
      <c r="V815" s="3">
        <f ca="1">1-U815/MAX(U$2:U815)</f>
        <v>0.19477545775963923</v>
      </c>
      <c r="W815" s="35">
        <f t="shared" ca="1" si="142"/>
        <v>913.31803030302945</v>
      </c>
    </row>
    <row r="816" spans="1:23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6">
        <v>66279362560</v>
      </c>
      <c r="G816" s="3">
        <f t="shared" si="132"/>
        <v>-3.0318457785917241E-3</v>
      </c>
      <c r="H816" s="3">
        <f>1-E816/MAX(E$2:E816)</f>
        <v>0.33027291907711154</v>
      </c>
      <c r="I816" s="35">
        <f ca="1">IF(ROW()&gt;计算结果!B$18+1,AVERAGE(OFFSET(C816,0,0,-计算结果!B$18,3)),AVERAGE(OFFSET(C816,0,0,-ROW(),3)))</f>
        <v>3783.6764393939397</v>
      </c>
      <c r="J816" s="35">
        <f ca="1">IF(ROW()&gt;计算结果!B$18+1,MAX(OFFSET(C816,0,0,-计算结果!B$18,1)),MAX(OFFSET(C816,0,0,-ROW(),1)))</f>
        <v>4296.3599999999997</v>
      </c>
      <c r="K816" s="35">
        <f ca="1">IF(ROW()&gt;计算结果!B$18+1,MIN(OFFSET(D816,0,0,-计算结果!B$18,1)),MIN(OFFSET(D816,0,0,-ROW(),1)))</f>
        <v>3122.39</v>
      </c>
      <c r="L816" s="35">
        <f t="shared" ca="1" si="133"/>
        <v>4444.9628787878792</v>
      </c>
      <c r="M816" s="35">
        <f t="shared" ca="1" si="134"/>
        <v>4957.6464393939405</v>
      </c>
      <c r="N816" s="35">
        <f t="shared" ca="1" si="135"/>
        <v>5470.33</v>
      </c>
      <c r="O816" s="35">
        <f t="shared" ca="1" si="136"/>
        <v>3270.9928787878798</v>
      </c>
      <c r="P816" s="35">
        <f t="shared" ca="1" si="137"/>
        <v>2609.7064393939399</v>
      </c>
      <c r="Q816" s="35">
        <f t="shared" ca="1" si="138"/>
        <v>1948.42</v>
      </c>
      <c r="R816" s="34" t="str">
        <f t="shared" ca="1" si="139"/>
        <v>买</v>
      </c>
      <c r="S816" s="4" t="str">
        <f t="shared" ca="1" si="140"/>
        <v/>
      </c>
      <c r="T816" s="3">
        <f ca="1">IF(R815="买",E816/E815-1,0)-IF(S816=1,计算结果!B$17,0)</f>
        <v>-3.0318457785917241E-3</v>
      </c>
      <c r="U816" s="2">
        <f t="shared" ca="1" si="141"/>
        <v>4.8861881014565034</v>
      </c>
      <c r="V816" s="3">
        <f ca="1">1-U816/MAX(U$2:U816)</f>
        <v>0.19721677438884921</v>
      </c>
      <c r="W816" s="35">
        <f t="shared" ca="1" si="142"/>
        <v>665.12712121212007</v>
      </c>
    </row>
    <row r="817" spans="1:23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6">
        <v>49755652096</v>
      </c>
      <c r="G817" s="3">
        <f t="shared" si="132"/>
        <v>-5.6019633547756964E-3</v>
      </c>
      <c r="H817" s="3">
        <f>1-E817/MAX(E$2:E817)</f>
        <v>0.33402470564214248</v>
      </c>
      <c r="I817" s="35">
        <f ca="1">IF(ROW()&gt;计算结果!B$18+1,AVERAGE(OFFSET(C817,0,0,-计算结果!B$18,3)),AVERAGE(OFFSET(C817,0,0,-ROW(),3)))</f>
        <v>3776.852651515152</v>
      </c>
      <c r="J817" s="35">
        <f ca="1">IF(ROW()&gt;计算结果!B$18+1,MAX(OFFSET(C817,0,0,-计算结果!B$18,1)),MAX(OFFSET(C817,0,0,-ROW(),1)))</f>
        <v>4212.41</v>
      </c>
      <c r="K817" s="35">
        <f ca="1">IF(ROW()&gt;计算结果!B$18+1,MIN(OFFSET(D817,0,0,-计算结果!B$18,1)),MIN(OFFSET(D817,0,0,-ROW(),1)))</f>
        <v>3122.39</v>
      </c>
      <c r="L817" s="35">
        <f t="shared" ca="1" si="133"/>
        <v>4431.3153030303038</v>
      </c>
      <c r="M817" s="35">
        <f t="shared" ca="1" si="134"/>
        <v>4866.872651515152</v>
      </c>
      <c r="N817" s="35">
        <f t="shared" ca="1" si="135"/>
        <v>5302.43</v>
      </c>
      <c r="O817" s="35">
        <f t="shared" ca="1" si="136"/>
        <v>3341.2953030303042</v>
      </c>
      <c r="P817" s="35">
        <f t="shared" ca="1" si="137"/>
        <v>2686.8326515151521</v>
      </c>
      <c r="Q817" s="35">
        <f t="shared" ca="1" si="138"/>
        <v>2032.37</v>
      </c>
      <c r="R817" s="34" t="str">
        <f t="shared" ca="1" si="139"/>
        <v>买</v>
      </c>
      <c r="S817" s="4" t="str">
        <f t="shared" ca="1" si="140"/>
        <v/>
      </c>
      <c r="T817" s="3">
        <f ca="1">IF(R816="买",E817/E816-1,0)-IF(S817=1,计算结果!B$17,0)</f>
        <v>-5.6019633547756964E-3</v>
      </c>
      <c r="U817" s="2">
        <f t="shared" ca="1" si="141"/>
        <v>4.8588158547676032</v>
      </c>
      <c r="V817" s="3">
        <f ca="1">1-U817/MAX(U$2:U817)</f>
        <v>0.20171393660055148</v>
      </c>
      <c r="W817" s="35">
        <f t="shared" ca="1" si="142"/>
        <v>572.77469696969592</v>
      </c>
    </row>
    <row r="818" spans="1:23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6">
        <v>64572030976</v>
      </c>
      <c r="G818" s="3">
        <f t="shared" si="132"/>
        <v>-5.1928044209735624E-2</v>
      </c>
      <c r="H818" s="3">
        <f>1-E818/MAX(E$2:E818)</f>
        <v>0.36860750017014898</v>
      </c>
      <c r="I818" s="35">
        <f ca="1">IF(ROW()&gt;计算结果!B$18+1,AVERAGE(OFFSET(C818,0,0,-计算结果!B$18,3)),AVERAGE(OFFSET(C818,0,0,-ROW(),3)))</f>
        <v>3768.4643181818187</v>
      </c>
      <c r="J818" s="35">
        <f ca="1">IF(ROW()&gt;计算结果!B$18+1,MAX(OFFSET(C818,0,0,-计算结果!B$18,1)),MAX(OFFSET(C818,0,0,-ROW(),1)))</f>
        <v>4138.88</v>
      </c>
      <c r="K818" s="35">
        <f ca="1">IF(ROW()&gt;计算结果!B$18+1,MIN(OFFSET(D818,0,0,-计算结果!B$18,1)),MIN(OFFSET(D818,0,0,-ROW(),1)))</f>
        <v>3122.39</v>
      </c>
      <c r="L818" s="35">
        <f t="shared" ca="1" si="133"/>
        <v>4414.5386363636371</v>
      </c>
      <c r="M818" s="35">
        <f t="shared" ca="1" si="134"/>
        <v>4784.954318181819</v>
      </c>
      <c r="N818" s="35">
        <f t="shared" ca="1" si="135"/>
        <v>5155.3700000000008</v>
      </c>
      <c r="O818" s="35">
        <f t="shared" ca="1" si="136"/>
        <v>3398.0486363636373</v>
      </c>
      <c r="P818" s="35">
        <f t="shared" ca="1" si="137"/>
        <v>2751.9743181818185</v>
      </c>
      <c r="Q818" s="35">
        <f t="shared" ca="1" si="138"/>
        <v>2105.8999999999996</v>
      </c>
      <c r="R818" s="34" t="str">
        <f t="shared" ca="1" si="139"/>
        <v>卖</v>
      </c>
      <c r="S818" s="4">
        <f t="shared" ca="1" si="140"/>
        <v>1</v>
      </c>
      <c r="T818" s="3">
        <f ca="1">IF(R817="买",E818/E817-1,0)-IF(S818=1,计算结果!B$17,0)</f>
        <v>-5.1928044209735624E-2</v>
      </c>
      <c r="U818" s="2">
        <f t="shared" ca="1" si="141"/>
        <v>4.6065070502542671</v>
      </c>
      <c r="V818" s="3">
        <f ca="1">1-U818/MAX(U$2:U818)</f>
        <v>0.24316737059277382</v>
      </c>
      <c r="W818" s="35">
        <f t="shared" ca="1" si="142"/>
        <v>312.77136363636282</v>
      </c>
    </row>
    <row r="819" spans="1:23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6">
        <v>69179113472</v>
      </c>
      <c r="G819" s="3">
        <f t="shared" si="132"/>
        <v>1.9464700524412404E-2</v>
      </c>
      <c r="H819" s="3">
        <f>1-E819/MAX(E$2:E819)</f>
        <v>0.35631763424760088</v>
      </c>
      <c r="I819" s="35">
        <f ca="1">IF(ROW()&gt;计算结果!B$18+1,AVERAGE(OFFSET(C819,0,0,-计算结果!B$18,3)),AVERAGE(OFFSET(C819,0,0,-ROW(),3)))</f>
        <v>3761.7464393939399</v>
      </c>
      <c r="J819" s="35">
        <f ca="1">IF(ROW()&gt;计算结果!B$18+1,MAX(OFFSET(C819,0,0,-计算结果!B$18,1)),MAX(OFFSET(C819,0,0,-ROW(),1)))</f>
        <v>4103.57</v>
      </c>
      <c r="K819" s="35">
        <f ca="1">IF(ROW()&gt;计算结果!B$18+1,MIN(OFFSET(D819,0,0,-计算结果!B$18,1)),MIN(OFFSET(D819,0,0,-ROW(),1)))</f>
        <v>3122.39</v>
      </c>
      <c r="L819" s="35">
        <f t="shared" ca="1" si="133"/>
        <v>4401.1028787878804</v>
      </c>
      <c r="M819" s="35">
        <f t="shared" ca="1" si="134"/>
        <v>4742.9264393939393</v>
      </c>
      <c r="N819" s="35">
        <f t="shared" ca="1" si="135"/>
        <v>5084.75</v>
      </c>
      <c r="O819" s="35">
        <f t="shared" ca="1" si="136"/>
        <v>3419.9228787878801</v>
      </c>
      <c r="P819" s="35">
        <f t="shared" ca="1" si="137"/>
        <v>2780.5664393939401</v>
      </c>
      <c r="Q819" s="35">
        <f t="shared" ca="1" si="138"/>
        <v>2141.21</v>
      </c>
      <c r="R819" s="34" t="str">
        <f t="shared" ca="1" si="139"/>
        <v>买</v>
      </c>
      <c r="S819" s="4">
        <f t="shared" ca="1" si="140"/>
        <v>1</v>
      </c>
      <c r="T819" s="3">
        <f ca="1">IF(R818="买",E819/E818-1,0)-IF(S819=1,计算结果!B$17,0)</f>
        <v>0</v>
      </c>
      <c r="U819" s="2">
        <f t="shared" ca="1" si="141"/>
        <v>4.6065070502542671</v>
      </c>
      <c r="V819" s="3">
        <f ca="1">1-U819/MAX(U$2:U819)</f>
        <v>0.24316737059277382</v>
      </c>
      <c r="W819" s="35">
        <f t="shared" ca="1" si="142"/>
        <v>363.12712121212007</v>
      </c>
    </row>
    <row r="820" spans="1:23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6">
        <v>66281213952</v>
      </c>
      <c r="G820" s="3">
        <f t="shared" si="132"/>
        <v>-1.8929170907072357E-2</v>
      </c>
      <c r="H820" s="3">
        <f>1-E820/MAX(E$2:E820)</f>
        <v>0.36850200775879671</v>
      </c>
      <c r="I820" s="35">
        <f ca="1">IF(ROW()&gt;计算结果!B$18+1,AVERAGE(OFFSET(C820,0,0,-计算结果!B$18,3)),AVERAGE(OFFSET(C820,0,0,-ROW(),3)))</f>
        <v>3759.7630303030301</v>
      </c>
      <c r="J820" s="35">
        <f ca="1">IF(ROW()&gt;计算结果!B$18+1,MAX(OFFSET(C820,0,0,-计算结果!B$18,1)),MAX(OFFSET(C820,0,0,-ROW(),1)))</f>
        <v>4103.57</v>
      </c>
      <c r="K820" s="35">
        <f ca="1">IF(ROW()&gt;计算结果!B$18+1,MIN(OFFSET(D820,0,0,-计算结果!B$18,1)),MIN(OFFSET(D820,0,0,-ROW(),1)))</f>
        <v>3122.39</v>
      </c>
      <c r="L820" s="35">
        <f t="shared" ca="1" si="133"/>
        <v>4397.1360606060607</v>
      </c>
      <c r="M820" s="35">
        <f t="shared" ca="1" si="134"/>
        <v>4740.9430303030294</v>
      </c>
      <c r="N820" s="35">
        <f t="shared" ca="1" si="135"/>
        <v>5084.75</v>
      </c>
      <c r="O820" s="35">
        <f t="shared" ca="1" si="136"/>
        <v>3415.9560606060604</v>
      </c>
      <c r="P820" s="35">
        <f t="shared" ca="1" si="137"/>
        <v>2778.5830303030302</v>
      </c>
      <c r="Q820" s="35">
        <f t="shared" ca="1" si="138"/>
        <v>2141.21</v>
      </c>
      <c r="R820" s="34" t="str">
        <f t="shared" ca="1" si="139"/>
        <v>卖</v>
      </c>
      <c r="S820" s="4">
        <f t="shared" ca="1" si="140"/>
        <v>1</v>
      </c>
      <c r="T820" s="3">
        <f ca="1">IF(R819="买",E820/E819-1,0)-IF(S820=1,计算结果!B$17,0)</f>
        <v>-1.8929170907072357E-2</v>
      </c>
      <c r="U820" s="2">
        <f t="shared" ca="1" si="141"/>
        <v>4.5193096910153701</v>
      </c>
      <c r="V820" s="3">
        <f ca="1">1-U820/MAX(U$2:U820)</f>
        <v>0.25749358478287221</v>
      </c>
      <c r="W820" s="35">
        <f t="shared" ca="1" si="142"/>
        <v>295.48393939393964</v>
      </c>
    </row>
    <row r="821" spans="1:23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6">
        <v>52530761728</v>
      </c>
      <c r="G821" s="3">
        <f t="shared" si="132"/>
        <v>-9.7778759726683262E-3</v>
      </c>
      <c r="H821" s="3">
        <f>1-E821/MAX(E$2:E821)</f>
        <v>0.37467671680392023</v>
      </c>
      <c r="I821" s="35">
        <f ca="1">IF(ROW()&gt;计算结果!B$18+1,AVERAGE(OFFSET(C821,0,0,-计算结果!B$18,3)),AVERAGE(OFFSET(C821,0,0,-ROW(),3)))</f>
        <v>3755.4114393939394</v>
      </c>
      <c r="J821" s="35">
        <f ca="1">IF(ROW()&gt;计算结果!B$18+1,MAX(OFFSET(C821,0,0,-计算结果!B$18,1)),MAX(OFFSET(C821,0,0,-ROW(),1)))</f>
        <v>4103.57</v>
      </c>
      <c r="K821" s="35">
        <f ca="1">IF(ROW()&gt;计算结果!B$18+1,MIN(OFFSET(D821,0,0,-计算结果!B$18,1)),MIN(OFFSET(D821,0,0,-ROW(),1)))</f>
        <v>3122.39</v>
      </c>
      <c r="L821" s="35">
        <f t="shared" ca="1" si="133"/>
        <v>4388.4328787878785</v>
      </c>
      <c r="M821" s="35">
        <f t="shared" ca="1" si="134"/>
        <v>4736.5914393939402</v>
      </c>
      <c r="N821" s="35">
        <f t="shared" ca="1" si="135"/>
        <v>5084.75</v>
      </c>
      <c r="O821" s="35">
        <f t="shared" ca="1" si="136"/>
        <v>3407.2528787878791</v>
      </c>
      <c r="P821" s="35">
        <f t="shared" ca="1" si="137"/>
        <v>2774.2314393939396</v>
      </c>
      <c r="Q821" s="35">
        <f t="shared" ca="1" si="138"/>
        <v>2141.21</v>
      </c>
      <c r="R821" s="34" t="str">
        <f t="shared" ca="1" si="139"/>
        <v>卖</v>
      </c>
      <c r="S821" s="4" t="str">
        <f t="shared" ca="1" si="140"/>
        <v/>
      </c>
      <c r="T821" s="3">
        <f ca="1">IF(R820="买",E821/E820-1,0)-IF(S821=1,计算结果!B$17,0)</f>
        <v>0</v>
      </c>
      <c r="U821" s="2">
        <f t="shared" ca="1" si="141"/>
        <v>4.5193096910153701</v>
      </c>
      <c r="V821" s="3">
        <f ca="1">1-U821/MAX(U$2:U821)</f>
        <v>0.25749358478287221</v>
      </c>
      <c r="W821" s="35">
        <f t="shared" ca="1" si="142"/>
        <v>267.89712121212096</v>
      </c>
    </row>
    <row r="822" spans="1:23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6">
        <v>45524373504</v>
      </c>
      <c r="G822" s="3">
        <f t="shared" si="132"/>
        <v>-3.1544290709222822E-2</v>
      </c>
      <c r="H822" s="3">
        <f>1-E822/MAX(E$2:E822)</f>
        <v>0.39440209623630307</v>
      </c>
      <c r="I822" s="35">
        <f ca="1">IF(ROW()&gt;计算结果!B$18+1,AVERAGE(OFFSET(C822,0,0,-计算结果!B$18,3)),AVERAGE(OFFSET(C822,0,0,-ROW(),3)))</f>
        <v>3748.2404545454551</v>
      </c>
      <c r="J822" s="35">
        <f ca="1">IF(ROW()&gt;计算结果!B$18+1,MAX(OFFSET(C822,0,0,-计算结果!B$18,1)),MAX(OFFSET(C822,0,0,-ROW(),1)))</f>
        <v>4103.57</v>
      </c>
      <c r="K822" s="35">
        <f ca="1">IF(ROW()&gt;计算结果!B$18+1,MIN(OFFSET(D822,0,0,-计算结果!B$18,1)),MIN(OFFSET(D822,0,0,-ROW(),1)))</f>
        <v>3122.39</v>
      </c>
      <c r="L822" s="35">
        <f t="shared" ca="1" si="133"/>
        <v>4374.0909090909099</v>
      </c>
      <c r="M822" s="35">
        <f t="shared" ca="1" si="134"/>
        <v>4729.4204545454559</v>
      </c>
      <c r="N822" s="35">
        <f t="shared" ca="1" si="135"/>
        <v>5084.75</v>
      </c>
      <c r="O822" s="35">
        <f t="shared" ca="1" si="136"/>
        <v>3392.9109090909105</v>
      </c>
      <c r="P822" s="35">
        <f t="shared" ca="1" si="137"/>
        <v>2767.0604545454553</v>
      </c>
      <c r="Q822" s="35">
        <f t="shared" ca="1" si="138"/>
        <v>2141.21</v>
      </c>
      <c r="R822" s="34" t="str">
        <f t="shared" ca="1" si="139"/>
        <v>卖</v>
      </c>
      <c r="S822" s="4" t="str">
        <f t="shared" ca="1" si="140"/>
        <v/>
      </c>
      <c r="T822" s="3">
        <f ca="1">IF(R821="买",E822/E821-1,0)-IF(S822=1,计算结果!B$17,0)</f>
        <v>0</v>
      </c>
      <c r="U822" s="2">
        <f t="shared" ca="1" si="141"/>
        <v>4.5193096910153701</v>
      </c>
      <c r="V822" s="3">
        <f ca="1">1-U822/MAX(U$2:U822)</f>
        <v>0.25749358478287221</v>
      </c>
      <c r="W822" s="35">
        <f t="shared" ca="1" si="142"/>
        <v>166.30909090908926</v>
      </c>
    </row>
    <row r="823" spans="1:23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6">
        <v>39856279552</v>
      </c>
      <c r="G823" s="3">
        <f t="shared" si="132"/>
        <v>4.7707081888728187E-3</v>
      </c>
      <c r="H823" s="3">
        <f>1-E823/MAX(E$2:E823)</f>
        <v>0.39151296535765334</v>
      </c>
      <c r="I823" s="35">
        <f ca="1">IF(ROW()&gt;计算结果!B$18+1,AVERAGE(OFFSET(C823,0,0,-计算结果!B$18,3)),AVERAGE(OFFSET(C823,0,0,-ROW(),3)))</f>
        <v>3737.819015151515</v>
      </c>
      <c r="J823" s="35">
        <f ca="1">IF(ROW()&gt;计算结果!B$18+1,MAX(OFFSET(C823,0,0,-计算结果!B$18,1)),MAX(OFFSET(C823,0,0,-ROW(),1)))</f>
        <v>4103.57</v>
      </c>
      <c r="K823" s="35">
        <f ca="1">IF(ROW()&gt;计算结果!B$18+1,MIN(OFFSET(D823,0,0,-计算结果!B$18,1)),MIN(OFFSET(D823,0,0,-ROW(),1)))</f>
        <v>3122.39</v>
      </c>
      <c r="L823" s="35">
        <f t="shared" ca="1" si="133"/>
        <v>4353.2480303030297</v>
      </c>
      <c r="M823" s="35">
        <f t="shared" ca="1" si="134"/>
        <v>4718.9990151515158</v>
      </c>
      <c r="N823" s="35">
        <f t="shared" ca="1" si="135"/>
        <v>5084.75</v>
      </c>
      <c r="O823" s="35">
        <f t="shared" ca="1" si="136"/>
        <v>3372.0680303030304</v>
      </c>
      <c r="P823" s="35">
        <f t="shared" ca="1" si="137"/>
        <v>2756.6390151515152</v>
      </c>
      <c r="Q823" s="35">
        <f t="shared" ca="1" si="138"/>
        <v>2141.21</v>
      </c>
      <c r="R823" s="34" t="str">
        <f t="shared" ca="1" si="139"/>
        <v>卖</v>
      </c>
      <c r="S823" s="4" t="str">
        <f t="shared" ca="1" si="140"/>
        <v/>
      </c>
      <c r="T823" s="3">
        <f ca="1">IF(R822="买",E823/E822-1,0)-IF(S823=1,计算结果!B$17,0)</f>
        <v>0</v>
      </c>
      <c r="U823" s="2">
        <f t="shared" ca="1" si="141"/>
        <v>4.5193096910153701</v>
      </c>
      <c r="V823" s="3">
        <f ca="1">1-U823/MAX(U$2:U823)</f>
        <v>0.25749358478287221</v>
      </c>
      <c r="W823" s="35">
        <f t="shared" ca="1" si="142"/>
        <v>204.13196969696946</v>
      </c>
    </row>
    <row r="824" spans="1:23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6">
        <v>49994772480</v>
      </c>
      <c r="G824" s="3">
        <f t="shared" si="132"/>
        <v>2.7971030702980793E-2</v>
      </c>
      <c r="H824" s="3">
        <f>1-E824/MAX(E$2:E824)</f>
        <v>0.37449295582930642</v>
      </c>
      <c r="I824" s="35">
        <f ca="1">IF(ROW()&gt;计算结果!B$18+1,AVERAGE(OFFSET(C824,0,0,-计算结果!B$18,3)),AVERAGE(OFFSET(C824,0,0,-ROW(),3)))</f>
        <v>3731.1387878787868</v>
      </c>
      <c r="J824" s="35">
        <f ca="1">IF(ROW()&gt;计算结果!B$18+1,MAX(OFFSET(C824,0,0,-计算结果!B$18,1)),MAX(OFFSET(C824,0,0,-ROW(),1)))</f>
        <v>4075.57</v>
      </c>
      <c r="K824" s="35">
        <f ca="1">IF(ROW()&gt;计算结果!B$18+1,MIN(OFFSET(D824,0,0,-计算结果!B$18,1)),MIN(OFFSET(D824,0,0,-ROW(),1)))</f>
        <v>3122.39</v>
      </c>
      <c r="L824" s="35">
        <f t="shared" ca="1" si="133"/>
        <v>4339.8875757575734</v>
      </c>
      <c r="M824" s="35">
        <f t="shared" ca="1" si="134"/>
        <v>4684.3187878787867</v>
      </c>
      <c r="N824" s="35">
        <f t="shared" ca="1" si="135"/>
        <v>5028.75</v>
      </c>
      <c r="O824" s="35">
        <f t="shared" ca="1" si="136"/>
        <v>3386.7075757575735</v>
      </c>
      <c r="P824" s="35">
        <f t="shared" ca="1" si="137"/>
        <v>2777.9587878787866</v>
      </c>
      <c r="Q824" s="35">
        <f t="shared" ca="1" si="138"/>
        <v>2169.2099999999996</v>
      </c>
      <c r="R824" s="34" t="str">
        <f t="shared" ca="1" si="139"/>
        <v>卖</v>
      </c>
      <c r="S824" s="4" t="str">
        <f t="shared" ca="1" si="140"/>
        <v/>
      </c>
      <c r="T824" s="3">
        <f ca="1">IF(R823="买",E824/E823-1,0)-IF(S824=1,计算结果!B$17,0)</f>
        <v>0</v>
      </c>
      <c r="U824" s="2">
        <f t="shared" ca="1" si="141"/>
        <v>4.5193096910153701</v>
      </c>
      <c r="V824" s="3">
        <f ca="1">1-U824/MAX(U$2:U824)</f>
        <v>0.25749358478287221</v>
      </c>
      <c r="W824" s="35">
        <f t="shared" ca="1" si="142"/>
        <v>289.5224242424265</v>
      </c>
    </row>
    <row r="825" spans="1:23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6">
        <v>46589022208</v>
      </c>
      <c r="G825" s="3">
        <f t="shared" si="132"/>
        <v>-2.5939617488568434E-2</v>
      </c>
      <c r="H825" s="3">
        <f>1-E825/MAX(E$2:E825)</f>
        <v>0.39071836929149939</v>
      </c>
      <c r="I825" s="35">
        <f ca="1">IF(ROW()&gt;计算结果!B$18+1,AVERAGE(OFFSET(C825,0,0,-计算结果!B$18,3)),AVERAGE(OFFSET(C825,0,0,-ROW(),3)))</f>
        <v>3725.4278787878775</v>
      </c>
      <c r="J825" s="35">
        <f ca="1">IF(ROW()&gt;计算结果!B$18+1,MAX(OFFSET(C825,0,0,-计算结果!B$18,1)),MAX(OFFSET(C825,0,0,-ROW(),1)))</f>
        <v>4075.57</v>
      </c>
      <c r="K825" s="35">
        <f ca="1">IF(ROW()&gt;计算结果!B$18+1,MIN(OFFSET(D825,0,0,-计算结果!B$18,1)),MIN(OFFSET(D825,0,0,-ROW(),1)))</f>
        <v>3122.39</v>
      </c>
      <c r="L825" s="35">
        <f t="shared" ca="1" si="133"/>
        <v>4328.4657575757556</v>
      </c>
      <c r="M825" s="35">
        <f t="shared" ca="1" si="134"/>
        <v>4678.6078787878778</v>
      </c>
      <c r="N825" s="35">
        <f t="shared" ca="1" si="135"/>
        <v>5028.75</v>
      </c>
      <c r="O825" s="35">
        <f t="shared" ca="1" si="136"/>
        <v>3375.2857575757548</v>
      </c>
      <c r="P825" s="35">
        <f t="shared" ca="1" si="137"/>
        <v>2772.2478787878772</v>
      </c>
      <c r="Q825" s="35">
        <f t="shared" ca="1" si="138"/>
        <v>2169.2099999999996</v>
      </c>
      <c r="R825" s="34" t="str">
        <f t="shared" ca="1" si="139"/>
        <v>卖</v>
      </c>
      <c r="S825" s="4" t="str">
        <f t="shared" ca="1" si="140"/>
        <v/>
      </c>
      <c r="T825" s="3">
        <f ca="1">IF(R824="买",E825/E824-1,0)-IF(S825=1,计算结果!B$17,0)</f>
        <v>0</v>
      </c>
      <c r="U825" s="2">
        <f t="shared" ca="1" si="141"/>
        <v>4.5193096910153701</v>
      </c>
      <c r="V825" s="3">
        <f ca="1">1-U825/MAX(U$2:U825)</f>
        <v>0.25749358478287221</v>
      </c>
      <c r="W825" s="35">
        <f t="shared" ca="1" si="142"/>
        <v>205.58424242424508</v>
      </c>
    </row>
    <row r="826" spans="1:23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6">
        <v>46886682624</v>
      </c>
      <c r="G826" s="3">
        <f t="shared" si="132"/>
        <v>8.5063127117153137E-3</v>
      </c>
      <c r="H826" s="3">
        <f>1-E826/MAX(E$2:E826)</f>
        <v>0.385535629211189</v>
      </c>
      <c r="I826" s="35">
        <f ca="1">IF(ROW()&gt;计算结果!B$18+1,AVERAGE(OFFSET(C826,0,0,-计算结果!B$18,3)),AVERAGE(OFFSET(C826,0,0,-ROW(),3)))</f>
        <v>3717.702727272726</v>
      </c>
      <c r="J826" s="35">
        <f ca="1">IF(ROW()&gt;计算结果!B$18+1,MAX(OFFSET(C826,0,0,-计算结果!B$18,1)),MAX(OFFSET(C826,0,0,-ROW(),1)))</f>
        <v>4075.57</v>
      </c>
      <c r="K826" s="35">
        <f ca="1">IF(ROW()&gt;计算结果!B$18+1,MIN(OFFSET(D826,0,0,-计算结果!B$18,1)),MIN(OFFSET(D826,0,0,-ROW(),1)))</f>
        <v>3122.39</v>
      </c>
      <c r="L826" s="35">
        <f t="shared" ca="1" si="133"/>
        <v>4313.0154545454516</v>
      </c>
      <c r="M826" s="35">
        <f t="shared" ca="1" si="134"/>
        <v>4670.8827272727267</v>
      </c>
      <c r="N826" s="35">
        <f t="shared" ca="1" si="135"/>
        <v>5028.75</v>
      </c>
      <c r="O826" s="35">
        <f t="shared" ca="1" si="136"/>
        <v>3359.8354545454517</v>
      </c>
      <c r="P826" s="35">
        <f t="shared" ca="1" si="137"/>
        <v>2764.5227272727257</v>
      </c>
      <c r="Q826" s="35">
        <f t="shared" ca="1" si="138"/>
        <v>2169.2099999999996</v>
      </c>
      <c r="R826" s="34" t="str">
        <f t="shared" ca="1" si="139"/>
        <v>卖</v>
      </c>
      <c r="S826" s="4" t="str">
        <f t="shared" ca="1" si="140"/>
        <v/>
      </c>
      <c r="T826" s="3">
        <f ca="1">IF(R825="买",E826/E825-1,0)-IF(S826=1,计算结果!B$17,0)</f>
        <v>0</v>
      </c>
      <c r="U826" s="2">
        <f t="shared" ca="1" si="141"/>
        <v>4.5193096910153701</v>
      </c>
      <c r="V826" s="3">
        <f ca="1">1-U826/MAX(U$2:U826)</f>
        <v>0.25749358478287221</v>
      </c>
      <c r="W826" s="35">
        <f t="shared" ca="1" si="142"/>
        <v>251.49454545454819</v>
      </c>
    </row>
    <row r="827" spans="1:23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6">
        <v>41966895104</v>
      </c>
      <c r="G827" s="3">
        <f t="shared" si="132"/>
        <v>4.0151412360542871E-3</v>
      </c>
      <c r="H827" s="3">
        <f>1-E827/MAX(E$2:E827)</f>
        <v>0.38306846797794869</v>
      </c>
      <c r="I827" s="35">
        <f ca="1">IF(ROW()&gt;计算结果!B$18+1,AVERAGE(OFFSET(C827,0,0,-计算结果!B$18,3)),AVERAGE(OFFSET(C827,0,0,-ROW(),3)))</f>
        <v>3713.8275757575748</v>
      </c>
      <c r="J827" s="35">
        <f ca="1">IF(ROW()&gt;计算结果!B$18+1,MAX(OFFSET(C827,0,0,-计算结果!B$18,1)),MAX(OFFSET(C827,0,0,-ROW(),1)))</f>
        <v>4075.57</v>
      </c>
      <c r="K827" s="35">
        <f ca="1">IF(ROW()&gt;计算结果!B$18+1,MIN(OFFSET(D827,0,0,-计算结果!B$18,1)),MIN(OFFSET(D827,0,0,-ROW(),1)))</f>
        <v>3122.39</v>
      </c>
      <c r="L827" s="35">
        <f t="shared" ca="1" si="133"/>
        <v>4305.2651515151501</v>
      </c>
      <c r="M827" s="35">
        <f t="shared" ca="1" si="134"/>
        <v>4667.007575757576</v>
      </c>
      <c r="N827" s="35">
        <f t="shared" ca="1" si="135"/>
        <v>5028.75</v>
      </c>
      <c r="O827" s="35">
        <f t="shared" ca="1" si="136"/>
        <v>3352.0851515151494</v>
      </c>
      <c r="P827" s="35">
        <f t="shared" ca="1" si="137"/>
        <v>2760.6475757575745</v>
      </c>
      <c r="Q827" s="35">
        <f t="shared" ca="1" si="138"/>
        <v>2169.2099999999996</v>
      </c>
      <c r="R827" s="34" t="str">
        <f t="shared" ca="1" si="139"/>
        <v>卖</v>
      </c>
      <c r="S827" s="4" t="str">
        <f t="shared" ca="1" si="140"/>
        <v/>
      </c>
      <c r="T827" s="3">
        <f ca="1">IF(R826="买",E827/E826-1,0)-IF(S827=1,计算结果!B$17,0)</f>
        <v>0</v>
      </c>
      <c r="U827" s="2">
        <f t="shared" ca="1" si="141"/>
        <v>4.5193096910153701</v>
      </c>
      <c r="V827" s="3">
        <f ca="1">1-U827/MAX(U$2:U827)</f>
        <v>0.25749358478287221</v>
      </c>
      <c r="W827" s="35">
        <f t="shared" ca="1" si="142"/>
        <v>273.74484848485054</v>
      </c>
    </row>
    <row r="828" spans="1:23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6">
        <v>48796405760</v>
      </c>
      <c r="G828" s="3">
        <f t="shared" si="132"/>
        <v>-3.232363348529832E-3</v>
      </c>
      <c r="H828" s="3">
        <f>1-E828/MAX(E$2:E828)</f>
        <v>0.38506261485060911</v>
      </c>
      <c r="I828" s="35">
        <f ca="1">IF(ROW()&gt;计算结果!B$18+1,AVERAGE(OFFSET(C828,0,0,-计算结果!B$18,3)),AVERAGE(OFFSET(C828,0,0,-ROW(),3)))</f>
        <v>3708.7916666666647</v>
      </c>
      <c r="J828" s="35">
        <f ca="1">IF(ROW()&gt;计算结果!B$18+1,MAX(OFFSET(C828,0,0,-计算结果!B$18,1)),MAX(OFFSET(C828,0,0,-ROW(),1)))</f>
        <v>4075.57</v>
      </c>
      <c r="K828" s="35">
        <f ca="1">IF(ROW()&gt;计算结果!B$18+1,MIN(OFFSET(D828,0,0,-计算结果!B$18,1)),MIN(OFFSET(D828,0,0,-ROW(),1)))</f>
        <v>3122.39</v>
      </c>
      <c r="L828" s="35">
        <f t="shared" ca="1" si="133"/>
        <v>4295.1933333333291</v>
      </c>
      <c r="M828" s="35">
        <f t="shared" ca="1" si="134"/>
        <v>4661.9716666666645</v>
      </c>
      <c r="N828" s="35">
        <f t="shared" ca="1" si="135"/>
        <v>5028.75</v>
      </c>
      <c r="O828" s="35">
        <f t="shared" ca="1" si="136"/>
        <v>3342.0133333333292</v>
      </c>
      <c r="P828" s="35">
        <f t="shared" ca="1" si="137"/>
        <v>2755.6116666666644</v>
      </c>
      <c r="Q828" s="35">
        <f t="shared" ca="1" si="138"/>
        <v>2169.2099999999996</v>
      </c>
      <c r="R828" s="34" t="str">
        <f t="shared" ca="1" si="139"/>
        <v>卖</v>
      </c>
      <c r="S828" s="4" t="str">
        <f t="shared" ca="1" si="140"/>
        <v/>
      </c>
      <c r="T828" s="3">
        <f ca="1">IF(R827="买",E828/E827-1,0)-IF(S828=1,计算结果!B$17,0)</f>
        <v>0</v>
      </c>
      <c r="U828" s="2">
        <f t="shared" ca="1" si="141"/>
        <v>4.5193096910153701</v>
      </c>
      <c r="V828" s="3">
        <f ca="1">1-U828/MAX(U$2:U828)</f>
        <v>0.25749358478287221</v>
      </c>
      <c r="W828" s="35">
        <f t="shared" ca="1" si="142"/>
        <v>272.0966666666709</v>
      </c>
    </row>
    <row r="829" spans="1:23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6">
        <v>42963714048</v>
      </c>
      <c r="G829" s="3">
        <f t="shared" si="132"/>
        <v>-1.8591022409389923E-2</v>
      </c>
      <c r="H829" s="3">
        <f>1-E829/MAX(E$2:E829)</f>
        <v>0.39649492955829302</v>
      </c>
      <c r="I829" s="35">
        <f ca="1">IF(ROW()&gt;计算结果!B$18+1,AVERAGE(OFFSET(C829,0,0,-计算结果!B$18,3)),AVERAGE(OFFSET(C829,0,0,-ROW(),3)))</f>
        <v>3702.7561363636346</v>
      </c>
      <c r="J829" s="35">
        <f ca="1">IF(ROW()&gt;计算结果!B$18+1,MAX(OFFSET(C829,0,0,-计算结果!B$18,1)),MAX(OFFSET(C829,0,0,-ROW(),1)))</f>
        <v>4075.57</v>
      </c>
      <c r="K829" s="35">
        <f ca="1">IF(ROW()&gt;计算结果!B$18+1,MIN(OFFSET(D829,0,0,-计算结果!B$18,1)),MIN(OFFSET(D829,0,0,-ROW(),1)))</f>
        <v>3122.39</v>
      </c>
      <c r="L829" s="35">
        <f t="shared" ca="1" si="133"/>
        <v>4283.1222727272689</v>
      </c>
      <c r="M829" s="35">
        <f t="shared" ca="1" si="134"/>
        <v>4655.9361363636344</v>
      </c>
      <c r="N829" s="35">
        <f t="shared" ca="1" si="135"/>
        <v>5028.75</v>
      </c>
      <c r="O829" s="35">
        <f t="shared" ca="1" si="136"/>
        <v>3329.942272727269</v>
      </c>
      <c r="P829" s="35">
        <f t="shared" ca="1" si="137"/>
        <v>2749.5761363636343</v>
      </c>
      <c r="Q829" s="35">
        <f t="shared" ca="1" si="138"/>
        <v>2169.2099999999996</v>
      </c>
      <c r="R829" s="34" t="str">
        <f t="shared" ca="1" si="139"/>
        <v>卖</v>
      </c>
      <c r="S829" s="4" t="str">
        <f t="shared" ca="1" si="140"/>
        <v/>
      </c>
      <c r="T829" s="3">
        <f ca="1">IF(R828="买",E829/E828-1,0)-IF(S829=1,计算结果!B$17,0)</f>
        <v>0</v>
      </c>
      <c r="U829" s="2">
        <f t="shared" ca="1" si="141"/>
        <v>4.5193096910153701</v>
      </c>
      <c r="V829" s="3">
        <f ca="1">1-U829/MAX(U$2:U829)</f>
        <v>0.25749358478287221</v>
      </c>
      <c r="W829" s="35">
        <f t="shared" ca="1" si="142"/>
        <v>216.97772727273104</v>
      </c>
    </row>
    <row r="830" spans="1:23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6">
        <v>36565913600</v>
      </c>
      <c r="G830" s="3">
        <f t="shared" si="132"/>
        <v>-9.8056905709743569E-3</v>
      </c>
      <c r="H830" s="3">
        <f>1-E830/MAX(E$2:E830)</f>
        <v>0.40241271353705843</v>
      </c>
      <c r="I830" s="35">
        <f ca="1">IF(ROW()&gt;计算结果!B$18+1,AVERAGE(OFFSET(C830,0,0,-计算结果!B$18,3)),AVERAGE(OFFSET(C830,0,0,-ROW(),3)))</f>
        <v>3699.558787878786</v>
      </c>
      <c r="J830" s="35">
        <f ca="1">IF(ROW()&gt;计算结果!B$18+1,MAX(OFFSET(C830,0,0,-计算结果!B$18,1)),MAX(OFFSET(C830,0,0,-ROW(),1)))</f>
        <v>4075.57</v>
      </c>
      <c r="K830" s="35">
        <f ca="1">IF(ROW()&gt;计算结果!B$18+1,MIN(OFFSET(D830,0,0,-计算结果!B$18,1)),MIN(OFFSET(D830,0,0,-ROW(),1)))</f>
        <v>3122.39</v>
      </c>
      <c r="L830" s="35">
        <f t="shared" ca="1" si="133"/>
        <v>4276.7275757575717</v>
      </c>
      <c r="M830" s="35">
        <f t="shared" ca="1" si="134"/>
        <v>4652.7387878787868</v>
      </c>
      <c r="N830" s="35">
        <f t="shared" ca="1" si="135"/>
        <v>5028.75</v>
      </c>
      <c r="O830" s="35">
        <f t="shared" ca="1" si="136"/>
        <v>3323.5475757575718</v>
      </c>
      <c r="P830" s="35">
        <f t="shared" ca="1" si="137"/>
        <v>2746.3787878787857</v>
      </c>
      <c r="Q830" s="35">
        <f t="shared" ca="1" si="138"/>
        <v>2169.2099999999996</v>
      </c>
      <c r="R830" s="34" t="str">
        <f t="shared" ca="1" si="139"/>
        <v>卖</v>
      </c>
      <c r="S830" s="4" t="str">
        <f t="shared" ca="1" si="140"/>
        <v/>
      </c>
      <c r="T830" s="3">
        <f ca="1">IF(R829="买",E830/E829-1,0)-IF(S830=1,计算结果!B$17,0)</f>
        <v>0</v>
      </c>
      <c r="U830" s="2">
        <f t="shared" ca="1" si="141"/>
        <v>4.5193096910153701</v>
      </c>
      <c r="V830" s="3">
        <f ca="1">1-U830/MAX(U$2:U830)</f>
        <v>0.25749358478287221</v>
      </c>
      <c r="W830" s="35">
        <f t="shared" ca="1" si="142"/>
        <v>188.59242424242802</v>
      </c>
    </row>
    <row r="831" spans="1:23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6">
        <v>30298595328</v>
      </c>
      <c r="G831" s="3">
        <f t="shared" si="132"/>
        <v>-6.4462122808316424E-3</v>
      </c>
      <c r="H831" s="3">
        <f>1-E831/MAX(E$2:E831)</f>
        <v>0.40626488804192473</v>
      </c>
      <c r="I831" s="35">
        <f ca="1">IF(ROW()&gt;计算结果!B$18+1,AVERAGE(OFFSET(C831,0,0,-计算结果!B$18,3)),AVERAGE(OFFSET(C831,0,0,-ROW(),3)))</f>
        <v>3697.6850757575744</v>
      </c>
      <c r="J831" s="35">
        <f ca="1">IF(ROW()&gt;计算结果!B$18+1,MAX(OFFSET(C831,0,0,-计算结果!B$18,1)),MAX(OFFSET(C831,0,0,-ROW(),1)))</f>
        <v>4075.57</v>
      </c>
      <c r="K831" s="35">
        <f ca="1">IF(ROW()&gt;计算结果!B$18+1,MIN(OFFSET(D831,0,0,-计算结果!B$18,1)),MIN(OFFSET(D831,0,0,-ROW(),1)))</f>
        <v>3122.39</v>
      </c>
      <c r="L831" s="35">
        <f t="shared" ca="1" si="133"/>
        <v>4272.9801515151485</v>
      </c>
      <c r="M831" s="35">
        <f t="shared" ca="1" si="134"/>
        <v>4650.8650757575742</v>
      </c>
      <c r="N831" s="35">
        <f t="shared" ca="1" si="135"/>
        <v>5028.75</v>
      </c>
      <c r="O831" s="35">
        <f t="shared" ca="1" si="136"/>
        <v>3319.8001515151486</v>
      </c>
      <c r="P831" s="35">
        <f t="shared" ca="1" si="137"/>
        <v>2744.5050757575741</v>
      </c>
      <c r="Q831" s="35">
        <f t="shared" ca="1" si="138"/>
        <v>2169.2099999999996</v>
      </c>
      <c r="R831" s="34" t="str">
        <f t="shared" ca="1" si="139"/>
        <v>卖</v>
      </c>
      <c r="S831" s="4" t="str">
        <f t="shared" ca="1" si="140"/>
        <v/>
      </c>
      <c r="T831" s="3">
        <f ca="1">IF(R830="买",E831/E830-1,0)-IF(S831=1,计算结果!B$17,0)</f>
        <v>0</v>
      </c>
      <c r="U831" s="2">
        <f t="shared" ca="1" si="141"/>
        <v>4.5193096910153701</v>
      </c>
      <c r="V831" s="3">
        <f ca="1">1-U831/MAX(U$2:U831)</f>
        <v>0.25749358478287221</v>
      </c>
      <c r="W831" s="35">
        <f t="shared" ca="1" si="142"/>
        <v>169.69984848485137</v>
      </c>
    </row>
    <row r="832" spans="1:23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6">
        <v>45818265600</v>
      </c>
      <c r="G832" s="3">
        <f t="shared" si="132"/>
        <v>-8.1083249749247743E-2</v>
      </c>
      <c r="H832" s="3">
        <f>1-E832/MAX(E$2:E832)</f>
        <v>0.45440686040971889</v>
      </c>
      <c r="I832" s="35">
        <f ca="1">IF(ROW()&gt;计算结果!B$18+1,AVERAGE(OFFSET(C832,0,0,-计算结果!B$18,3)),AVERAGE(OFFSET(C832,0,0,-ROW(),3)))</f>
        <v>3689.9101515151501</v>
      </c>
      <c r="J832" s="35">
        <f ca="1">IF(ROW()&gt;计算结果!B$18+1,MAX(OFFSET(C832,0,0,-计算结果!B$18,1)),MAX(OFFSET(C832,0,0,-ROW(),1)))</f>
        <v>4075.57</v>
      </c>
      <c r="K832" s="35">
        <f ca="1">IF(ROW()&gt;计算结果!B$18+1,MIN(OFFSET(D832,0,0,-计算结果!B$18,1)),MIN(OFFSET(D832,0,0,-ROW(),1)))</f>
        <v>3122.39</v>
      </c>
      <c r="L832" s="35">
        <f t="shared" ca="1" si="133"/>
        <v>4257.4303030302999</v>
      </c>
      <c r="M832" s="35">
        <f t="shared" ca="1" si="134"/>
        <v>4643.0901515151509</v>
      </c>
      <c r="N832" s="35">
        <f t="shared" ca="1" si="135"/>
        <v>5028.75</v>
      </c>
      <c r="O832" s="35">
        <f t="shared" ca="1" si="136"/>
        <v>3304.2503030303001</v>
      </c>
      <c r="P832" s="35">
        <f t="shared" ca="1" si="137"/>
        <v>2736.7301515151498</v>
      </c>
      <c r="Q832" s="35">
        <f t="shared" ca="1" si="138"/>
        <v>2169.2099999999996</v>
      </c>
      <c r="R832" s="34" t="str">
        <f t="shared" ca="1" si="139"/>
        <v>卖</v>
      </c>
      <c r="S832" s="4" t="str">
        <f t="shared" ca="1" si="140"/>
        <v/>
      </c>
      <c r="T832" s="3">
        <f ca="1">IF(R831="买",E832/E831-1,0)-IF(S832=1,计算结果!B$17,0)</f>
        <v>0</v>
      </c>
      <c r="U832" s="2">
        <f t="shared" ca="1" si="141"/>
        <v>4.5193096910153701</v>
      </c>
      <c r="V832" s="3">
        <f ca="1">1-U832/MAX(U$2:U832)</f>
        <v>0.25749358478287221</v>
      </c>
      <c r="W832" s="35">
        <f t="shared" ca="1" si="142"/>
        <v>-97.690303030300129</v>
      </c>
    </row>
    <row r="833" spans="1:23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6">
        <v>40596533248</v>
      </c>
      <c r="G833" s="3">
        <f t="shared" si="132"/>
        <v>-2.0663889027493609E-2</v>
      </c>
      <c r="H833" s="3">
        <f>1-E833/MAX(E$2:E833)</f>
        <v>0.46568093650037423</v>
      </c>
      <c r="I833" s="35">
        <f ca="1">IF(ROW()&gt;计算结果!B$18+1,AVERAGE(OFFSET(C833,0,0,-计算结果!B$18,3)),AVERAGE(OFFSET(C833,0,0,-ROW(),3)))</f>
        <v>3675.8287121212115</v>
      </c>
      <c r="J833" s="35">
        <f ca="1">IF(ROW()&gt;计算结果!B$18+1,MAX(OFFSET(C833,0,0,-计算结果!B$18,1)),MAX(OFFSET(C833,0,0,-ROW(),1)))</f>
        <v>4075.57</v>
      </c>
      <c r="K833" s="35">
        <f ca="1">IF(ROW()&gt;计算结果!B$18+1,MIN(OFFSET(D833,0,0,-计算结果!B$18,1)),MIN(OFFSET(D833,0,0,-ROW(),1)))</f>
        <v>3097.4</v>
      </c>
      <c r="L833" s="35">
        <f t="shared" ca="1" si="133"/>
        <v>4254.2574242424234</v>
      </c>
      <c r="M833" s="35">
        <f t="shared" ca="1" si="134"/>
        <v>4653.9987121212125</v>
      </c>
      <c r="N833" s="35">
        <f t="shared" ca="1" si="135"/>
        <v>5053.74</v>
      </c>
      <c r="O833" s="35">
        <f t="shared" ca="1" si="136"/>
        <v>3276.0874242424229</v>
      </c>
      <c r="P833" s="35">
        <f t="shared" ca="1" si="137"/>
        <v>2697.6587121212115</v>
      </c>
      <c r="Q833" s="35">
        <f t="shared" ca="1" si="138"/>
        <v>2119.23</v>
      </c>
      <c r="R833" s="34" t="str">
        <f t="shared" ca="1" si="139"/>
        <v>卖</v>
      </c>
      <c r="S833" s="4" t="str">
        <f t="shared" ca="1" si="140"/>
        <v/>
      </c>
      <c r="T833" s="3">
        <f ca="1">IF(R832="买",E833/E832-1,0)-IF(S833=1,计算结果!B$17,0)</f>
        <v>0</v>
      </c>
      <c r="U833" s="2">
        <f t="shared" ca="1" si="141"/>
        <v>4.5193096910153701</v>
      </c>
      <c r="V833" s="3">
        <f ca="1">1-U833/MAX(U$2:U833)</f>
        <v>0.25749358478287221</v>
      </c>
      <c r="W833" s="35">
        <f t="shared" ca="1" si="142"/>
        <v>-135.78742424242273</v>
      </c>
    </row>
    <row r="834" spans="1:23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6">
        <v>42817388544</v>
      </c>
      <c r="G834" s="3">
        <f t="shared" si="132"/>
        <v>-1.7727605642772981E-2</v>
      </c>
      <c r="H834" s="3">
        <f>1-E834/MAX(E$2:E834)</f>
        <v>0.47515313414551141</v>
      </c>
      <c r="I834" s="35">
        <f ca="1">IF(ROW()&gt;计算结果!B$18+1,AVERAGE(OFFSET(C834,0,0,-计算结果!B$18,3)),AVERAGE(OFFSET(C834,0,0,-ROW(),3)))</f>
        <v>3657.7208333333328</v>
      </c>
      <c r="J834" s="35">
        <f ca="1">IF(ROW()&gt;计算结果!B$18+1,MAX(OFFSET(C834,0,0,-计算结果!B$18,1)),MAX(OFFSET(C834,0,0,-ROW(),1)))</f>
        <v>4075.57</v>
      </c>
      <c r="K834" s="35">
        <f ca="1">IF(ROW()&gt;计算结果!B$18+1,MIN(OFFSET(D834,0,0,-计算结果!B$18,1)),MIN(OFFSET(D834,0,0,-ROW(),1)))</f>
        <v>3022.88</v>
      </c>
      <c r="L834" s="35">
        <f t="shared" ca="1" si="133"/>
        <v>4292.5616666666656</v>
      </c>
      <c r="M834" s="35">
        <f t="shared" ca="1" si="134"/>
        <v>4710.4108333333324</v>
      </c>
      <c r="N834" s="35">
        <f t="shared" ca="1" si="135"/>
        <v>5128.26</v>
      </c>
      <c r="O834" s="35">
        <f t="shared" ca="1" si="136"/>
        <v>3239.8716666666655</v>
      </c>
      <c r="P834" s="35">
        <f t="shared" ca="1" si="137"/>
        <v>2605.0308333333328</v>
      </c>
      <c r="Q834" s="35">
        <f t="shared" ca="1" si="138"/>
        <v>1970.19</v>
      </c>
      <c r="R834" s="34" t="str">
        <f t="shared" ca="1" si="139"/>
        <v>卖</v>
      </c>
      <c r="S834" s="4" t="str">
        <f t="shared" ca="1" si="140"/>
        <v/>
      </c>
      <c r="T834" s="3">
        <f ca="1">IF(R833="买",E834/E833-1,0)-IF(S834=1,计算结果!B$17,0)</f>
        <v>0</v>
      </c>
      <c r="U834" s="2">
        <f t="shared" ca="1" si="141"/>
        <v>4.5193096910153701</v>
      </c>
      <c r="V834" s="3">
        <f ca="1">1-U834/MAX(U$2:U834)</f>
        <v>0.25749358478287221</v>
      </c>
      <c r="W834" s="35">
        <f t="shared" ca="1" si="142"/>
        <v>-155.24166666666542</v>
      </c>
    </row>
    <row r="835" spans="1:23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6">
        <v>33193994240</v>
      </c>
      <c r="G835" s="3">
        <f t="shared" ref="G835:G898" si="143">E835/E834-1</f>
        <v>-3.4205074838797644E-2</v>
      </c>
      <c r="H835" s="3">
        <f>1-E835/MAX(E$2:E835)</f>
        <v>0.49310556047097254</v>
      </c>
      <c r="I835" s="35">
        <f ca="1">IF(ROW()&gt;计算结果!B$18+1,AVERAGE(OFFSET(C835,0,0,-计算结果!B$18,3)),AVERAGE(OFFSET(C835,0,0,-ROW(),3)))</f>
        <v>3640.8749242424233</v>
      </c>
      <c r="J835" s="35">
        <f ca="1">IF(ROW()&gt;计算结果!B$18+1,MAX(OFFSET(C835,0,0,-计算结果!B$18,1)),MAX(OFFSET(C835,0,0,-ROW(),1)))</f>
        <v>4075.57</v>
      </c>
      <c r="K835" s="35">
        <f ca="1">IF(ROW()&gt;计算结果!B$18+1,MIN(OFFSET(D835,0,0,-计算结果!B$18,1)),MIN(OFFSET(D835,0,0,-ROW(),1)))</f>
        <v>2975.66</v>
      </c>
      <c r="L835" s="35">
        <f t="shared" ref="L835:L898" ca="1" si="144">I835+I835-K835</f>
        <v>4306.0898484848467</v>
      </c>
      <c r="M835" s="35">
        <f t="shared" ref="M835:M898" ca="1" si="145">I835+J835-K835</f>
        <v>4740.7849242424236</v>
      </c>
      <c r="N835" s="35">
        <f t="shared" ref="N835:N898" ca="1" si="146">2*J835-K835</f>
        <v>5175.4800000000005</v>
      </c>
      <c r="O835" s="35">
        <f t="shared" ref="O835:O898" ca="1" si="147">I835-(J835-I835)</f>
        <v>3206.1798484848464</v>
      </c>
      <c r="P835" s="35">
        <f t="shared" ref="P835:P898" ca="1" si="148">I835-(J835-K835)</f>
        <v>2540.964924242423</v>
      </c>
      <c r="Q835" s="35">
        <f t="shared" ref="Q835:Q898" ca="1" si="149">2*K835-J835</f>
        <v>1875.7499999999995</v>
      </c>
      <c r="R835" s="34" t="str">
        <f t="shared" ca="1" si="139"/>
        <v>卖</v>
      </c>
      <c r="S835" s="4" t="str">
        <f t="shared" ca="1" si="140"/>
        <v/>
      </c>
      <c r="T835" s="3">
        <f ca="1">IF(R834="买",E835/E834-1,0)-IF(S835=1,计算结果!B$17,0)</f>
        <v>0</v>
      </c>
      <c r="U835" s="2">
        <f t="shared" ca="1" si="141"/>
        <v>4.5193096910153701</v>
      </c>
      <c r="V835" s="3">
        <f ca="1">1-U835/MAX(U$2:U835)</f>
        <v>0.25749358478287221</v>
      </c>
      <c r="W835" s="35">
        <f t="shared" ca="1" si="142"/>
        <v>-227.0598484848465</v>
      </c>
    </row>
    <row r="836" spans="1:23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6">
        <v>33731835904</v>
      </c>
      <c r="G836" s="3">
        <f t="shared" si="143"/>
        <v>-9.0227986788045111E-3</v>
      </c>
      <c r="H836" s="3">
        <f>1-E836/MAX(E$2:E836)</f>
        <v>0.49767916695024839</v>
      </c>
      <c r="I836" s="35">
        <f ca="1">IF(ROW()&gt;计算结果!B$18+1,AVERAGE(OFFSET(C836,0,0,-计算结果!B$18,3)),AVERAGE(OFFSET(C836,0,0,-ROW(),3)))</f>
        <v>3623.8108333333321</v>
      </c>
      <c r="J836" s="35">
        <f ca="1">IF(ROW()&gt;计算结果!B$18+1,MAX(OFFSET(C836,0,0,-计算结果!B$18,1)),MAX(OFFSET(C836,0,0,-ROW(),1)))</f>
        <v>4075.57</v>
      </c>
      <c r="K836" s="35">
        <f ca="1">IF(ROW()&gt;计算结果!B$18+1,MIN(OFFSET(D836,0,0,-计算结果!B$18,1)),MIN(OFFSET(D836,0,0,-ROW(),1)))</f>
        <v>2900.07</v>
      </c>
      <c r="L836" s="35">
        <f t="shared" ca="1" si="144"/>
        <v>4347.5516666666645</v>
      </c>
      <c r="M836" s="35">
        <f t="shared" ca="1" si="145"/>
        <v>4799.310833333333</v>
      </c>
      <c r="N836" s="35">
        <f t="shared" ca="1" si="146"/>
        <v>5251.07</v>
      </c>
      <c r="O836" s="35">
        <f t="shared" ca="1" si="147"/>
        <v>3172.051666666664</v>
      </c>
      <c r="P836" s="35">
        <f t="shared" ca="1" si="148"/>
        <v>2448.3108333333321</v>
      </c>
      <c r="Q836" s="35">
        <f t="shared" ca="1" si="149"/>
        <v>1724.5700000000002</v>
      </c>
      <c r="R836" s="34" t="str">
        <f t="shared" ref="R836:R899" ca="1" si="150">IF(OR(AND(E836&lt;N836,E836&gt;I836),E836&lt;Q836),"买","卖")</f>
        <v>卖</v>
      </c>
      <c r="S836" s="4" t="str">
        <f t="shared" ref="S836:S899" ca="1" si="151">IF(R835&lt;&gt;R836,1,"")</f>
        <v/>
      </c>
      <c r="T836" s="3">
        <f ca="1">IF(R835="买",E836/E835-1,0)-IF(S836=1,计算结果!B$17,0)</f>
        <v>0</v>
      </c>
      <c r="U836" s="2">
        <f t="shared" ref="U836:U899" ca="1" si="152">IFERROR(U835*(1+T836),U835)</f>
        <v>4.5193096910153701</v>
      </c>
      <c r="V836" s="3">
        <f ca="1">1-U836/MAX(U$2:U836)</f>
        <v>0.25749358478287221</v>
      </c>
      <c r="W836" s="35">
        <f t="shared" ref="W836:W899" ca="1" si="153">E836-O836</f>
        <v>-219.81166666666422</v>
      </c>
    </row>
    <row r="837" spans="1:23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6">
        <v>32031256576</v>
      </c>
      <c r="G837" s="3">
        <f t="shared" si="143"/>
        <v>-3.7110803999674813E-2</v>
      </c>
      <c r="H837" s="3">
        <f>1-E837/MAX(E$2:E837)</f>
        <v>0.51632069693051119</v>
      </c>
      <c r="I837" s="35">
        <f ca="1">IF(ROW()&gt;计算结果!B$18+1,AVERAGE(OFFSET(C837,0,0,-计算结果!B$18,3)),AVERAGE(OFFSET(C837,0,0,-ROW(),3)))</f>
        <v>3603.1834090909078</v>
      </c>
      <c r="J837" s="35">
        <f ca="1">IF(ROW()&gt;计算结果!B$18+1,MAX(OFFSET(C837,0,0,-计算结果!B$18,1)),MAX(OFFSET(C837,0,0,-ROW(),1)))</f>
        <v>4075.57</v>
      </c>
      <c r="K837" s="35">
        <f ca="1">IF(ROW()&gt;计算结果!B$18+1,MIN(OFFSET(D837,0,0,-计算结果!B$18,1)),MIN(OFFSET(D837,0,0,-ROW(),1)))</f>
        <v>2820.64</v>
      </c>
      <c r="L837" s="35">
        <f t="shared" ca="1" si="144"/>
        <v>4385.7268181818163</v>
      </c>
      <c r="M837" s="35">
        <f t="shared" ca="1" si="145"/>
        <v>4858.113409090909</v>
      </c>
      <c r="N837" s="35">
        <f t="shared" ca="1" si="146"/>
        <v>5330.5</v>
      </c>
      <c r="O837" s="35">
        <f t="shared" ca="1" si="147"/>
        <v>3130.7968181818155</v>
      </c>
      <c r="P837" s="35">
        <f t="shared" ca="1" si="148"/>
        <v>2348.2534090909076</v>
      </c>
      <c r="Q837" s="35">
        <f t="shared" ca="1" si="149"/>
        <v>1565.7099999999996</v>
      </c>
      <c r="R837" s="34" t="str">
        <f t="shared" ca="1" si="150"/>
        <v>卖</v>
      </c>
      <c r="S837" s="4" t="str">
        <f t="shared" ca="1" si="151"/>
        <v/>
      </c>
      <c r="T837" s="3">
        <f ca="1">IF(R836="买",E837/E836-1,0)-IF(S837=1,计算结果!B$17,0)</f>
        <v>0</v>
      </c>
      <c r="U837" s="2">
        <f t="shared" ca="1" si="152"/>
        <v>4.5193096910153701</v>
      </c>
      <c r="V837" s="3">
        <f ca="1">1-U837/MAX(U$2:U837)</f>
        <v>0.25749358478287221</v>
      </c>
      <c r="W837" s="35">
        <f t="shared" ca="1" si="153"/>
        <v>-288.11681818181569</v>
      </c>
    </row>
    <row r="838" spans="1:23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6">
        <v>52826656768</v>
      </c>
      <c r="G838" s="3">
        <f t="shared" si="143"/>
        <v>5.2271096289417063E-2</v>
      </c>
      <c r="H838" s="3">
        <f>1-E838/MAX(E$2:E838)</f>
        <v>0.49103824950656771</v>
      </c>
      <c r="I838" s="35">
        <f ca="1">IF(ROW()&gt;计算结果!B$18+1,AVERAGE(OFFSET(C838,0,0,-计算结果!B$18,3)),AVERAGE(OFFSET(C838,0,0,-ROW(),3)))</f>
        <v>3587.9201515151503</v>
      </c>
      <c r="J838" s="35">
        <f ca="1">IF(ROW()&gt;计算结果!B$18+1,MAX(OFFSET(C838,0,0,-计算结果!B$18,1)),MAX(OFFSET(C838,0,0,-ROW(),1)))</f>
        <v>4075.57</v>
      </c>
      <c r="K838" s="35">
        <f ca="1">IF(ROW()&gt;计算结果!B$18+1,MIN(OFFSET(D838,0,0,-计算结果!B$18,1)),MIN(OFFSET(D838,0,0,-ROW(),1)))</f>
        <v>2759.11</v>
      </c>
      <c r="L838" s="35">
        <f t="shared" ca="1" si="144"/>
        <v>4416.730303030301</v>
      </c>
      <c r="M838" s="35">
        <f t="shared" ca="1" si="145"/>
        <v>4904.3801515151499</v>
      </c>
      <c r="N838" s="35">
        <f t="shared" ca="1" si="146"/>
        <v>5392.0300000000007</v>
      </c>
      <c r="O838" s="35">
        <f t="shared" ca="1" si="147"/>
        <v>3100.2703030303005</v>
      </c>
      <c r="P838" s="35">
        <f t="shared" ca="1" si="148"/>
        <v>2271.4601515151503</v>
      </c>
      <c r="Q838" s="35">
        <f t="shared" ca="1" si="149"/>
        <v>1442.65</v>
      </c>
      <c r="R838" s="34" t="str">
        <f t="shared" ca="1" si="150"/>
        <v>卖</v>
      </c>
      <c r="S838" s="4" t="str">
        <f t="shared" ca="1" si="151"/>
        <v/>
      </c>
      <c r="T838" s="3">
        <f ca="1">IF(R837="买",E838/E837-1,0)-IF(S838=1,计算结果!B$17,0)</f>
        <v>0</v>
      </c>
      <c r="U838" s="2">
        <f t="shared" ca="1" si="152"/>
        <v>4.5193096910153701</v>
      </c>
      <c r="V838" s="3">
        <f ca="1">1-U838/MAX(U$2:U838)</f>
        <v>0.25749358478287221</v>
      </c>
      <c r="W838" s="35">
        <f t="shared" ca="1" si="153"/>
        <v>-109.00030303030053</v>
      </c>
    </row>
    <row r="839" spans="1:23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6">
        <v>45264912384</v>
      </c>
      <c r="G839" s="3">
        <f t="shared" si="143"/>
        <v>-7.294226198236875E-2</v>
      </c>
      <c r="H839" s="3">
        <f>1-E839/MAX(E$2:E839)</f>
        <v>0.52816307085006464</v>
      </c>
      <c r="I839" s="35">
        <f ca="1">IF(ROW()&gt;计算结果!B$18+1,AVERAGE(OFFSET(C839,0,0,-计算结果!B$18,3)),AVERAGE(OFFSET(C839,0,0,-ROW(),3)))</f>
        <v>3572.1951515151509</v>
      </c>
      <c r="J839" s="35">
        <f ca="1">IF(ROW()&gt;计算结果!B$18+1,MAX(OFFSET(C839,0,0,-计算结果!B$18,1)),MAX(OFFSET(C839,0,0,-ROW(),1)))</f>
        <v>4075.57</v>
      </c>
      <c r="K839" s="35">
        <f ca="1">IF(ROW()&gt;计算结果!B$18+1,MIN(OFFSET(D839,0,0,-计算结果!B$18,1)),MIN(OFFSET(D839,0,0,-ROW(),1)))</f>
        <v>2759.11</v>
      </c>
      <c r="L839" s="35">
        <f t="shared" ca="1" si="144"/>
        <v>4385.2803030303021</v>
      </c>
      <c r="M839" s="35">
        <f t="shared" ca="1" si="145"/>
        <v>4888.6551515151514</v>
      </c>
      <c r="N839" s="35">
        <f t="shared" ca="1" si="146"/>
        <v>5392.0300000000007</v>
      </c>
      <c r="O839" s="35">
        <f t="shared" ca="1" si="147"/>
        <v>3068.8203030303016</v>
      </c>
      <c r="P839" s="35">
        <f t="shared" ca="1" si="148"/>
        <v>2255.7351515151508</v>
      </c>
      <c r="Q839" s="35">
        <f t="shared" ca="1" si="149"/>
        <v>1442.65</v>
      </c>
      <c r="R839" s="34" t="str">
        <f t="shared" ca="1" si="150"/>
        <v>卖</v>
      </c>
      <c r="S839" s="4" t="str">
        <f t="shared" ca="1" si="151"/>
        <v/>
      </c>
      <c r="T839" s="3">
        <f ca="1">IF(R838="买",E839/E838-1,0)-IF(S839=1,计算结果!B$17,0)</f>
        <v>0</v>
      </c>
      <c r="U839" s="2">
        <f t="shared" ca="1" si="152"/>
        <v>4.5193096910153701</v>
      </c>
      <c r="V839" s="3">
        <f ca="1">1-U839/MAX(U$2:U839)</f>
        <v>0.25749358478287221</v>
      </c>
      <c r="W839" s="35">
        <f t="shared" ca="1" si="153"/>
        <v>-295.74030303030167</v>
      </c>
    </row>
    <row r="840" spans="1:23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6">
        <v>65259569152</v>
      </c>
      <c r="G840" s="3">
        <f t="shared" si="143"/>
        <v>2.7619109437881484E-2</v>
      </c>
      <c r="H840" s="3">
        <f>1-E840/MAX(E$2:E840)</f>
        <v>0.51513135506703867</v>
      </c>
      <c r="I840" s="35">
        <f ca="1">IF(ROW()&gt;计算结果!B$18+1,AVERAGE(OFFSET(C840,0,0,-计算结果!B$18,3)),AVERAGE(OFFSET(C840,0,0,-ROW(),3)))</f>
        <v>3556.4940909090897</v>
      </c>
      <c r="J840" s="35">
        <f ca="1">IF(ROW()&gt;计算结果!B$18+1,MAX(OFFSET(C840,0,0,-计算结果!B$18,1)),MAX(OFFSET(C840,0,0,-ROW(),1)))</f>
        <v>4075.57</v>
      </c>
      <c r="K840" s="35">
        <f ca="1">IF(ROW()&gt;计算结果!B$18+1,MIN(OFFSET(D840,0,0,-计算结果!B$18,1)),MIN(OFFSET(D840,0,0,-ROW(),1)))</f>
        <v>2691.87</v>
      </c>
      <c r="L840" s="35">
        <f t="shared" ca="1" si="144"/>
        <v>4421.1181818181794</v>
      </c>
      <c r="M840" s="35">
        <f t="shared" ca="1" si="145"/>
        <v>4940.1940909090899</v>
      </c>
      <c r="N840" s="35">
        <f t="shared" ca="1" si="146"/>
        <v>5459.27</v>
      </c>
      <c r="O840" s="35">
        <f t="shared" ca="1" si="147"/>
        <v>3037.4181818181792</v>
      </c>
      <c r="P840" s="35">
        <f t="shared" ca="1" si="148"/>
        <v>2172.7940909090894</v>
      </c>
      <c r="Q840" s="35">
        <f t="shared" ca="1" si="149"/>
        <v>1308.1699999999996</v>
      </c>
      <c r="R840" s="34" t="str">
        <f t="shared" ca="1" si="150"/>
        <v>卖</v>
      </c>
      <c r="S840" s="4" t="str">
        <f t="shared" ca="1" si="151"/>
        <v/>
      </c>
      <c r="T840" s="3">
        <f ca="1">IF(R839="买",E840/E839-1,0)-IF(S840=1,计算结果!B$17,0)</f>
        <v>0</v>
      </c>
      <c r="U840" s="2">
        <f t="shared" ca="1" si="152"/>
        <v>4.5193096910153701</v>
      </c>
      <c r="V840" s="3">
        <f ca="1">1-U840/MAX(U$2:U840)</f>
        <v>0.25749358478287221</v>
      </c>
      <c r="W840" s="35">
        <f t="shared" ca="1" si="153"/>
        <v>-187.74818181817909</v>
      </c>
    </row>
    <row r="841" spans="1:23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6">
        <v>32382380032</v>
      </c>
      <c r="G841" s="3">
        <f t="shared" si="143"/>
        <v>-2.0960321721462449E-2</v>
      </c>
      <c r="H841" s="3">
        <f>1-E841/MAX(E$2:E841)</f>
        <v>0.52529435785748313</v>
      </c>
      <c r="I841" s="35">
        <f ca="1">IF(ROW()&gt;计算结果!B$18+1,AVERAGE(OFFSET(C841,0,0,-计算结果!B$18,3)),AVERAGE(OFFSET(C841,0,0,-ROW(),3)))</f>
        <v>3542.2529545454536</v>
      </c>
      <c r="J841" s="35">
        <f ca="1">IF(ROW()&gt;计算结果!B$18+1,MAX(OFFSET(C841,0,0,-计算结果!B$18,1)),MAX(OFFSET(C841,0,0,-ROW(),1)))</f>
        <v>4075.57</v>
      </c>
      <c r="K841" s="35">
        <f ca="1">IF(ROW()&gt;计算结果!B$18+1,MIN(OFFSET(D841,0,0,-计算结果!B$18,1)),MIN(OFFSET(D841,0,0,-ROW(),1)))</f>
        <v>2691.87</v>
      </c>
      <c r="L841" s="35">
        <f t="shared" ca="1" si="144"/>
        <v>4392.6359090909073</v>
      </c>
      <c r="M841" s="35">
        <f t="shared" ca="1" si="145"/>
        <v>4925.9529545454543</v>
      </c>
      <c r="N841" s="35">
        <f t="shared" ca="1" si="146"/>
        <v>5459.27</v>
      </c>
      <c r="O841" s="35">
        <f t="shared" ca="1" si="147"/>
        <v>3008.935909090907</v>
      </c>
      <c r="P841" s="35">
        <f t="shared" ca="1" si="148"/>
        <v>2158.5529545454533</v>
      </c>
      <c r="Q841" s="35">
        <f t="shared" ca="1" si="149"/>
        <v>1308.1699999999996</v>
      </c>
      <c r="R841" s="34" t="str">
        <f t="shared" ca="1" si="150"/>
        <v>卖</v>
      </c>
      <c r="S841" s="4" t="str">
        <f t="shared" ca="1" si="151"/>
        <v/>
      </c>
      <c r="T841" s="3">
        <f ca="1">IF(R840="买",E841/E840-1,0)-IF(S841=1,计算结果!B$17,0)</f>
        <v>0</v>
      </c>
      <c r="U841" s="2">
        <f t="shared" ca="1" si="152"/>
        <v>4.5193096910153701</v>
      </c>
      <c r="V841" s="3">
        <f ca="1">1-U841/MAX(U$2:U841)</f>
        <v>0.25749358478287221</v>
      </c>
      <c r="W841" s="35">
        <f t="shared" ca="1" si="153"/>
        <v>-218.99590909090693</v>
      </c>
    </row>
    <row r="842" spans="1:23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6">
        <v>38885761024</v>
      </c>
      <c r="G842" s="3">
        <f t="shared" si="143"/>
        <v>2.2215531516806886E-2</v>
      </c>
      <c r="H842" s="3">
        <f>1-E842/MAX(E$2:E842)</f>
        <v>0.51474851970325997</v>
      </c>
      <c r="I842" s="35">
        <f ca="1">IF(ROW()&gt;计算结果!B$18+1,AVERAGE(OFFSET(C842,0,0,-计算结果!B$18,3)),AVERAGE(OFFSET(C842,0,0,-ROW(),3)))</f>
        <v>3531.4743939393925</v>
      </c>
      <c r="J842" s="35">
        <f ca="1">IF(ROW()&gt;计算结果!B$18+1,MAX(OFFSET(C842,0,0,-计算结果!B$18,1)),MAX(OFFSET(C842,0,0,-ROW(),1)))</f>
        <v>4075.57</v>
      </c>
      <c r="K842" s="35">
        <f ca="1">IF(ROW()&gt;计算结果!B$18+1,MIN(OFFSET(D842,0,0,-计算结果!B$18,1)),MIN(OFFSET(D842,0,0,-ROW(),1)))</f>
        <v>2691.87</v>
      </c>
      <c r="L842" s="35">
        <f t="shared" ca="1" si="144"/>
        <v>4371.0787878787851</v>
      </c>
      <c r="M842" s="35">
        <f t="shared" ca="1" si="145"/>
        <v>4915.1743939393928</v>
      </c>
      <c r="N842" s="35">
        <f t="shared" ca="1" si="146"/>
        <v>5459.27</v>
      </c>
      <c r="O842" s="35">
        <f t="shared" ca="1" si="147"/>
        <v>2987.3787878787848</v>
      </c>
      <c r="P842" s="35">
        <f t="shared" ca="1" si="148"/>
        <v>2147.7743939393922</v>
      </c>
      <c r="Q842" s="35">
        <f t="shared" ca="1" si="149"/>
        <v>1308.1699999999996</v>
      </c>
      <c r="R842" s="34" t="str">
        <f t="shared" ca="1" si="150"/>
        <v>卖</v>
      </c>
      <c r="S842" s="4" t="str">
        <f t="shared" ca="1" si="151"/>
        <v/>
      </c>
      <c r="T842" s="3">
        <f ca="1">IF(R841="买",E842/E841-1,0)-IF(S842=1,计算结果!B$17,0)</f>
        <v>0</v>
      </c>
      <c r="U842" s="2">
        <f t="shared" ca="1" si="152"/>
        <v>4.5193096910153701</v>
      </c>
      <c r="V842" s="3">
        <f ca="1">1-U842/MAX(U$2:U842)</f>
        <v>0.25749358478287221</v>
      </c>
      <c r="W842" s="35">
        <f t="shared" ca="1" si="153"/>
        <v>-135.45878787878473</v>
      </c>
    </row>
    <row r="843" spans="1:23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6">
        <v>51619344384</v>
      </c>
      <c r="G843" s="3">
        <f t="shared" si="143"/>
        <v>4.1242391090914099E-2</v>
      </c>
      <c r="H843" s="3">
        <f>1-E843/MAX(E$2:E843)</f>
        <v>0.49473558837541687</v>
      </c>
      <c r="I843" s="35">
        <f ca="1">IF(ROW()&gt;计算结果!B$18+1,AVERAGE(OFFSET(C843,0,0,-计算结果!B$18,3)),AVERAGE(OFFSET(C843,0,0,-ROW(),3)))</f>
        <v>3522.1546212121202</v>
      </c>
      <c r="J843" s="35">
        <f ca="1">IF(ROW()&gt;计算结果!B$18+1,MAX(OFFSET(C843,0,0,-计算结果!B$18,1)),MAX(OFFSET(C843,0,0,-ROW(),1)))</f>
        <v>4075.57</v>
      </c>
      <c r="K843" s="35">
        <f ca="1">IF(ROW()&gt;计算结果!B$18+1,MIN(OFFSET(D843,0,0,-计算结果!B$18,1)),MIN(OFFSET(D843,0,0,-ROW(),1)))</f>
        <v>2691.87</v>
      </c>
      <c r="L843" s="35">
        <f t="shared" ca="1" si="144"/>
        <v>4352.4392424242405</v>
      </c>
      <c r="M843" s="35">
        <f t="shared" ca="1" si="145"/>
        <v>4905.8546212121209</v>
      </c>
      <c r="N843" s="35">
        <f t="shared" ca="1" si="146"/>
        <v>5459.27</v>
      </c>
      <c r="O843" s="35">
        <f t="shared" ca="1" si="147"/>
        <v>2968.7392424242403</v>
      </c>
      <c r="P843" s="35">
        <f t="shared" ca="1" si="148"/>
        <v>2138.4546212121199</v>
      </c>
      <c r="Q843" s="35">
        <f t="shared" ca="1" si="149"/>
        <v>1308.1699999999996</v>
      </c>
      <c r="R843" s="34" t="str">
        <f t="shared" ca="1" si="150"/>
        <v>卖</v>
      </c>
      <c r="S843" s="4" t="str">
        <f t="shared" ca="1" si="151"/>
        <v/>
      </c>
      <c r="T843" s="3">
        <f ca="1">IF(R842="买",E843/E842-1,0)-IF(S843=1,计算结果!B$17,0)</f>
        <v>0</v>
      </c>
      <c r="U843" s="2">
        <f t="shared" ca="1" si="152"/>
        <v>4.5193096910153701</v>
      </c>
      <c r="V843" s="3">
        <f ca="1">1-U843/MAX(U$2:U843)</f>
        <v>0.25749358478287221</v>
      </c>
      <c r="W843" s="35">
        <f t="shared" ca="1" si="153"/>
        <v>0.80075757575968964</v>
      </c>
    </row>
    <row r="844" spans="1:23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6">
        <v>52508561408</v>
      </c>
      <c r="G844" s="3">
        <f t="shared" si="143"/>
        <v>3.8288758528257638E-3</v>
      </c>
      <c r="H844" s="3">
        <f>1-E844/MAX(E$2:E844)</f>
        <v>0.49280099367045538</v>
      </c>
      <c r="I844" s="35">
        <f ca="1">IF(ROW()&gt;计算结果!B$18+1,AVERAGE(OFFSET(C844,0,0,-计算结果!B$18,3)),AVERAGE(OFFSET(C844,0,0,-ROW(),3)))</f>
        <v>3516.0467424242415</v>
      </c>
      <c r="J844" s="35">
        <f ca="1">IF(ROW()&gt;计算结果!B$18+1,MAX(OFFSET(C844,0,0,-计算结果!B$18,1)),MAX(OFFSET(C844,0,0,-ROW(),1)))</f>
        <v>4075.57</v>
      </c>
      <c r="K844" s="35">
        <f ca="1">IF(ROW()&gt;计算结果!B$18+1,MIN(OFFSET(D844,0,0,-计算结果!B$18,1)),MIN(OFFSET(D844,0,0,-ROW(),1)))</f>
        <v>2691.87</v>
      </c>
      <c r="L844" s="35">
        <f t="shared" ca="1" si="144"/>
        <v>4340.2234848484832</v>
      </c>
      <c r="M844" s="35">
        <f t="shared" ca="1" si="145"/>
        <v>4899.7467424242413</v>
      </c>
      <c r="N844" s="35">
        <f t="shared" ca="1" si="146"/>
        <v>5459.27</v>
      </c>
      <c r="O844" s="35">
        <f t="shared" ca="1" si="147"/>
        <v>2956.5234848484829</v>
      </c>
      <c r="P844" s="35">
        <f t="shared" ca="1" si="148"/>
        <v>2132.3467424242413</v>
      </c>
      <c r="Q844" s="35">
        <f t="shared" ca="1" si="149"/>
        <v>1308.1699999999996</v>
      </c>
      <c r="R844" s="34" t="str">
        <f t="shared" ca="1" si="150"/>
        <v>卖</v>
      </c>
      <c r="S844" s="4" t="str">
        <f t="shared" ca="1" si="151"/>
        <v/>
      </c>
      <c r="T844" s="3">
        <f ca="1">IF(R843="买",E844/E843-1,0)-IF(S844=1,计算结果!B$17,0)</f>
        <v>0</v>
      </c>
      <c r="U844" s="2">
        <f t="shared" ca="1" si="152"/>
        <v>4.5193096910153701</v>
      </c>
      <c r="V844" s="3">
        <f ca="1">1-U844/MAX(U$2:U844)</f>
        <v>0.25749358478287221</v>
      </c>
      <c r="W844" s="35">
        <f t="shared" ca="1" si="153"/>
        <v>24.38651515151696</v>
      </c>
    </row>
    <row r="845" spans="1:23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6">
        <v>49324843008</v>
      </c>
      <c r="G845" s="3">
        <f t="shared" si="143"/>
        <v>-5.5315323173124931E-2</v>
      </c>
      <c r="H845" s="3">
        <f>1-E845/MAX(E$2:E845)</f>
        <v>0.52085687061866193</v>
      </c>
      <c r="I845" s="35">
        <f ca="1">IF(ROW()&gt;计算结果!B$18+1,AVERAGE(OFFSET(C845,0,0,-计算结果!B$18,3)),AVERAGE(OFFSET(C845,0,0,-ROW(),3)))</f>
        <v>3503.4456060606058</v>
      </c>
      <c r="J845" s="35">
        <f ca="1">IF(ROW()&gt;计算结果!B$18+1,MAX(OFFSET(C845,0,0,-计算结果!B$18,1)),MAX(OFFSET(C845,0,0,-ROW(),1)))</f>
        <v>4075.57</v>
      </c>
      <c r="K845" s="35">
        <f ca="1">IF(ROW()&gt;计算结果!B$18+1,MIN(OFFSET(D845,0,0,-计算结果!B$18,1)),MIN(OFFSET(D845,0,0,-ROW(),1)))</f>
        <v>2691.87</v>
      </c>
      <c r="L845" s="35">
        <f t="shared" ca="1" si="144"/>
        <v>4315.0212121212116</v>
      </c>
      <c r="M845" s="35">
        <f t="shared" ca="1" si="145"/>
        <v>4887.145606060606</v>
      </c>
      <c r="N845" s="35">
        <f t="shared" ca="1" si="146"/>
        <v>5459.27</v>
      </c>
      <c r="O845" s="35">
        <f t="shared" ca="1" si="147"/>
        <v>2931.3212121212114</v>
      </c>
      <c r="P845" s="35">
        <f t="shared" ca="1" si="148"/>
        <v>2119.7456060606055</v>
      </c>
      <c r="Q845" s="35">
        <f t="shared" ca="1" si="149"/>
        <v>1308.1699999999996</v>
      </c>
      <c r="R845" s="34" t="str">
        <f t="shared" ca="1" si="150"/>
        <v>卖</v>
      </c>
      <c r="S845" s="4" t="str">
        <f t="shared" ca="1" si="151"/>
        <v/>
      </c>
      <c r="T845" s="3">
        <f ca="1">IF(R844="买",E845/E844-1,0)-IF(S845=1,计算结果!B$17,0)</f>
        <v>0</v>
      </c>
      <c r="U845" s="2">
        <f t="shared" ca="1" si="152"/>
        <v>4.5193096910153701</v>
      </c>
      <c r="V845" s="3">
        <f ca="1">1-U845/MAX(U$2:U845)</f>
        <v>0.25749358478287221</v>
      </c>
      <c r="W845" s="35">
        <f t="shared" ca="1" si="153"/>
        <v>-115.30121212121139</v>
      </c>
    </row>
    <row r="846" spans="1:23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6">
        <v>31502446592</v>
      </c>
      <c r="G846" s="3">
        <f t="shared" si="143"/>
        <v>-8.5936889652771242E-3</v>
      </c>
      <c r="H846" s="3">
        <f>1-E846/MAX(E$2:E846)</f>
        <v>0.52497447764241478</v>
      </c>
      <c r="I846" s="35">
        <f ca="1">IF(ROW()&gt;计算结果!B$18+1,AVERAGE(OFFSET(C846,0,0,-计算结果!B$18,3)),AVERAGE(OFFSET(C846,0,0,-ROW(),3)))</f>
        <v>3481.915227272727</v>
      </c>
      <c r="J846" s="35">
        <f ca="1">IF(ROW()&gt;计算结果!B$18+1,MAX(OFFSET(C846,0,0,-计算结果!B$18,1)),MAX(OFFSET(C846,0,0,-ROW(),1)))</f>
        <v>4075.57</v>
      </c>
      <c r="K846" s="35">
        <f ca="1">IF(ROW()&gt;计算结果!B$18+1,MIN(OFFSET(D846,0,0,-计算结果!B$18,1)),MIN(OFFSET(D846,0,0,-ROW(),1)))</f>
        <v>2691.87</v>
      </c>
      <c r="L846" s="35">
        <f t="shared" ca="1" si="144"/>
        <v>4271.960454545454</v>
      </c>
      <c r="M846" s="35">
        <f t="shared" ca="1" si="145"/>
        <v>4865.6152272727277</v>
      </c>
      <c r="N846" s="35">
        <f t="shared" ca="1" si="146"/>
        <v>5459.27</v>
      </c>
      <c r="O846" s="35">
        <f t="shared" ca="1" si="147"/>
        <v>2888.2604545454537</v>
      </c>
      <c r="P846" s="35">
        <f t="shared" ca="1" si="148"/>
        <v>2098.2152272727267</v>
      </c>
      <c r="Q846" s="35">
        <f t="shared" ca="1" si="149"/>
        <v>1308.1699999999996</v>
      </c>
      <c r="R846" s="34" t="str">
        <f t="shared" ca="1" si="150"/>
        <v>卖</v>
      </c>
      <c r="S846" s="4" t="str">
        <f t="shared" ca="1" si="151"/>
        <v/>
      </c>
      <c r="T846" s="3">
        <f ca="1">IF(R845="买",E846/E845-1,0)-IF(S846=1,计算结果!B$17,0)</f>
        <v>0</v>
      </c>
      <c r="U846" s="2">
        <f t="shared" ca="1" si="152"/>
        <v>4.5193096910153701</v>
      </c>
      <c r="V846" s="3">
        <f ca="1">1-U846/MAX(U$2:U846)</f>
        <v>0.25749358478287221</v>
      </c>
      <c r="W846" s="35">
        <f t="shared" ca="1" si="153"/>
        <v>-96.440454545453576</v>
      </c>
    </row>
    <row r="847" spans="1:23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6">
        <v>35242553344</v>
      </c>
      <c r="G847" s="3">
        <f t="shared" si="143"/>
        <v>-3.347995214591204E-2</v>
      </c>
      <c r="H847" s="3">
        <f>1-E847/MAX(E$2:E847)</f>
        <v>0.54087830939903347</v>
      </c>
      <c r="I847" s="35">
        <f ca="1">IF(ROW()&gt;计算结果!B$18+1,AVERAGE(OFFSET(C847,0,0,-计算结果!B$18,3)),AVERAGE(OFFSET(C847,0,0,-ROW(),3)))</f>
        <v>3457.2259848484846</v>
      </c>
      <c r="J847" s="35">
        <f ca="1">IF(ROW()&gt;计算结果!B$18+1,MAX(OFFSET(C847,0,0,-计算结果!B$18,1)),MAX(OFFSET(C847,0,0,-ROW(),1)))</f>
        <v>4075.57</v>
      </c>
      <c r="K847" s="35">
        <f ca="1">IF(ROW()&gt;计算结果!B$18+1,MIN(OFFSET(D847,0,0,-计算结果!B$18,1)),MIN(OFFSET(D847,0,0,-ROW(),1)))</f>
        <v>2690.18</v>
      </c>
      <c r="L847" s="35">
        <f t="shared" ca="1" si="144"/>
        <v>4224.2719696969689</v>
      </c>
      <c r="M847" s="35">
        <f t="shared" ca="1" si="145"/>
        <v>4842.615984848484</v>
      </c>
      <c r="N847" s="35">
        <f t="shared" ca="1" si="146"/>
        <v>5460.9600000000009</v>
      </c>
      <c r="O847" s="35">
        <f t="shared" ca="1" si="147"/>
        <v>2838.881969696969</v>
      </c>
      <c r="P847" s="35">
        <f t="shared" ca="1" si="148"/>
        <v>2071.8359848484843</v>
      </c>
      <c r="Q847" s="35">
        <f t="shared" ca="1" si="149"/>
        <v>1304.7899999999995</v>
      </c>
      <c r="R847" s="34" t="str">
        <f t="shared" ca="1" si="150"/>
        <v>卖</v>
      </c>
      <c r="S847" s="4" t="str">
        <f t="shared" ca="1" si="151"/>
        <v/>
      </c>
      <c r="T847" s="3">
        <f ca="1">IF(R846="买",E847/E846-1,0)-IF(S847=1,计算结果!B$17,0)</f>
        <v>0</v>
      </c>
      <c r="U847" s="2">
        <f t="shared" ca="1" si="152"/>
        <v>4.5193096910153701</v>
      </c>
      <c r="V847" s="3">
        <f ca="1">1-U847/MAX(U$2:U847)</f>
        <v>0.25749358478287221</v>
      </c>
      <c r="W847" s="35">
        <f t="shared" ca="1" si="153"/>
        <v>-140.5319696969691</v>
      </c>
    </row>
    <row r="848" spans="1:23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6">
        <v>35126247424</v>
      </c>
      <c r="G848" s="3">
        <f t="shared" si="143"/>
        <v>4.6324605777603445E-4</v>
      </c>
      <c r="H848" s="3">
        <f>1-E848/MAX(E$2:E848)</f>
        <v>0.54066562308582311</v>
      </c>
      <c r="I848" s="35">
        <f ca="1">IF(ROW()&gt;计算结果!B$18+1,AVERAGE(OFFSET(C848,0,0,-计算结果!B$18,3)),AVERAGE(OFFSET(C848,0,0,-ROW(),3)))</f>
        <v>3433.6160606060598</v>
      </c>
      <c r="J848" s="35">
        <f ca="1">IF(ROW()&gt;计算结果!B$18+1,MAX(OFFSET(C848,0,0,-计算结果!B$18,1)),MAX(OFFSET(C848,0,0,-ROW(),1)))</f>
        <v>4075.57</v>
      </c>
      <c r="K848" s="35">
        <f ca="1">IF(ROW()&gt;计算结果!B$18+1,MIN(OFFSET(D848,0,0,-计算结果!B$18,1)),MIN(OFFSET(D848,0,0,-ROW(),1)))</f>
        <v>2670.06</v>
      </c>
      <c r="L848" s="35">
        <f t="shared" ca="1" si="144"/>
        <v>4197.1721212121192</v>
      </c>
      <c r="M848" s="35">
        <f t="shared" ca="1" si="145"/>
        <v>4839.1260606060605</v>
      </c>
      <c r="N848" s="35">
        <f t="shared" ca="1" si="146"/>
        <v>5481.08</v>
      </c>
      <c r="O848" s="35">
        <f t="shared" ca="1" si="147"/>
        <v>2791.6621212121195</v>
      </c>
      <c r="P848" s="35">
        <f t="shared" ca="1" si="148"/>
        <v>2028.1060606060596</v>
      </c>
      <c r="Q848" s="35">
        <f t="shared" ca="1" si="149"/>
        <v>1264.5499999999997</v>
      </c>
      <c r="R848" s="34" t="str">
        <f t="shared" ca="1" si="150"/>
        <v>卖</v>
      </c>
      <c r="S848" s="4" t="str">
        <f t="shared" ca="1" si="151"/>
        <v/>
      </c>
      <c r="T848" s="3">
        <f ca="1">IF(R847="买",E848/E847-1,0)-IF(S848=1,计算结果!B$17,0)</f>
        <v>0</v>
      </c>
      <c r="U848" s="2">
        <f t="shared" ca="1" si="152"/>
        <v>4.5193096910153701</v>
      </c>
      <c r="V848" s="3">
        <f ca="1">1-U848/MAX(U$2:U848)</f>
        <v>0.25749358478287221</v>
      </c>
      <c r="W848" s="35">
        <f t="shared" ca="1" si="153"/>
        <v>-92.062121212119564</v>
      </c>
    </row>
    <row r="849" spans="1:23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6">
        <v>58808143872</v>
      </c>
      <c r="G849" s="3">
        <f t="shared" si="143"/>
        <v>2.2599644391761764E-2</v>
      </c>
      <c r="H849" s="3">
        <f>1-E849/MAX(E$2:E849)</f>
        <v>0.53028482951065126</v>
      </c>
      <c r="I849" s="35">
        <f ca="1">IF(ROW()&gt;计算结果!B$18+1,AVERAGE(OFFSET(C849,0,0,-计算结果!B$18,3)),AVERAGE(OFFSET(C849,0,0,-ROW(),3)))</f>
        <v>3410.1998484848477</v>
      </c>
      <c r="J849" s="35">
        <f ca="1">IF(ROW()&gt;计算结果!B$18+1,MAX(OFFSET(C849,0,0,-计算结果!B$18,1)),MAX(OFFSET(C849,0,0,-ROW(),1)))</f>
        <v>4075.57</v>
      </c>
      <c r="K849" s="35">
        <f ca="1">IF(ROW()&gt;计算结果!B$18+1,MIN(OFFSET(D849,0,0,-计算结果!B$18,1)),MIN(OFFSET(D849,0,0,-ROW(),1)))</f>
        <v>2617.2600000000002</v>
      </c>
      <c r="L849" s="35">
        <f t="shared" ca="1" si="144"/>
        <v>4203.1396969696953</v>
      </c>
      <c r="M849" s="35">
        <f t="shared" ca="1" si="145"/>
        <v>4868.5098484848477</v>
      </c>
      <c r="N849" s="35">
        <f t="shared" ca="1" si="146"/>
        <v>5533.88</v>
      </c>
      <c r="O849" s="35">
        <f t="shared" ca="1" si="147"/>
        <v>2744.8296969696953</v>
      </c>
      <c r="P849" s="35">
        <f t="shared" ca="1" si="148"/>
        <v>1951.8898484848478</v>
      </c>
      <c r="Q849" s="35">
        <f t="shared" ca="1" si="149"/>
        <v>1158.9500000000003</v>
      </c>
      <c r="R849" s="34" t="str">
        <f t="shared" ca="1" si="150"/>
        <v>卖</v>
      </c>
      <c r="S849" s="4" t="str">
        <f t="shared" ca="1" si="151"/>
        <v/>
      </c>
      <c r="T849" s="3">
        <f ca="1">IF(R848="买",E849/E848-1,0)-IF(S849=1,计算结果!B$17,0)</f>
        <v>0</v>
      </c>
      <c r="U849" s="2">
        <f t="shared" ca="1" si="152"/>
        <v>4.5193096910153701</v>
      </c>
      <c r="V849" s="3">
        <f ca="1">1-U849/MAX(U$2:U849)</f>
        <v>0.25749358478287221</v>
      </c>
      <c r="W849" s="35">
        <f t="shared" ca="1" si="153"/>
        <v>15.780303030304822</v>
      </c>
    </row>
    <row r="850" spans="1:23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6">
        <v>47363588096</v>
      </c>
      <c r="G850" s="3">
        <f t="shared" si="143"/>
        <v>-6.7955995232938937E-3</v>
      </c>
      <c r="H850" s="3">
        <f>1-E850/MAX(E$2:E850)</f>
        <v>0.53347682569931254</v>
      </c>
      <c r="I850" s="35">
        <f ca="1">IF(ROW()&gt;计算结果!B$18+1,AVERAGE(OFFSET(C850,0,0,-计算结果!B$18,3)),AVERAGE(OFFSET(C850,0,0,-ROW(),3)))</f>
        <v>3383.8224242424235</v>
      </c>
      <c r="J850" s="35">
        <f ca="1">IF(ROW()&gt;计算结果!B$18+1,MAX(OFFSET(C850,0,0,-计算结果!B$18,1)),MAX(OFFSET(C850,0,0,-ROW(),1)))</f>
        <v>4075.57</v>
      </c>
      <c r="K850" s="35">
        <f ca="1">IF(ROW()&gt;计算结果!B$18+1,MIN(OFFSET(D850,0,0,-计算结果!B$18,1)),MIN(OFFSET(D850,0,0,-ROW(),1)))</f>
        <v>2617.2600000000002</v>
      </c>
      <c r="L850" s="35">
        <f t="shared" ca="1" si="144"/>
        <v>4150.3848484848468</v>
      </c>
      <c r="M850" s="35">
        <f t="shared" ca="1" si="145"/>
        <v>4842.1324242424234</v>
      </c>
      <c r="N850" s="35">
        <f t="shared" ca="1" si="146"/>
        <v>5533.88</v>
      </c>
      <c r="O850" s="35">
        <f t="shared" ca="1" si="147"/>
        <v>2692.0748484848468</v>
      </c>
      <c r="P850" s="35">
        <f t="shared" ca="1" si="148"/>
        <v>1925.5124242424235</v>
      </c>
      <c r="Q850" s="35">
        <f t="shared" ca="1" si="149"/>
        <v>1158.9500000000003</v>
      </c>
      <c r="R850" s="34" t="str">
        <f t="shared" ca="1" si="150"/>
        <v>卖</v>
      </c>
      <c r="S850" s="4" t="str">
        <f t="shared" ca="1" si="151"/>
        <v/>
      </c>
      <c r="T850" s="3">
        <f ca="1">IF(R849="买",E850/E849-1,0)-IF(S850=1,计算结果!B$17,0)</f>
        <v>0</v>
      </c>
      <c r="U850" s="2">
        <f t="shared" ca="1" si="152"/>
        <v>4.5193096910153701</v>
      </c>
      <c r="V850" s="3">
        <f ca="1">1-U850/MAX(U$2:U850)</f>
        <v>0.25749358478287221</v>
      </c>
      <c r="W850" s="35">
        <f t="shared" ca="1" si="153"/>
        <v>49.775151515153084</v>
      </c>
    </row>
    <row r="851" spans="1:23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6">
        <v>63284781056</v>
      </c>
      <c r="G851" s="3">
        <f t="shared" si="143"/>
        <v>5.1392308113135332E-2</v>
      </c>
      <c r="H851" s="3">
        <f>1-E851/MAX(E$2:E851)</f>
        <v>0.50950112298373362</v>
      </c>
      <c r="I851" s="35">
        <f ca="1">IF(ROW()&gt;计算结果!B$18+1,AVERAGE(OFFSET(C851,0,0,-计算结果!B$18,3)),AVERAGE(OFFSET(C851,0,0,-ROW(),3)))</f>
        <v>3356.7887121212116</v>
      </c>
      <c r="J851" s="35">
        <f ca="1">IF(ROW()&gt;计算结果!B$18+1,MAX(OFFSET(C851,0,0,-计算结果!B$18,1)),MAX(OFFSET(C851,0,0,-ROW(),1)))</f>
        <v>4075.57</v>
      </c>
      <c r="K851" s="35">
        <f ca="1">IF(ROW()&gt;计算结果!B$18+1,MIN(OFFSET(D851,0,0,-计算结果!B$18,1)),MIN(OFFSET(D851,0,0,-ROW(),1)))</f>
        <v>2617.2600000000002</v>
      </c>
      <c r="L851" s="35">
        <f t="shared" ca="1" si="144"/>
        <v>4096.3174242424229</v>
      </c>
      <c r="M851" s="35">
        <f t="shared" ca="1" si="145"/>
        <v>4815.0987121212111</v>
      </c>
      <c r="N851" s="35">
        <f t="shared" ca="1" si="146"/>
        <v>5533.88</v>
      </c>
      <c r="O851" s="35">
        <f t="shared" ca="1" si="147"/>
        <v>2638.007424242423</v>
      </c>
      <c r="P851" s="35">
        <f t="shared" ca="1" si="148"/>
        <v>1898.4787121212116</v>
      </c>
      <c r="Q851" s="35">
        <f t="shared" ca="1" si="149"/>
        <v>1158.9500000000003</v>
      </c>
      <c r="R851" s="34" t="str">
        <f t="shared" ca="1" si="150"/>
        <v>卖</v>
      </c>
      <c r="S851" s="4" t="str">
        <f t="shared" ca="1" si="151"/>
        <v/>
      </c>
      <c r="T851" s="3">
        <f ca="1">IF(R850="买",E851/E850-1,0)-IF(S851=1,计算结果!B$17,0)</f>
        <v>0</v>
      </c>
      <c r="U851" s="2">
        <f t="shared" ca="1" si="152"/>
        <v>4.5193096910153701</v>
      </c>
      <c r="V851" s="3">
        <f ca="1">1-U851/MAX(U$2:U851)</f>
        <v>0.25749358478287221</v>
      </c>
      <c r="W851" s="35">
        <f t="shared" ca="1" si="153"/>
        <v>244.75257575757723</v>
      </c>
    </row>
    <row r="852" spans="1:23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6">
        <v>67887149056</v>
      </c>
      <c r="G852" s="3">
        <f t="shared" si="143"/>
        <v>6.6186571202597744E-3</v>
      </c>
      <c r="H852" s="3">
        <f>1-E852/MAX(E$2:E852)</f>
        <v>0.50625467909889066</v>
      </c>
      <c r="I852" s="35">
        <f ca="1">IF(ROW()&gt;计算结果!B$18+1,AVERAGE(OFFSET(C852,0,0,-计算结果!B$18,3)),AVERAGE(OFFSET(C852,0,0,-ROW(),3)))</f>
        <v>3331.290606060606</v>
      </c>
      <c r="J852" s="35">
        <f ca="1">IF(ROW()&gt;计算结果!B$18+1,MAX(OFFSET(C852,0,0,-计算结果!B$18,1)),MAX(OFFSET(C852,0,0,-ROW(),1)))</f>
        <v>4042.41</v>
      </c>
      <c r="K852" s="35">
        <f ca="1">IF(ROW()&gt;计算结果!B$18+1,MIN(OFFSET(D852,0,0,-计算结果!B$18,1)),MIN(OFFSET(D852,0,0,-ROW(),1)))</f>
        <v>2617.2600000000002</v>
      </c>
      <c r="L852" s="35">
        <f t="shared" ca="1" si="144"/>
        <v>4045.3212121212118</v>
      </c>
      <c r="M852" s="35">
        <f t="shared" ca="1" si="145"/>
        <v>4756.4406060606052</v>
      </c>
      <c r="N852" s="35">
        <f t="shared" ca="1" si="146"/>
        <v>5467.5599999999995</v>
      </c>
      <c r="O852" s="35">
        <f t="shared" ca="1" si="147"/>
        <v>2620.1712121212122</v>
      </c>
      <c r="P852" s="35">
        <f t="shared" ca="1" si="148"/>
        <v>1906.1406060606064</v>
      </c>
      <c r="Q852" s="35">
        <f t="shared" ca="1" si="149"/>
        <v>1192.1100000000006</v>
      </c>
      <c r="R852" s="34" t="str">
        <f t="shared" ca="1" si="150"/>
        <v>卖</v>
      </c>
      <c r="S852" s="4" t="str">
        <f t="shared" ca="1" si="151"/>
        <v/>
      </c>
      <c r="T852" s="3">
        <f ca="1">IF(R851="买",E852/E851-1,0)-IF(S852=1,计算结果!B$17,0)</f>
        <v>0</v>
      </c>
      <c r="U852" s="2">
        <f t="shared" ca="1" si="152"/>
        <v>4.5193096910153701</v>
      </c>
      <c r="V852" s="3">
        <f ca="1">1-U852/MAX(U$2:U852)</f>
        <v>0.25749358478287221</v>
      </c>
      <c r="W852" s="35">
        <f t="shared" ca="1" si="153"/>
        <v>281.66878787878795</v>
      </c>
    </row>
    <row r="853" spans="1:23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6">
        <v>85846253568</v>
      </c>
      <c r="G853" s="3">
        <f t="shared" si="143"/>
        <v>3.9040746560802697E-2</v>
      </c>
      <c r="H853" s="3">
        <f>1-E853/MAX(E$2:E853)</f>
        <v>0.48697849316000819</v>
      </c>
      <c r="I853" s="35">
        <f ca="1">IF(ROW()&gt;计算结果!B$18+1,AVERAGE(OFFSET(C853,0,0,-计算结果!B$18,3)),AVERAGE(OFFSET(C853,0,0,-ROW(),3)))</f>
        <v>3310.6281818181815</v>
      </c>
      <c r="J853" s="35">
        <f ca="1">IF(ROW()&gt;计算结果!B$18+1,MAX(OFFSET(C853,0,0,-计算结果!B$18,1)),MAX(OFFSET(C853,0,0,-ROW(),1)))</f>
        <v>4038.85</v>
      </c>
      <c r="K853" s="35">
        <f ca="1">IF(ROW()&gt;计算结果!B$18+1,MIN(OFFSET(D853,0,0,-计算结果!B$18,1)),MIN(OFFSET(D853,0,0,-ROW(),1)))</f>
        <v>2617.2600000000002</v>
      </c>
      <c r="L853" s="35">
        <f t="shared" ca="1" si="144"/>
        <v>4003.9963636363627</v>
      </c>
      <c r="M853" s="35">
        <f t="shared" ca="1" si="145"/>
        <v>4732.2181818181816</v>
      </c>
      <c r="N853" s="35">
        <f t="shared" ca="1" si="146"/>
        <v>5460.44</v>
      </c>
      <c r="O853" s="35">
        <f t="shared" ca="1" si="147"/>
        <v>2582.406363636363</v>
      </c>
      <c r="P853" s="35">
        <f t="shared" ca="1" si="148"/>
        <v>1889.0381818181818</v>
      </c>
      <c r="Q853" s="35">
        <f t="shared" ca="1" si="149"/>
        <v>1195.6700000000005</v>
      </c>
      <c r="R853" s="34" t="str">
        <f t="shared" ca="1" si="150"/>
        <v>卖</v>
      </c>
      <c r="S853" s="4" t="str">
        <f t="shared" ca="1" si="151"/>
        <v/>
      </c>
      <c r="T853" s="3">
        <f ca="1">IF(R852="买",E853/E852-1,0)-IF(S853=1,计算结果!B$17,0)</f>
        <v>0</v>
      </c>
      <c r="U853" s="2">
        <f t="shared" ca="1" si="152"/>
        <v>4.5193096910153701</v>
      </c>
      <c r="V853" s="3">
        <f ca="1">1-U853/MAX(U$2:U853)</f>
        <v>0.25749358478287221</v>
      </c>
      <c r="W853" s="35">
        <f t="shared" ca="1" si="153"/>
        <v>432.72363636363707</v>
      </c>
    </row>
    <row r="854" spans="1:23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6">
        <v>77643546624</v>
      </c>
      <c r="G854" s="3">
        <f t="shared" si="143"/>
        <v>-1.3730751244556694E-2</v>
      </c>
      <c r="H854" s="3">
        <f>1-E854/MAX(E$2:E854)</f>
        <v>0.49402266385353566</v>
      </c>
      <c r="I854" s="35">
        <f ca="1">IF(ROW()&gt;计算结果!B$18+1,AVERAGE(OFFSET(C854,0,0,-计算结果!B$18,3)),AVERAGE(OFFSET(C854,0,0,-ROW(),3)))</f>
        <v>3290.6927272727262</v>
      </c>
      <c r="J854" s="35">
        <f ca="1">IF(ROW()&gt;计算结果!B$18+1,MAX(OFFSET(C854,0,0,-计算结果!B$18,1)),MAX(OFFSET(C854,0,0,-ROW(),1)))</f>
        <v>4038.85</v>
      </c>
      <c r="K854" s="35">
        <f ca="1">IF(ROW()&gt;计算结果!B$18+1,MIN(OFFSET(D854,0,0,-计算结果!B$18,1)),MIN(OFFSET(D854,0,0,-ROW(),1)))</f>
        <v>2617.2600000000002</v>
      </c>
      <c r="L854" s="35">
        <f t="shared" ca="1" si="144"/>
        <v>3964.1254545454522</v>
      </c>
      <c r="M854" s="35">
        <f t="shared" ca="1" si="145"/>
        <v>4712.2827272727263</v>
      </c>
      <c r="N854" s="35">
        <f t="shared" ca="1" si="146"/>
        <v>5460.44</v>
      </c>
      <c r="O854" s="35">
        <f t="shared" ca="1" si="147"/>
        <v>2542.5354545454525</v>
      </c>
      <c r="P854" s="35">
        <f t="shared" ca="1" si="148"/>
        <v>1869.1027272727265</v>
      </c>
      <c r="Q854" s="35">
        <f t="shared" ca="1" si="149"/>
        <v>1195.6700000000005</v>
      </c>
      <c r="R854" s="34" t="str">
        <f t="shared" ca="1" si="150"/>
        <v>卖</v>
      </c>
      <c r="S854" s="4" t="str">
        <f t="shared" ca="1" si="151"/>
        <v/>
      </c>
      <c r="T854" s="3">
        <f ca="1">IF(R853="买",E854/E853-1,0)-IF(S854=1,计算结果!B$17,0)</f>
        <v>0</v>
      </c>
      <c r="U854" s="2">
        <f t="shared" ca="1" si="152"/>
        <v>4.5193096910153701</v>
      </c>
      <c r="V854" s="3">
        <f ca="1">1-U854/MAX(U$2:U854)</f>
        <v>0.25749358478287221</v>
      </c>
      <c r="W854" s="35">
        <f t="shared" ca="1" si="153"/>
        <v>431.19454545454755</v>
      </c>
    </row>
    <row r="855" spans="1:23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6">
        <v>55085359104</v>
      </c>
      <c r="G855" s="3">
        <f t="shared" si="143"/>
        <v>-6.8029040968750065E-3</v>
      </c>
      <c r="H855" s="3">
        <f>1-E855/MAX(E$2:E855)</f>
        <v>0.49746477914653231</v>
      </c>
      <c r="I855" s="35">
        <f ca="1">IF(ROW()&gt;计算结果!B$18+1,AVERAGE(OFFSET(C855,0,0,-计算结果!B$18,3)),AVERAGE(OFFSET(C855,0,0,-ROW(),3)))</f>
        <v>3269.4584090909088</v>
      </c>
      <c r="J855" s="35">
        <f ca="1">IF(ROW()&gt;计算结果!B$18+1,MAX(OFFSET(C855,0,0,-计算结果!B$18,1)),MAX(OFFSET(C855,0,0,-ROW(),1)))</f>
        <v>4038.85</v>
      </c>
      <c r="K855" s="35">
        <f ca="1">IF(ROW()&gt;计算结果!B$18+1,MIN(OFFSET(D855,0,0,-计算结果!B$18,1)),MIN(OFFSET(D855,0,0,-ROW(),1)))</f>
        <v>2617.2600000000002</v>
      </c>
      <c r="L855" s="35">
        <f t="shared" ca="1" si="144"/>
        <v>3921.6568181818175</v>
      </c>
      <c r="M855" s="35">
        <f t="shared" ca="1" si="145"/>
        <v>4691.0484090909085</v>
      </c>
      <c r="N855" s="35">
        <f t="shared" ca="1" si="146"/>
        <v>5460.44</v>
      </c>
      <c r="O855" s="35">
        <f t="shared" ca="1" si="147"/>
        <v>2500.0668181818178</v>
      </c>
      <c r="P855" s="35">
        <f t="shared" ca="1" si="148"/>
        <v>1847.8684090909092</v>
      </c>
      <c r="Q855" s="35">
        <f t="shared" ca="1" si="149"/>
        <v>1195.6700000000005</v>
      </c>
      <c r="R855" s="34" t="str">
        <f t="shared" ca="1" si="150"/>
        <v>卖</v>
      </c>
      <c r="S855" s="4" t="str">
        <f t="shared" ca="1" si="151"/>
        <v/>
      </c>
      <c r="T855" s="3">
        <f ca="1">IF(R854="买",E855/E854-1,0)-IF(S855=1,计算结果!B$17,0)</f>
        <v>0</v>
      </c>
      <c r="U855" s="2">
        <f t="shared" ca="1" si="152"/>
        <v>4.5193096910153701</v>
      </c>
      <c r="V855" s="3">
        <f ca="1">1-U855/MAX(U$2:U855)</f>
        <v>0.25749358478287221</v>
      </c>
      <c r="W855" s="35">
        <f t="shared" ca="1" si="153"/>
        <v>453.43318181818222</v>
      </c>
    </row>
    <row r="856" spans="1:23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6">
        <v>43920560128</v>
      </c>
      <c r="G856" s="3">
        <f t="shared" si="143"/>
        <v>7.5740646690367619E-3</v>
      </c>
      <c r="H856" s="3">
        <f>1-E856/MAX(E$2:E856)</f>
        <v>0.49365854488531957</v>
      </c>
      <c r="I856" s="35">
        <f ca="1">IF(ROW()&gt;计算结果!B$18+1,AVERAGE(OFFSET(C856,0,0,-计算结果!B$18,3)),AVERAGE(OFFSET(C856,0,0,-ROW(),3)))</f>
        <v>3248.740151515151</v>
      </c>
      <c r="J856" s="35">
        <f ca="1">IF(ROW()&gt;计算结果!B$18+1,MAX(OFFSET(C856,0,0,-计算结果!B$18,1)),MAX(OFFSET(C856,0,0,-ROW(),1)))</f>
        <v>4038.85</v>
      </c>
      <c r="K856" s="35">
        <f ca="1">IF(ROW()&gt;计算结果!B$18+1,MIN(OFFSET(D856,0,0,-计算结果!B$18,1)),MIN(OFFSET(D856,0,0,-ROW(),1)))</f>
        <v>2617.2600000000002</v>
      </c>
      <c r="L856" s="35">
        <f t="shared" ca="1" si="144"/>
        <v>3880.2203030303017</v>
      </c>
      <c r="M856" s="35">
        <f t="shared" ca="1" si="145"/>
        <v>4670.3301515151506</v>
      </c>
      <c r="N856" s="35">
        <f t="shared" ca="1" si="146"/>
        <v>5460.44</v>
      </c>
      <c r="O856" s="35">
        <f t="shared" ca="1" si="147"/>
        <v>2458.630303030302</v>
      </c>
      <c r="P856" s="35">
        <f t="shared" ca="1" si="148"/>
        <v>1827.1501515151513</v>
      </c>
      <c r="Q856" s="35">
        <f t="shared" ca="1" si="149"/>
        <v>1195.6700000000005</v>
      </c>
      <c r="R856" s="34" t="str">
        <f t="shared" ca="1" si="150"/>
        <v>卖</v>
      </c>
      <c r="S856" s="4" t="str">
        <f t="shared" ca="1" si="151"/>
        <v/>
      </c>
      <c r="T856" s="3">
        <f ca="1">IF(R855="买",E856/E855-1,0)-IF(S856=1,计算结果!B$17,0)</f>
        <v>0</v>
      </c>
      <c r="U856" s="2">
        <f t="shared" ca="1" si="152"/>
        <v>4.5193096910153701</v>
      </c>
      <c r="V856" s="3">
        <f ca="1">1-U856/MAX(U$2:U856)</f>
        <v>0.25749358478287221</v>
      </c>
      <c r="W856" s="35">
        <f t="shared" ca="1" si="153"/>
        <v>517.23969696969789</v>
      </c>
    </row>
    <row r="857" spans="1:23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6">
        <v>57118257152</v>
      </c>
      <c r="G857" s="3">
        <f t="shared" si="143"/>
        <v>-4.1295486698007644E-2</v>
      </c>
      <c r="H857" s="3">
        <f>1-E857/MAX(E$2:E857)</f>
        <v>0.51456816170965758</v>
      </c>
      <c r="I857" s="35">
        <f ca="1">IF(ROW()&gt;计算结果!B$18+1,AVERAGE(OFFSET(C857,0,0,-计算结果!B$18,3)),AVERAGE(OFFSET(C857,0,0,-ROW(),3)))</f>
        <v>3227.1209848484841</v>
      </c>
      <c r="J857" s="35">
        <f ca="1">IF(ROW()&gt;计算结果!B$18+1,MAX(OFFSET(C857,0,0,-计算结果!B$18,1)),MAX(OFFSET(C857,0,0,-ROW(),1)))</f>
        <v>4038.85</v>
      </c>
      <c r="K857" s="35">
        <f ca="1">IF(ROW()&gt;计算结果!B$18+1,MIN(OFFSET(D857,0,0,-计算结果!B$18,1)),MIN(OFFSET(D857,0,0,-ROW(),1)))</f>
        <v>2617.2600000000002</v>
      </c>
      <c r="L857" s="35">
        <f t="shared" ca="1" si="144"/>
        <v>3836.981969696968</v>
      </c>
      <c r="M857" s="35">
        <f t="shared" ca="1" si="145"/>
        <v>4648.7109848484833</v>
      </c>
      <c r="N857" s="35">
        <f t="shared" ca="1" si="146"/>
        <v>5460.44</v>
      </c>
      <c r="O857" s="35">
        <f t="shared" ca="1" si="147"/>
        <v>2415.3919696969683</v>
      </c>
      <c r="P857" s="35">
        <f t="shared" ca="1" si="148"/>
        <v>1805.5309848484844</v>
      </c>
      <c r="Q857" s="35">
        <f t="shared" ca="1" si="149"/>
        <v>1195.6700000000005</v>
      </c>
      <c r="R857" s="34" t="str">
        <f t="shared" ca="1" si="150"/>
        <v>卖</v>
      </c>
      <c r="S857" s="4" t="str">
        <f t="shared" ca="1" si="151"/>
        <v/>
      </c>
      <c r="T857" s="3">
        <f ca="1">IF(R856="买",E857/E856-1,0)-IF(S857=1,计算结果!B$17,0)</f>
        <v>0</v>
      </c>
      <c r="U857" s="2">
        <f t="shared" ca="1" si="152"/>
        <v>4.5193096910153701</v>
      </c>
      <c r="V857" s="3">
        <f ca="1">1-U857/MAX(U$2:U857)</f>
        <v>0.25749358478287221</v>
      </c>
      <c r="W857" s="35">
        <f t="shared" ca="1" si="153"/>
        <v>437.5880303030317</v>
      </c>
    </row>
    <row r="858" spans="1:23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6">
        <v>45361332224</v>
      </c>
      <c r="G858" s="3">
        <f t="shared" si="143"/>
        <v>-3.7637838330447537E-2</v>
      </c>
      <c r="H858" s="3">
        <f>1-E858/MAX(E$2:E858)</f>
        <v>0.53283876675968145</v>
      </c>
      <c r="I858" s="35">
        <f ca="1">IF(ROW()&gt;计算结果!B$18+1,AVERAGE(OFFSET(C858,0,0,-计算结果!B$18,3)),AVERAGE(OFFSET(C858,0,0,-ROW(),3)))</f>
        <v>3200.4399242424224</v>
      </c>
      <c r="J858" s="35">
        <f ca="1">IF(ROW()&gt;计算结果!B$18+1,MAX(OFFSET(C858,0,0,-计算结果!B$18,1)),MAX(OFFSET(C858,0,0,-ROW(),1)))</f>
        <v>4038.85</v>
      </c>
      <c r="K858" s="35">
        <f ca="1">IF(ROW()&gt;计算结果!B$18+1,MIN(OFFSET(D858,0,0,-计算结果!B$18,1)),MIN(OFFSET(D858,0,0,-ROW(),1)))</f>
        <v>2617.2600000000002</v>
      </c>
      <c r="L858" s="35">
        <f t="shared" ca="1" si="144"/>
        <v>3783.6198484848446</v>
      </c>
      <c r="M858" s="35">
        <f t="shared" ca="1" si="145"/>
        <v>4622.0299242424226</v>
      </c>
      <c r="N858" s="35">
        <f t="shared" ca="1" si="146"/>
        <v>5460.44</v>
      </c>
      <c r="O858" s="35">
        <f t="shared" ca="1" si="147"/>
        <v>2362.0298484848449</v>
      </c>
      <c r="P858" s="35">
        <f t="shared" ca="1" si="148"/>
        <v>1778.8499242424227</v>
      </c>
      <c r="Q858" s="35">
        <f t="shared" ca="1" si="149"/>
        <v>1195.6700000000005</v>
      </c>
      <c r="R858" s="34" t="str">
        <f t="shared" ca="1" si="150"/>
        <v>卖</v>
      </c>
      <c r="S858" s="4" t="str">
        <f t="shared" ca="1" si="151"/>
        <v/>
      </c>
      <c r="T858" s="3">
        <f ca="1">IF(R857="买",E858/E857-1,0)-IF(S858=1,计算结果!B$17,0)</f>
        <v>0</v>
      </c>
      <c r="U858" s="2">
        <f t="shared" ca="1" si="152"/>
        <v>4.5193096910153701</v>
      </c>
      <c r="V858" s="3">
        <f ca="1">1-U858/MAX(U$2:U858)</f>
        <v>0.25749358478287221</v>
      </c>
      <c r="W858" s="35">
        <f t="shared" ca="1" si="153"/>
        <v>383.57015151515498</v>
      </c>
    </row>
    <row r="859" spans="1:23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6">
        <v>38054363136</v>
      </c>
      <c r="G859" s="3">
        <f t="shared" si="143"/>
        <v>-1.0026952214452156E-2</v>
      </c>
      <c r="H859" s="3">
        <f>1-E859/MAX(E$2:E859)</f>
        <v>0.5375229701218267</v>
      </c>
      <c r="I859" s="35">
        <f ca="1">IF(ROW()&gt;计算结果!B$18+1,AVERAGE(OFFSET(C859,0,0,-计算结果!B$18,3)),AVERAGE(OFFSET(C859,0,0,-ROW(),3)))</f>
        <v>3172.4237878787867</v>
      </c>
      <c r="J859" s="35">
        <f ca="1">IF(ROW()&gt;计算结果!B$18+1,MAX(OFFSET(C859,0,0,-计算结果!B$18,1)),MAX(OFFSET(C859,0,0,-ROW(),1)))</f>
        <v>3982.22</v>
      </c>
      <c r="K859" s="35">
        <f ca="1">IF(ROW()&gt;计算结果!B$18+1,MIN(OFFSET(D859,0,0,-计算结果!B$18,1)),MIN(OFFSET(D859,0,0,-ROW(),1)))</f>
        <v>2617.2600000000002</v>
      </c>
      <c r="L859" s="35">
        <f t="shared" ca="1" si="144"/>
        <v>3727.5875757575732</v>
      </c>
      <c r="M859" s="35">
        <f t="shared" ca="1" si="145"/>
        <v>4537.3837878787863</v>
      </c>
      <c r="N859" s="35">
        <f t="shared" ca="1" si="146"/>
        <v>5347.1799999999994</v>
      </c>
      <c r="O859" s="35">
        <f t="shared" ca="1" si="147"/>
        <v>2362.6275757575736</v>
      </c>
      <c r="P859" s="35">
        <f t="shared" ca="1" si="148"/>
        <v>1807.4637878787871</v>
      </c>
      <c r="Q859" s="35">
        <f t="shared" ca="1" si="149"/>
        <v>1252.3000000000006</v>
      </c>
      <c r="R859" s="34" t="str">
        <f t="shared" ca="1" si="150"/>
        <v>卖</v>
      </c>
      <c r="S859" s="4" t="str">
        <f t="shared" ca="1" si="151"/>
        <v/>
      </c>
      <c r="T859" s="3">
        <f ca="1">IF(R858="买",E859/E858-1,0)-IF(S859=1,计算结果!B$17,0)</f>
        <v>0</v>
      </c>
      <c r="U859" s="2">
        <f t="shared" ca="1" si="152"/>
        <v>4.5193096910153701</v>
      </c>
      <c r="V859" s="3">
        <f ca="1">1-U859/MAX(U$2:U859)</f>
        <v>0.25749358478287221</v>
      </c>
      <c r="W859" s="35">
        <f t="shared" ca="1" si="153"/>
        <v>355.44242424242657</v>
      </c>
    </row>
    <row r="860" spans="1:23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6">
        <v>47213297664</v>
      </c>
      <c r="G860" s="3">
        <f t="shared" si="143"/>
        <v>3.5830570956597807E-2</v>
      </c>
      <c r="H860" s="3">
        <f>1-E860/MAX(E$2:E860)</f>
        <v>0.52095215408698015</v>
      </c>
      <c r="I860" s="35">
        <f ca="1">IF(ROW()&gt;计算结果!B$18+1,AVERAGE(OFFSET(C860,0,0,-计算结果!B$18,3)),AVERAGE(OFFSET(C860,0,0,-ROW(),3)))</f>
        <v>3146.0779545454538</v>
      </c>
      <c r="J860" s="35">
        <f ca="1">IF(ROW()&gt;计算结果!B$18+1,MAX(OFFSET(C860,0,0,-计算结果!B$18,1)),MAX(OFFSET(C860,0,0,-ROW(),1)))</f>
        <v>3946.44</v>
      </c>
      <c r="K860" s="35">
        <f ca="1">IF(ROW()&gt;计算结果!B$18+1,MIN(OFFSET(D860,0,0,-计算结果!B$18,1)),MIN(OFFSET(D860,0,0,-ROW(),1)))</f>
        <v>2617.2600000000002</v>
      </c>
      <c r="L860" s="35">
        <f t="shared" ca="1" si="144"/>
        <v>3674.8959090909075</v>
      </c>
      <c r="M860" s="35">
        <f t="shared" ca="1" si="145"/>
        <v>4475.2579545454537</v>
      </c>
      <c r="N860" s="35">
        <f t="shared" ca="1" si="146"/>
        <v>5275.62</v>
      </c>
      <c r="O860" s="35">
        <f t="shared" ca="1" si="147"/>
        <v>2345.7159090909076</v>
      </c>
      <c r="P860" s="35">
        <f t="shared" ca="1" si="148"/>
        <v>1816.897954545454</v>
      </c>
      <c r="Q860" s="35">
        <f t="shared" ca="1" si="149"/>
        <v>1288.0800000000004</v>
      </c>
      <c r="R860" s="34" t="str">
        <f t="shared" ca="1" si="150"/>
        <v>卖</v>
      </c>
      <c r="S860" s="4" t="str">
        <f t="shared" ca="1" si="151"/>
        <v/>
      </c>
      <c r="T860" s="3">
        <f ca="1">IF(R859="买",E860/E859-1,0)-IF(S860=1,计算结果!B$17,0)</f>
        <v>0</v>
      </c>
      <c r="U860" s="2">
        <f t="shared" ca="1" si="152"/>
        <v>4.5193096910153701</v>
      </c>
      <c r="V860" s="3">
        <f ca="1">1-U860/MAX(U$2:U860)</f>
        <v>0.25749358478287221</v>
      </c>
      <c r="W860" s="35">
        <f t="shared" ca="1" si="153"/>
        <v>469.74409090909239</v>
      </c>
    </row>
    <row r="861" spans="1:23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6">
        <v>54938054656</v>
      </c>
      <c r="G861" s="3">
        <f t="shared" si="143"/>
        <v>3.3951823147904792E-2</v>
      </c>
      <c r="H861" s="3">
        <f>1-E861/MAX(E$2:E861)</f>
        <v>0.50468760634315657</v>
      </c>
      <c r="I861" s="35">
        <f ca="1">IF(ROW()&gt;计算结果!B$18+1,AVERAGE(OFFSET(C861,0,0,-计算结果!B$18,3)),AVERAGE(OFFSET(C861,0,0,-ROW(),3)))</f>
        <v>3122.5231818181815</v>
      </c>
      <c r="J861" s="35">
        <f ca="1">IF(ROW()&gt;计算结果!B$18+1,MAX(OFFSET(C861,0,0,-计算结果!B$18,1)),MAX(OFFSET(C861,0,0,-ROW(),1)))</f>
        <v>3946.44</v>
      </c>
      <c r="K861" s="35">
        <f ca="1">IF(ROW()&gt;计算结果!B$18+1,MIN(OFFSET(D861,0,0,-计算结果!B$18,1)),MIN(OFFSET(D861,0,0,-ROW(),1)))</f>
        <v>2617.2600000000002</v>
      </c>
      <c r="L861" s="35">
        <f t="shared" ca="1" si="144"/>
        <v>3627.7863636363627</v>
      </c>
      <c r="M861" s="35">
        <f t="shared" ca="1" si="145"/>
        <v>4451.7031818181813</v>
      </c>
      <c r="N861" s="35">
        <f t="shared" ca="1" si="146"/>
        <v>5275.62</v>
      </c>
      <c r="O861" s="35">
        <f t="shared" ca="1" si="147"/>
        <v>2298.6063636363629</v>
      </c>
      <c r="P861" s="35">
        <f t="shared" ca="1" si="148"/>
        <v>1793.3431818181816</v>
      </c>
      <c r="Q861" s="35">
        <f t="shared" ca="1" si="149"/>
        <v>1288.0800000000004</v>
      </c>
      <c r="R861" s="34" t="str">
        <f t="shared" ca="1" si="150"/>
        <v>卖</v>
      </c>
      <c r="S861" s="4" t="str">
        <f t="shared" ca="1" si="151"/>
        <v/>
      </c>
      <c r="T861" s="3">
        <f ca="1">IF(R860="买",E861/E860-1,0)-IF(S861=1,计算结果!B$17,0)</f>
        <v>0</v>
      </c>
      <c r="U861" s="2">
        <f t="shared" ca="1" si="152"/>
        <v>4.5193096910153701</v>
      </c>
      <c r="V861" s="3">
        <f ca="1">1-U861/MAX(U$2:U861)</f>
        <v>0.25749358478287221</v>
      </c>
      <c r="W861" s="35">
        <f t="shared" ca="1" si="153"/>
        <v>612.44363636363732</v>
      </c>
    </row>
    <row r="862" spans="1:23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6">
        <v>47781613568</v>
      </c>
      <c r="G862" s="3">
        <f t="shared" si="143"/>
        <v>-2.1676027550198151E-3</v>
      </c>
      <c r="H862" s="3">
        <f>1-E862/MAX(E$2:E862)</f>
        <v>0.50576124685224255</v>
      </c>
      <c r="I862" s="35">
        <f ca="1">IF(ROW()&gt;计算结果!B$18+1,AVERAGE(OFFSET(C862,0,0,-计算结果!B$18,3)),AVERAGE(OFFSET(C862,0,0,-ROW(),3)))</f>
        <v>3102.6037121212116</v>
      </c>
      <c r="J862" s="35">
        <f ca="1">IF(ROW()&gt;计算结果!B$18+1,MAX(OFFSET(C862,0,0,-计算结果!B$18,1)),MAX(OFFSET(C862,0,0,-ROW(),1)))</f>
        <v>3801.07</v>
      </c>
      <c r="K862" s="35">
        <f ca="1">IF(ROW()&gt;计算结果!B$18+1,MIN(OFFSET(D862,0,0,-计算结果!B$18,1)),MIN(OFFSET(D862,0,0,-ROW(),1)))</f>
        <v>2617.2600000000002</v>
      </c>
      <c r="L862" s="35">
        <f t="shared" ca="1" si="144"/>
        <v>3587.947424242423</v>
      </c>
      <c r="M862" s="35">
        <f t="shared" ca="1" si="145"/>
        <v>4286.4137121212116</v>
      </c>
      <c r="N862" s="35">
        <f t="shared" ca="1" si="146"/>
        <v>4984.88</v>
      </c>
      <c r="O862" s="35">
        <f t="shared" ca="1" si="147"/>
        <v>2404.1374242424231</v>
      </c>
      <c r="P862" s="35">
        <f t="shared" ca="1" si="148"/>
        <v>1918.7937121212117</v>
      </c>
      <c r="Q862" s="35">
        <f t="shared" ca="1" si="149"/>
        <v>1433.4500000000003</v>
      </c>
      <c r="R862" s="34" t="str">
        <f t="shared" ca="1" si="150"/>
        <v>卖</v>
      </c>
      <c r="S862" s="4" t="str">
        <f t="shared" ca="1" si="151"/>
        <v/>
      </c>
      <c r="T862" s="3">
        <f ca="1">IF(R861="买",E862/E861-1,0)-IF(S862=1,计算结果!B$17,0)</f>
        <v>0</v>
      </c>
      <c r="U862" s="2">
        <f t="shared" ca="1" si="152"/>
        <v>4.5193096910153701</v>
      </c>
      <c r="V862" s="3">
        <f ca="1">1-U862/MAX(U$2:U862)</f>
        <v>0.25749358478287221</v>
      </c>
      <c r="W862" s="35">
        <f t="shared" ca="1" si="153"/>
        <v>500.60257575757669</v>
      </c>
    </row>
    <row r="863" spans="1:23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6">
        <v>46949543936</v>
      </c>
      <c r="G863" s="3">
        <f t="shared" si="143"/>
        <v>-7.3741539690298508E-3</v>
      </c>
      <c r="H863" s="3">
        <f>1-E863/MAX(E$2:E863)</f>
        <v>0.50940583951541551</v>
      </c>
      <c r="I863" s="35">
        <f ca="1">IF(ROW()&gt;计算结果!B$18+1,AVERAGE(OFFSET(C863,0,0,-计算结果!B$18,3)),AVERAGE(OFFSET(C863,0,0,-ROW(),3)))</f>
        <v>3083.8824242424234</v>
      </c>
      <c r="J863" s="35">
        <f ca="1">IF(ROW()&gt;计算结果!B$18+1,MAX(OFFSET(C863,0,0,-计算结果!B$18,1)),MAX(OFFSET(C863,0,0,-ROW(),1)))</f>
        <v>3783.85</v>
      </c>
      <c r="K863" s="35">
        <f ca="1">IF(ROW()&gt;计算结果!B$18+1,MIN(OFFSET(D863,0,0,-计算结果!B$18,1)),MIN(OFFSET(D863,0,0,-ROW(),1)))</f>
        <v>2617.2600000000002</v>
      </c>
      <c r="L863" s="35">
        <f t="shared" ca="1" si="144"/>
        <v>3550.5048484848467</v>
      </c>
      <c r="M863" s="35">
        <f t="shared" ca="1" si="145"/>
        <v>4250.4724242424236</v>
      </c>
      <c r="N863" s="35">
        <f t="shared" ca="1" si="146"/>
        <v>4950.4399999999996</v>
      </c>
      <c r="O863" s="35">
        <f t="shared" ca="1" si="147"/>
        <v>2383.914848484847</v>
      </c>
      <c r="P863" s="35">
        <f t="shared" ca="1" si="148"/>
        <v>1917.2924242424237</v>
      </c>
      <c r="Q863" s="35">
        <f t="shared" ca="1" si="149"/>
        <v>1450.6700000000005</v>
      </c>
      <c r="R863" s="34" t="str">
        <f t="shared" ca="1" si="150"/>
        <v>卖</v>
      </c>
      <c r="S863" s="4" t="str">
        <f t="shared" ca="1" si="151"/>
        <v/>
      </c>
      <c r="T863" s="3">
        <f ca="1">IF(R862="买",E863/E862-1,0)-IF(S863=1,计算结果!B$17,0)</f>
        <v>0</v>
      </c>
      <c r="U863" s="2">
        <f t="shared" ca="1" si="152"/>
        <v>4.5193096910153701</v>
      </c>
      <c r="V863" s="3">
        <f ca="1">1-U863/MAX(U$2:U863)</f>
        <v>0.25749358478287221</v>
      </c>
      <c r="W863" s="35">
        <f t="shared" ca="1" si="153"/>
        <v>499.40515151515319</v>
      </c>
    </row>
    <row r="864" spans="1:23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6">
        <v>60255657984</v>
      </c>
      <c r="G864" s="3">
        <f t="shared" si="143"/>
        <v>3.2615179723374466E-2</v>
      </c>
      <c r="H864" s="3">
        <f>1-E864/MAX(E$2:E864)</f>
        <v>0.49340502279997278</v>
      </c>
      <c r="I864" s="35">
        <f ca="1">IF(ROW()&gt;计算结果!B$18+1,AVERAGE(OFFSET(C864,0,0,-计算结果!B$18,3)),AVERAGE(OFFSET(C864,0,0,-ROW(),3)))</f>
        <v>3066.1599999999989</v>
      </c>
      <c r="J864" s="35">
        <f ca="1">IF(ROW()&gt;计算结果!B$18+1,MAX(OFFSET(C864,0,0,-计算结果!B$18,1)),MAX(OFFSET(C864,0,0,-ROW(),1)))</f>
        <v>3741.06</v>
      </c>
      <c r="K864" s="35">
        <f ca="1">IF(ROW()&gt;计算结果!B$18+1,MIN(OFFSET(D864,0,0,-计算结果!B$18,1)),MIN(OFFSET(D864,0,0,-ROW(),1)))</f>
        <v>2617.2600000000002</v>
      </c>
      <c r="L864" s="35">
        <f t="shared" ca="1" si="144"/>
        <v>3515.0599999999977</v>
      </c>
      <c r="M864" s="35">
        <f t="shared" ca="1" si="145"/>
        <v>4189.9599999999991</v>
      </c>
      <c r="N864" s="35">
        <f t="shared" ca="1" si="146"/>
        <v>4864.8599999999997</v>
      </c>
      <c r="O864" s="35">
        <f t="shared" ca="1" si="147"/>
        <v>2391.2599999999979</v>
      </c>
      <c r="P864" s="35">
        <f t="shared" ca="1" si="148"/>
        <v>1942.3599999999992</v>
      </c>
      <c r="Q864" s="35">
        <f t="shared" ca="1" si="149"/>
        <v>1493.4600000000005</v>
      </c>
      <c r="R864" s="34" t="str">
        <f t="shared" ca="1" si="150"/>
        <v>卖</v>
      </c>
      <c r="S864" s="4" t="str">
        <f t="shared" ca="1" si="151"/>
        <v/>
      </c>
      <c r="T864" s="3">
        <f ca="1">IF(R863="买",E864/E863-1,0)-IF(S864=1,计算结果!B$17,0)</f>
        <v>0</v>
      </c>
      <c r="U864" s="2">
        <f t="shared" ca="1" si="152"/>
        <v>4.5193096910153701</v>
      </c>
      <c r="V864" s="3">
        <f ca="1">1-U864/MAX(U$2:U864)</f>
        <v>0.25749358478287221</v>
      </c>
      <c r="W864" s="35">
        <f t="shared" ca="1" si="153"/>
        <v>586.10000000000218</v>
      </c>
    </row>
    <row r="865" spans="1:23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6">
        <v>47706185728</v>
      </c>
      <c r="G865" s="3">
        <f t="shared" si="143"/>
        <v>-1.2816723540317709E-2</v>
      </c>
      <c r="H865" s="3">
        <f>1-E865/MAX(E$2:E865)</f>
        <v>0.49989791056965904</v>
      </c>
      <c r="I865" s="35">
        <f ca="1">IF(ROW()&gt;计算结果!B$18+1,AVERAGE(OFFSET(C865,0,0,-计算结果!B$18,3)),AVERAGE(OFFSET(C865,0,0,-ROW(),3)))</f>
        <v>3049.329545454545</v>
      </c>
      <c r="J865" s="35">
        <f ca="1">IF(ROW()&gt;计算结果!B$18+1,MAX(OFFSET(C865,0,0,-计算结果!B$18,1)),MAX(OFFSET(C865,0,0,-ROW(),1)))</f>
        <v>3698</v>
      </c>
      <c r="K865" s="35">
        <f ca="1">IF(ROW()&gt;计算结果!B$18+1,MIN(OFFSET(D865,0,0,-计算结果!B$18,1)),MIN(OFFSET(D865,0,0,-ROW(),1)))</f>
        <v>2617.2600000000002</v>
      </c>
      <c r="L865" s="35">
        <f t="shared" ca="1" si="144"/>
        <v>3481.3990909090899</v>
      </c>
      <c r="M865" s="35">
        <f t="shared" ca="1" si="145"/>
        <v>4130.0695454545448</v>
      </c>
      <c r="N865" s="35">
        <f t="shared" ca="1" si="146"/>
        <v>4778.74</v>
      </c>
      <c r="O865" s="35">
        <f t="shared" ca="1" si="147"/>
        <v>2400.6590909090901</v>
      </c>
      <c r="P865" s="35">
        <f t="shared" ca="1" si="148"/>
        <v>1968.5895454545453</v>
      </c>
      <c r="Q865" s="35">
        <f t="shared" ca="1" si="149"/>
        <v>1536.5200000000004</v>
      </c>
      <c r="R865" s="34" t="str">
        <f t="shared" ca="1" si="150"/>
        <v>卖</v>
      </c>
      <c r="S865" s="4" t="str">
        <f t="shared" ca="1" si="151"/>
        <v/>
      </c>
      <c r="T865" s="3">
        <f ca="1">IF(R864="买",E865/E864-1,0)-IF(S865=1,计算结果!B$17,0)</f>
        <v>0</v>
      </c>
      <c r="U865" s="2">
        <f t="shared" ca="1" si="152"/>
        <v>4.5193096910153701</v>
      </c>
      <c r="V865" s="3">
        <f ca="1">1-U865/MAX(U$2:U865)</f>
        <v>0.25749358478287221</v>
      </c>
      <c r="W865" s="35">
        <f t="shared" ca="1" si="153"/>
        <v>538.54090909090974</v>
      </c>
    </row>
    <row r="866" spans="1:23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6">
        <v>47089422336</v>
      </c>
      <c r="G866" s="3">
        <f t="shared" si="143"/>
        <v>7.3659499183451604E-3</v>
      </c>
      <c r="H866" s="3">
        <f>1-E866/MAX(E$2:E866)</f>
        <v>0.49621418362485537</v>
      </c>
      <c r="I866" s="35">
        <f ca="1">IF(ROW()&gt;计算结果!B$18+1,AVERAGE(OFFSET(C866,0,0,-计算结果!B$18,3)),AVERAGE(OFFSET(C866,0,0,-ROW(),3)))</f>
        <v>3035.2912878787874</v>
      </c>
      <c r="J866" s="35">
        <f ca="1">IF(ROW()&gt;计算结果!B$18+1,MAX(OFFSET(C866,0,0,-计算结果!B$18,1)),MAX(OFFSET(C866,0,0,-ROW(),1)))</f>
        <v>3698</v>
      </c>
      <c r="K866" s="35">
        <f ca="1">IF(ROW()&gt;计算结果!B$18+1,MIN(OFFSET(D866,0,0,-计算结果!B$18,1)),MIN(OFFSET(D866,0,0,-ROW(),1)))</f>
        <v>2617.2600000000002</v>
      </c>
      <c r="L866" s="35">
        <f t="shared" ca="1" si="144"/>
        <v>3453.3225757575747</v>
      </c>
      <c r="M866" s="35">
        <f t="shared" ca="1" si="145"/>
        <v>4116.0312878787872</v>
      </c>
      <c r="N866" s="35">
        <f t="shared" ca="1" si="146"/>
        <v>4778.74</v>
      </c>
      <c r="O866" s="35">
        <f t="shared" ca="1" si="147"/>
        <v>2372.5825757575749</v>
      </c>
      <c r="P866" s="35">
        <f t="shared" ca="1" si="148"/>
        <v>1954.5512878787877</v>
      </c>
      <c r="Q866" s="35">
        <f t="shared" ca="1" si="149"/>
        <v>1536.5200000000004</v>
      </c>
      <c r="R866" s="34" t="str">
        <f t="shared" ca="1" si="150"/>
        <v>卖</v>
      </c>
      <c r="S866" s="4" t="str">
        <f t="shared" ca="1" si="151"/>
        <v/>
      </c>
      <c r="T866" s="3">
        <f ca="1">IF(R865="买",E866/E865-1,0)-IF(S866=1,计算结果!B$17,0)</f>
        <v>0</v>
      </c>
      <c r="U866" s="2">
        <f t="shared" ca="1" si="152"/>
        <v>4.5193096910153701</v>
      </c>
      <c r="V866" s="3">
        <f ca="1">1-U866/MAX(U$2:U866)</f>
        <v>0.25749358478287221</v>
      </c>
      <c r="W866" s="35">
        <f t="shared" ca="1" si="153"/>
        <v>588.26742424242502</v>
      </c>
    </row>
    <row r="867" spans="1:23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6">
        <v>42192023552</v>
      </c>
      <c r="G867" s="3">
        <f t="shared" si="143"/>
        <v>-1.8650049816775538E-2</v>
      </c>
      <c r="H867" s="3">
        <f>1-E867/MAX(E$2:E867)</f>
        <v>0.50560981419723672</v>
      </c>
      <c r="I867" s="35">
        <f ca="1">IF(ROW()&gt;计算结果!B$18+1,AVERAGE(OFFSET(C867,0,0,-计算结果!B$18,3)),AVERAGE(OFFSET(C867,0,0,-ROW(),3)))</f>
        <v>3020.1670454545451</v>
      </c>
      <c r="J867" s="35">
        <f ca="1">IF(ROW()&gt;计算结果!B$18+1,MAX(OFFSET(C867,0,0,-计算结果!B$18,1)),MAX(OFFSET(C867,0,0,-ROW(),1)))</f>
        <v>3698</v>
      </c>
      <c r="K867" s="35">
        <f ca="1">IF(ROW()&gt;计算结果!B$18+1,MIN(OFFSET(D867,0,0,-计算结果!B$18,1)),MIN(OFFSET(D867,0,0,-ROW(),1)))</f>
        <v>2617.2600000000002</v>
      </c>
      <c r="L867" s="35">
        <f t="shared" ca="1" si="144"/>
        <v>3423.07409090909</v>
      </c>
      <c r="M867" s="35">
        <f t="shared" ca="1" si="145"/>
        <v>4100.9070454545454</v>
      </c>
      <c r="N867" s="35">
        <f t="shared" ca="1" si="146"/>
        <v>4778.74</v>
      </c>
      <c r="O867" s="35">
        <f t="shared" ca="1" si="147"/>
        <v>2342.3340909090903</v>
      </c>
      <c r="P867" s="35">
        <f t="shared" ca="1" si="148"/>
        <v>1939.4270454545454</v>
      </c>
      <c r="Q867" s="35">
        <f t="shared" ca="1" si="149"/>
        <v>1536.5200000000004</v>
      </c>
      <c r="R867" s="34" t="str">
        <f t="shared" ca="1" si="150"/>
        <v>卖</v>
      </c>
      <c r="S867" s="4" t="str">
        <f t="shared" ca="1" si="151"/>
        <v/>
      </c>
      <c r="T867" s="3">
        <f ca="1">IF(R866="买",E867/E866-1,0)-IF(S867=1,计算结果!B$17,0)</f>
        <v>0</v>
      </c>
      <c r="U867" s="2">
        <f t="shared" ca="1" si="152"/>
        <v>4.5193096910153701</v>
      </c>
      <c r="V867" s="3">
        <f ca="1">1-U867/MAX(U$2:U867)</f>
        <v>0.25749358478287221</v>
      </c>
      <c r="W867" s="35">
        <f t="shared" ca="1" si="153"/>
        <v>563.29590909090984</v>
      </c>
    </row>
    <row r="868" spans="1:23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6">
        <v>34223912960</v>
      </c>
      <c r="G868" s="3">
        <f t="shared" si="143"/>
        <v>-7.3133881464605421E-3</v>
      </c>
      <c r="H868" s="3">
        <f>1-E868/MAX(E$2:E868)</f>
        <v>0.50922548152181313</v>
      </c>
      <c r="I868" s="35">
        <f ca="1">IF(ROW()&gt;计算结果!B$18+1,AVERAGE(OFFSET(C868,0,0,-计算结果!B$18,3)),AVERAGE(OFFSET(C868,0,0,-ROW(),3)))</f>
        <v>3003.2306060606052</v>
      </c>
      <c r="J868" s="35">
        <f ca="1">IF(ROW()&gt;计算结果!B$18+1,MAX(OFFSET(C868,0,0,-计算结果!B$18,1)),MAX(OFFSET(C868,0,0,-ROW(),1)))</f>
        <v>3677.02</v>
      </c>
      <c r="K868" s="35">
        <f ca="1">IF(ROW()&gt;计算结果!B$18+1,MIN(OFFSET(D868,0,0,-计算结果!B$18,1)),MIN(OFFSET(D868,0,0,-ROW(),1)))</f>
        <v>2617.2600000000002</v>
      </c>
      <c r="L868" s="35">
        <f t="shared" ca="1" si="144"/>
        <v>3389.2012121212101</v>
      </c>
      <c r="M868" s="35">
        <f t="shared" ca="1" si="145"/>
        <v>4062.9906060606045</v>
      </c>
      <c r="N868" s="35">
        <f t="shared" ca="1" si="146"/>
        <v>4736.78</v>
      </c>
      <c r="O868" s="35">
        <f t="shared" ca="1" si="147"/>
        <v>2329.4412121212104</v>
      </c>
      <c r="P868" s="35">
        <f t="shared" ca="1" si="148"/>
        <v>1943.4706060606054</v>
      </c>
      <c r="Q868" s="35">
        <f t="shared" ca="1" si="149"/>
        <v>1557.5000000000005</v>
      </c>
      <c r="R868" s="34" t="str">
        <f t="shared" ca="1" si="150"/>
        <v>卖</v>
      </c>
      <c r="S868" s="4" t="str">
        <f t="shared" ca="1" si="151"/>
        <v/>
      </c>
      <c r="T868" s="3">
        <f ca="1">IF(R867="买",E868/E867-1,0)-IF(S868=1,计算结果!B$17,0)</f>
        <v>0</v>
      </c>
      <c r="U868" s="2">
        <f t="shared" ca="1" si="152"/>
        <v>4.5193096910153701</v>
      </c>
      <c r="V868" s="3">
        <f ca="1">1-U868/MAX(U$2:U868)</f>
        <v>0.25749358478287221</v>
      </c>
      <c r="W868" s="35">
        <f t="shared" ca="1" si="153"/>
        <v>554.93878787878975</v>
      </c>
    </row>
    <row r="869" spans="1:23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6">
        <v>31179208704</v>
      </c>
      <c r="G869" s="3">
        <f t="shared" si="143"/>
        <v>-2.7447839743723113E-2</v>
      </c>
      <c r="H869" s="3">
        <f>1-E869/MAX(E$2:E869)</f>
        <v>0.52269618185530531</v>
      </c>
      <c r="I869" s="35">
        <f ca="1">IF(ROW()&gt;计算结果!B$18+1,AVERAGE(OFFSET(C869,0,0,-计算结果!B$18,3)),AVERAGE(OFFSET(C869,0,0,-ROW(),3)))</f>
        <v>2985.5969696969696</v>
      </c>
      <c r="J869" s="35">
        <f ca="1">IF(ROW()&gt;计算结果!B$18+1,MAX(OFFSET(C869,0,0,-计算结果!B$18,1)),MAX(OFFSET(C869,0,0,-ROW(),1)))</f>
        <v>3650.48</v>
      </c>
      <c r="K869" s="35">
        <f ca="1">IF(ROW()&gt;计算结果!B$18+1,MIN(OFFSET(D869,0,0,-计算结果!B$18,1)),MIN(OFFSET(D869,0,0,-ROW(),1)))</f>
        <v>2617.2600000000002</v>
      </c>
      <c r="L869" s="35">
        <f t="shared" ca="1" si="144"/>
        <v>3353.933939393939</v>
      </c>
      <c r="M869" s="35">
        <f t="shared" ca="1" si="145"/>
        <v>4018.816969696969</v>
      </c>
      <c r="N869" s="35">
        <f t="shared" ca="1" si="146"/>
        <v>4683.7</v>
      </c>
      <c r="O869" s="35">
        <f t="shared" ca="1" si="147"/>
        <v>2320.7139393939392</v>
      </c>
      <c r="P869" s="35">
        <f t="shared" ca="1" si="148"/>
        <v>1952.3769696969698</v>
      </c>
      <c r="Q869" s="35">
        <f t="shared" ca="1" si="149"/>
        <v>1584.0400000000004</v>
      </c>
      <c r="R869" s="34" t="str">
        <f t="shared" ca="1" si="150"/>
        <v>卖</v>
      </c>
      <c r="S869" s="4" t="str">
        <f t="shared" ca="1" si="151"/>
        <v/>
      </c>
      <c r="T869" s="3">
        <f ca="1">IF(R868="买",E869/E868-1,0)-IF(S869=1,计算结果!B$17,0)</f>
        <v>0</v>
      </c>
      <c r="U869" s="2">
        <f t="shared" ca="1" si="152"/>
        <v>4.5193096910153701</v>
      </c>
      <c r="V869" s="3">
        <f ca="1">1-U869/MAX(U$2:U869)</f>
        <v>0.25749358478287221</v>
      </c>
      <c r="W869" s="35">
        <f t="shared" ca="1" si="153"/>
        <v>484.49606060606084</v>
      </c>
    </row>
    <row r="870" spans="1:23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6">
        <v>39748407296</v>
      </c>
      <c r="G870" s="3">
        <f t="shared" si="143"/>
        <v>1.2683542408589599E-2</v>
      </c>
      <c r="H870" s="3">
        <f>1-E870/MAX(E$2:E870)</f>
        <v>0.51664227863608514</v>
      </c>
      <c r="I870" s="35">
        <f ca="1">IF(ROW()&gt;计算结果!B$18+1,AVERAGE(OFFSET(C870,0,0,-计算结果!B$18,3)),AVERAGE(OFFSET(C870,0,0,-ROW(),3)))</f>
        <v>2967.9757575757576</v>
      </c>
      <c r="J870" s="35">
        <f ca="1">IF(ROW()&gt;计算结果!B$18+1,MAX(OFFSET(C870,0,0,-计算结果!B$18,1)),MAX(OFFSET(C870,0,0,-ROW(),1)))</f>
        <v>3650.48</v>
      </c>
      <c r="K870" s="35">
        <f ca="1">IF(ROW()&gt;计算结果!B$18+1,MIN(OFFSET(D870,0,0,-计算结果!B$18,1)),MIN(OFFSET(D870,0,0,-ROW(),1)))</f>
        <v>2617.2600000000002</v>
      </c>
      <c r="L870" s="35">
        <f t="shared" ca="1" si="144"/>
        <v>3318.691515151515</v>
      </c>
      <c r="M870" s="35">
        <f t="shared" ca="1" si="145"/>
        <v>4001.1957575757569</v>
      </c>
      <c r="N870" s="35">
        <f t="shared" ca="1" si="146"/>
        <v>4683.7</v>
      </c>
      <c r="O870" s="35">
        <f t="shared" ca="1" si="147"/>
        <v>2285.4715151515152</v>
      </c>
      <c r="P870" s="35">
        <f t="shared" ca="1" si="148"/>
        <v>1934.7557575757578</v>
      </c>
      <c r="Q870" s="35">
        <f t="shared" ca="1" si="149"/>
        <v>1584.0400000000004</v>
      </c>
      <c r="R870" s="34" t="str">
        <f t="shared" ca="1" si="150"/>
        <v>卖</v>
      </c>
      <c r="S870" s="4" t="str">
        <f t="shared" ca="1" si="151"/>
        <v/>
      </c>
      <c r="T870" s="3">
        <f ca="1">IF(R869="买",E870/E869-1,0)-IF(S870=1,计算结果!B$17,0)</f>
        <v>0</v>
      </c>
      <c r="U870" s="2">
        <f t="shared" ca="1" si="152"/>
        <v>4.5193096910153701</v>
      </c>
      <c r="V870" s="3">
        <f ca="1">1-U870/MAX(U$2:U870)</f>
        <v>0.25749358478287221</v>
      </c>
      <c r="W870" s="35">
        <f t="shared" ca="1" si="153"/>
        <v>555.31848484848479</v>
      </c>
    </row>
    <row r="871" spans="1:23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6">
        <v>27440273408</v>
      </c>
      <c r="G871" s="3">
        <f t="shared" si="143"/>
        <v>-2.3810278126858986E-2</v>
      </c>
      <c r="H871" s="3">
        <f>1-E871/MAX(E$2:E871)</f>
        <v>0.52815116041652477</v>
      </c>
      <c r="I871" s="35">
        <f ca="1">IF(ROW()&gt;计算结果!B$18+1,AVERAGE(OFFSET(C871,0,0,-计算结果!B$18,3)),AVERAGE(OFFSET(C871,0,0,-ROW(),3)))</f>
        <v>2949.1628030303032</v>
      </c>
      <c r="J871" s="35">
        <f ca="1">IF(ROW()&gt;计算结果!B$18+1,MAX(OFFSET(C871,0,0,-计算结果!B$18,1)),MAX(OFFSET(C871,0,0,-ROW(),1)))</f>
        <v>3641.43</v>
      </c>
      <c r="K871" s="35">
        <f ca="1">IF(ROW()&gt;计算结果!B$18+1,MIN(OFFSET(D871,0,0,-计算结果!B$18,1)),MIN(OFFSET(D871,0,0,-ROW(),1)))</f>
        <v>2617.2600000000002</v>
      </c>
      <c r="L871" s="35">
        <f t="shared" ca="1" si="144"/>
        <v>3281.0656060606061</v>
      </c>
      <c r="M871" s="35">
        <f t="shared" ca="1" si="145"/>
        <v>3973.3328030303028</v>
      </c>
      <c r="N871" s="35">
        <f t="shared" ca="1" si="146"/>
        <v>4665.5999999999995</v>
      </c>
      <c r="O871" s="35">
        <f t="shared" ca="1" si="147"/>
        <v>2256.8956060606065</v>
      </c>
      <c r="P871" s="35">
        <f t="shared" ca="1" si="148"/>
        <v>1924.9928030303035</v>
      </c>
      <c r="Q871" s="35">
        <f t="shared" ca="1" si="149"/>
        <v>1593.0900000000006</v>
      </c>
      <c r="R871" s="34" t="str">
        <f t="shared" ca="1" si="150"/>
        <v>卖</v>
      </c>
      <c r="S871" s="4" t="str">
        <f t="shared" ca="1" si="151"/>
        <v/>
      </c>
      <c r="T871" s="3">
        <f ca="1">IF(R870="买",E871/E870-1,0)-IF(S871=1,计算结果!B$17,0)</f>
        <v>0</v>
      </c>
      <c r="U871" s="2">
        <f t="shared" ca="1" si="152"/>
        <v>4.5193096910153701</v>
      </c>
      <c r="V871" s="3">
        <f ca="1">1-U871/MAX(U$2:U871)</f>
        <v>0.25749358478287221</v>
      </c>
      <c r="W871" s="35">
        <f t="shared" ca="1" si="153"/>
        <v>516.25439393939359</v>
      </c>
    </row>
    <row r="872" spans="1:23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6">
        <v>34770821120</v>
      </c>
      <c r="G872" s="3">
        <f t="shared" si="143"/>
        <v>-2.5267295313993188E-2</v>
      </c>
      <c r="H872" s="3">
        <f>1-E872/MAX(E$2:E872)</f>
        <v>0.54007350438984547</v>
      </c>
      <c r="I872" s="35">
        <f ca="1">IF(ROW()&gt;计算结果!B$18+1,AVERAGE(OFFSET(C872,0,0,-计算结果!B$18,3)),AVERAGE(OFFSET(C872,0,0,-ROW(),3)))</f>
        <v>2929.0910606060606</v>
      </c>
      <c r="J872" s="35">
        <f ca="1">IF(ROW()&gt;计算结果!B$18+1,MAX(OFFSET(C872,0,0,-计算结果!B$18,1)),MAX(OFFSET(C872,0,0,-ROW(),1)))</f>
        <v>3605.06</v>
      </c>
      <c r="K872" s="35">
        <f ca="1">IF(ROW()&gt;计算结果!B$18+1,MIN(OFFSET(D872,0,0,-计算结果!B$18,1)),MIN(OFFSET(D872,0,0,-ROW(),1)))</f>
        <v>2617.2600000000002</v>
      </c>
      <c r="L872" s="35">
        <f t="shared" ca="1" si="144"/>
        <v>3240.9221212121211</v>
      </c>
      <c r="M872" s="35">
        <f t="shared" ca="1" si="145"/>
        <v>3916.8910606060599</v>
      </c>
      <c r="N872" s="35">
        <f t="shared" ca="1" si="146"/>
        <v>4592.8599999999997</v>
      </c>
      <c r="O872" s="35">
        <f t="shared" ca="1" si="147"/>
        <v>2253.1221212121213</v>
      </c>
      <c r="P872" s="35">
        <f t="shared" ca="1" si="148"/>
        <v>1941.2910606060609</v>
      </c>
      <c r="Q872" s="35">
        <f t="shared" ca="1" si="149"/>
        <v>1629.4600000000005</v>
      </c>
      <c r="R872" s="34" t="str">
        <f t="shared" ca="1" si="150"/>
        <v>卖</v>
      </c>
      <c r="S872" s="4" t="str">
        <f t="shared" ca="1" si="151"/>
        <v/>
      </c>
      <c r="T872" s="3">
        <f ca="1">IF(R871="买",E872/E871-1,0)-IF(S872=1,计算结果!B$17,0)</f>
        <v>0</v>
      </c>
      <c r="U872" s="2">
        <f t="shared" ca="1" si="152"/>
        <v>4.5193096910153701</v>
      </c>
      <c r="V872" s="3">
        <f ca="1">1-U872/MAX(U$2:U872)</f>
        <v>0.25749358478287221</v>
      </c>
      <c r="W872" s="35">
        <f t="shared" ca="1" si="153"/>
        <v>449.9578787878786</v>
      </c>
    </row>
    <row r="873" spans="1:23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6">
        <v>31744600064</v>
      </c>
      <c r="G873" s="3">
        <f t="shared" si="143"/>
        <v>6.8847388904509366E-3</v>
      </c>
      <c r="H873" s="3">
        <f>1-E873/MAX(E$2:E873)</f>
        <v>0.53690703055876954</v>
      </c>
      <c r="I873" s="35">
        <f ca="1">IF(ROW()&gt;计算结果!B$18+1,AVERAGE(OFFSET(C873,0,0,-计算结果!B$18,3)),AVERAGE(OFFSET(C873,0,0,-ROW(),3)))</f>
        <v>2910.0367424242418</v>
      </c>
      <c r="J873" s="35">
        <f ca="1">IF(ROW()&gt;计算结果!B$18+1,MAX(OFFSET(C873,0,0,-计算结果!B$18,1)),MAX(OFFSET(C873,0,0,-ROW(),1)))</f>
        <v>3542.24</v>
      </c>
      <c r="K873" s="35">
        <f ca="1">IF(ROW()&gt;计算结果!B$18+1,MIN(OFFSET(D873,0,0,-计算结果!B$18,1)),MIN(OFFSET(D873,0,0,-ROW(),1)))</f>
        <v>2617.2600000000002</v>
      </c>
      <c r="L873" s="35">
        <f t="shared" ca="1" si="144"/>
        <v>3202.8134848484833</v>
      </c>
      <c r="M873" s="35">
        <f t="shared" ca="1" si="145"/>
        <v>3835.0167424242409</v>
      </c>
      <c r="N873" s="35">
        <f t="shared" ca="1" si="146"/>
        <v>4467.2199999999993</v>
      </c>
      <c r="O873" s="35">
        <f t="shared" ca="1" si="147"/>
        <v>2277.8334848484837</v>
      </c>
      <c r="P873" s="35">
        <f t="shared" ca="1" si="148"/>
        <v>1985.0567424242422</v>
      </c>
      <c r="Q873" s="35">
        <f t="shared" ca="1" si="149"/>
        <v>1692.2800000000007</v>
      </c>
      <c r="R873" s="34" t="str">
        <f t="shared" ca="1" si="150"/>
        <v>卖</v>
      </c>
      <c r="S873" s="4" t="str">
        <f t="shared" ca="1" si="151"/>
        <v/>
      </c>
      <c r="T873" s="3">
        <f ca="1">IF(R872="买",E873/E872-1,0)-IF(S873=1,计算结果!B$17,0)</f>
        <v>0</v>
      </c>
      <c r="U873" s="2">
        <f t="shared" ca="1" si="152"/>
        <v>4.5193096910153701</v>
      </c>
      <c r="V873" s="3">
        <f ca="1">1-U873/MAX(U$2:U873)</f>
        <v>0.25749358478287221</v>
      </c>
      <c r="W873" s="35">
        <f t="shared" ca="1" si="153"/>
        <v>443.85651515151631</v>
      </c>
    </row>
    <row r="874" spans="1:23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6">
        <v>26661009408</v>
      </c>
      <c r="G874" s="3">
        <f t="shared" si="143"/>
        <v>-4.5927346611851494E-4</v>
      </c>
      <c r="H874" s="3">
        <f>1-E874/MAX(E$2:E874)</f>
        <v>0.5371197168719799</v>
      </c>
      <c r="I874" s="35">
        <f ca="1">IF(ROW()&gt;计算结果!B$18+1,AVERAGE(OFFSET(C874,0,0,-计算结果!B$18,3)),AVERAGE(OFFSET(C874,0,0,-ROW(),3)))</f>
        <v>2891.9273484848477</v>
      </c>
      <c r="J874" s="35">
        <f ca="1">IF(ROW()&gt;计算结果!B$18+1,MAX(OFFSET(C874,0,0,-计算结果!B$18,1)),MAX(OFFSET(C874,0,0,-ROW(),1)))</f>
        <v>3532.3</v>
      </c>
      <c r="K874" s="35">
        <f ca="1">IF(ROW()&gt;计算结果!B$18+1,MIN(OFFSET(D874,0,0,-计算结果!B$18,1)),MIN(OFFSET(D874,0,0,-ROW(),1)))</f>
        <v>2617.2600000000002</v>
      </c>
      <c r="L874" s="35">
        <f t="shared" ca="1" si="144"/>
        <v>3166.5946969696952</v>
      </c>
      <c r="M874" s="35">
        <f t="shared" ca="1" si="145"/>
        <v>3806.9673484848481</v>
      </c>
      <c r="N874" s="35">
        <f t="shared" ca="1" si="146"/>
        <v>4447.34</v>
      </c>
      <c r="O874" s="35">
        <f t="shared" ca="1" si="147"/>
        <v>2251.5546969696952</v>
      </c>
      <c r="P874" s="35">
        <f t="shared" ca="1" si="148"/>
        <v>1976.8873484848477</v>
      </c>
      <c r="Q874" s="35">
        <f t="shared" ca="1" si="149"/>
        <v>1702.2200000000003</v>
      </c>
      <c r="R874" s="34" t="str">
        <f t="shared" ca="1" si="150"/>
        <v>卖</v>
      </c>
      <c r="S874" s="4" t="str">
        <f t="shared" ca="1" si="151"/>
        <v/>
      </c>
      <c r="T874" s="3">
        <f ca="1">IF(R873="买",E874/E873-1,0)-IF(S874=1,计算结果!B$17,0)</f>
        <v>0</v>
      </c>
      <c r="U874" s="2">
        <f t="shared" ca="1" si="152"/>
        <v>4.5193096910153701</v>
      </c>
      <c r="V874" s="3">
        <f ca="1">1-U874/MAX(U$2:U874)</f>
        <v>0.25749358478287221</v>
      </c>
      <c r="W874" s="35">
        <f t="shared" ca="1" si="153"/>
        <v>468.88530303030484</v>
      </c>
    </row>
    <row r="875" spans="1:23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6">
        <v>33617694720</v>
      </c>
      <c r="G875" s="3">
        <f t="shared" si="143"/>
        <v>-4.7411448148093727E-2</v>
      </c>
      <c r="H875" s="3">
        <f>1-E875/MAX(E$2:E875)</f>
        <v>0.55906554141427889</v>
      </c>
      <c r="I875" s="35">
        <f ca="1">IF(ROW()&gt;计算结果!B$18+1,AVERAGE(OFFSET(C875,0,0,-计算结果!B$18,3)),AVERAGE(OFFSET(C875,0,0,-ROW(),3)))</f>
        <v>2872.2325757575754</v>
      </c>
      <c r="J875" s="35">
        <f ca="1">IF(ROW()&gt;计算结果!B$18+1,MAX(OFFSET(C875,0,0,-计算结果!B$18,1)),MAX(OFFSET(C875,0,0,-ROW(),1)))</f>
        <v>3352.32</v>
      </c>
      <c r="K875" s="35">
        <f ca="1">IF(ROW()&gt;计算结果!B$18+1,MIN(OFFSET(D875,0,0,-计算结果!B$18,1)),MIN(OFFSET(D875,0,0,-ROW(),1)))</f>
        <v>2581.81</v>
      </c>
      <c r="L875" s="35">
        <f t="shared" ca="1" si="144"/>
        <v>3162.6551515151509</v>
      </c>
      <c r="M875" s="35">
        <f t="shared" ca="1" si="145"/>
        <v>3642.7425757575761</v>
      </c>
      <c r="N875" s="35">
        <f t="shared" ca="1" si="146"/>
        <v>4122.83</v>
      </c>
      <c r="O875" s="35">
        <f t="shared" ca="1" si="147"/>
        <v>2392.1451515151507</v>
      </c>
      <c r="P875" s="35">
        <f t="shared" ca="1" si="148"/>
        <v>2101.7225757575752</v>
      </c>
      <c r="Q875" s="35">
        <f t="shared" ca="1" si="149"/>
        <v>1811.2999999999997</v>
      </c>
      <c r="R875" s="34" t="str">
        <f t="shared" ca="1" si="150"/>
        <v>卖</v>
      </c>
      <c r="S875" s="4" t="str">
        <f t="shared" ca="1" si="151"/>
        <v/>
      </c>
      <c r="T875" s="3">
        <f ca="1">IF(R874="买",E875/E874-1,0)-IF(S875=1,计算结果!B$17,0)</f>
        <v>0</v>
      </c>
      <c r="U875" s="2">
        <f t="shared" ca="1" si="152"/>
        <v>4.5193096910153701</v>
      </c>
      <c r="V875" s="3">
        <f ca="1">1-U875/MAX(U$2:U875)</f>
        <v>0.25749358478287221</v>
      </c>
      <c r="W875" s="35">
        <f t="shared" ca="1" si="153"/>
        <v>199.31484848484934</v>
      </c>
    </row>
    <row r="876" spans="1:23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6">
        <v>32454533120</v>
      </c>
      <c r="G876" s="3">
        <f t="shared" si="143"/>
        <v>-5.1959127287320661E-2</v>
      </c>
      <c r="H876" s="3">
        <f>1-E876/MAX(E$2:E876)</f>
        <v>0.58197611107330016</v>
      </c>
      <c r="I876" s="35">
        <f ca="1">IF(ROW()&gt;计算结果!B$18+1,AVERAGE(OFFSET(C876,0,0,-计算结果!B$18,3)),AVERAGE(OFFSET(C876,0,0,-ROW(),3)))</f>
        <v>2855.0556060606059</v>
      </c>
      <c r="J876" s="35">
        <f ca="1">IF(ROW()&gt;计算结果!B$18+1,MAX(OFFSET(C876,0,0,-计算结果!B$18,1)),MAX(OFFSET(C876,0,0,-ROW(),1)))</f>
        <v>3181.82</v>
      </c>
      <c r="K876" s="35">
        <f ca="1">IF(ROW()&gt;计算结果!B$18+1,MIN(OFFSET(D876,0,0,-计算结果!B$18,1)),MIN(OFFSET(D876,0,0,-ROW(),1)))</f>
        <v>2442.79</v>
      </c>
      <c r="L876" s="35">
        <f t="shared" ca="1" si="144"/>
        <v>3267.3212121212118</v>
      </c>
      <c r="M876" s="35">
        <f t="shared" ca="1" si="145"/>
        <v>3594.0856060606066</v>
      </c>
      <c r="N876" s="35">
        <f t="shared" ca="1" si="146"/>
        <v>3920.8500000000004</v>
      </c>
      <c r="O876" s="35">
        <f t="shared" ca="1" si="147"/>
        <v>2528.2912121212116</v>
      </c>
      <c r="P876" s="35">
        <f t="shared" ca="1" si="148"/>
        <v>2116.0256060606057</v>
      </c>
      <c r="Q876" s="35">
        <f t="shared" ca="1" si="149"/>
        <v>1703.7599999999998</v>
      </c>
      <c r="R876" s="34" t="str">
        <f t="shared" ca="1" si="150"/>
        <v>卖</v>
      </c>
      <c r="S876" s="4" t="str">
        <f t="shared" ca="1" si="151"/>
        <v/>
      </c>
      <c r="T876" s="3">
        <f ca="1">IF(R875="买",E876/E875-1,0)-IF(S876=1,计算结果!B$17,0)</f>
        <v>0</v>
      </c>
      <c r="U876" s="2">
        <f t="shared" ca="1" si="152"/>
        <v>4.5193096910153701</v>
      </c>
      <c r="V876" s="3">
        <f ca="1">1-U876/MAX(U$2:U876)</f>
        <v>0.25749358478287221</v>
      </c>
      <c r="W876" s="35">
        <f t="shared" ca="1" si="153"/>
        <v>-71.481212121211684</v>
      </c>
    </row>
    <row r="877" spans="1:23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6">
        <v>24459630592</v>
      </c>
      <c r="G877" s="3">
        <f t="shared" si="143"/>
        <v>-5.1489533175134161E-3</v>
      </c>
      <c r="H877" s="3">
        <f>1-E877/MAX(E$2:E877)</f>
        <v>0.58412849656298915</v>
      </c>
      <c r="I877" s="35">
        <f ca="1">IF(ROW()&gt;计算结果!B$18+1,AVERAGE(OFFSET(C877,0,0,-计算结果!B$18,3)),AVERAGE(OFFSET(C877,0,0,-ROW(),3)))</f>
        <v>2839.2416666666663</v>
      </c>
      <c r="J877" s="35">
        <f ca="1">IF(ROW()&gt;计算结果!B$18+1,MAX(OFFSET(C877,0,0,-计算结果!B$18,1)),MAX(OFFSET(C877,0,0,-ROW(),1)))</f>
        <v>3148.74</v>
      </c>
      <c r="K877" s="35">
        <f ca="1">IF(ROW()&gt;计算结果!B$18+1,MIN(OFFSET(D877,0,0,-计算结果!B$18,1)),MIN(OFFSET(D877,0,0,-ROW(),1)))</f>
        <v>2413.6</v>
      </c>
      <c r="L877" s="35">
        <f t="shared" ca="1" si="144"/>
        <v>3264.8833333333328</v>
      </c>
      <c r="M877" s="35">
        <f t="shared" ca="1" si="145"/>
        <v>3574.3816666666667</v>
      </c>
      <c r="N877" s="35">
        <f t="shared" ca="1" si="146"/>
        <v>3883.8799999999997</v>
      </c>
      <c r="O877" s="35">
        <f t="shared" ca="1" si="147"/>
        <v>2529.7433333333329</v>
      </c>
      <c r="P877" s="35">
        <f t="shared" ca="1" si="148"/>
        <v>2104.1016666666665</v>
      </c>
      <c r="Q877" s="35">
        <f t="shared" ca="1" si="149"/>
        <v>1678.46</v>
      </c>
      <c r="R877" s="34" t="str">
        <f t="shared" ca="1" si="150"/>
        <v>卖</v>
      </c>
      <c r="S877" s="4" t="str">
        <f t="shared" ca="1" si="151"/>
        <v/>
      </c>
      <c r="T877" s="3">
        <f ca="1">IF(R876="买",E877/E876-1,0)-IF(S877=1,计算结果!B$17,0)</f>
        <v>0</v>
      </c>
      <c r="U877" s="2">
        <f t="shared" ca="1" si="152"/>
        <v>4.5193096910153701</v>
      </c>
      <c r="V877" s="3">
        <f ca="1">1-U877/MAX(U$2:U877)</f>
        <v>0.25749358478287221</v>
      </c>
      <c r="W877" s="35">
        <f t="shared" ca="1" si="153"/>
        <v>-85.58333333333303</v>
      </c>
    </row>
    <row r="878" spans="1:23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6">
        <v>27480614912</v>
      </c>
      <c r="G878" s="3">
        <f t="shared" si="143"/>
        <v>2.0866064414781782E-4</v>
      </c>
      <c r="H878" s="3">
        <f>1-E878/MAX(E$2:E878)</f>
        <v>0.58404172054719927</v>
      </c>
      <c r="I878" s="35">
        <f ca="1">IF(ROW()&gt;计算结果!B$18+1,AVERAGE(OFFSET(C878,0,0,-计算结果!B$18,3)),AVERAGE(OFFSET(C878,0,0,-ROW(),3)))</f>
        <v>2824.2726515151517</v>
      </c>
      <c r="J878" s="35">
        <f ca="1">IF(ROW()&gt;计算结果!B$18+1,MAX(OFFSET(C878,0,0,-计算结果!B$18,1)),MAX(OFFSET(C878,0,0,-ROW(),1)))</f>
        <v>3108.99</v>
      </c>
      <c r="K878" s="35">
        <f ca="1">IF(ROW()&gt;计算结果!B$18+1,MIN(OFFSET(D878,0,0,-计算结果!B$18,1)),MIN(OFFSET(D878,0,0,-ROW(),1)))</f>
        <v>2369.58</v>
      </c>
      <c r="L878" s="35">
        <f t="shared" ca="1" si="144"/>
        <v>3278.9653030303034</v>
      </c>
      <c r="M878" s="35">
        <f t="shared" ca="1" si="145"/>
        <v>3563.6826515151515</v>
      </c>
      <c r="N878" s="35">
        <f t="shared" ca="1" si="146"/>
        <v>3848.3999999999996</v>
      </c>
      <c r="O878" s="35">
        <f t="shared" ca="1" si="147"/>
        <v>2539.5553030303035</v>
      </c>
      <c r="P878" s="35">
        <f t="shared" ca="1" si="148"/>
        <v>2084.8626515151518</v>
      </c>
      <c r="Q878" s="35">
        <f t="shared" ca="1" si="149"/>
        <v>1630.17</v>
      </c>
      <c r="R878" s="34" t="str">
        <f t="shared" ca="1" si="150"/>
        <v>卖</v>
      </c>
      <c r="S878" s="4" t="str">
        <f t="shared" ca="1" si="151"/>
        <v/>
      </c>
      <c r="T878" s="3">
        <f ca="1">IF(R877="买",E878/E877-1,0)-IF(S878=1,计算结果!B$17,0)</f>
        <v>0</v>
      </c>
      <c r="U878" s="2">
        <f t="shared" ca="1" si="152"/>
        <v>4.5193096910153701</v>
      </c>
      <c r="V878" s="3">
        <f ca="1">1-U878/MAX(U$2:U878)</f>
        <v>0.25749358478287221</v>
      </c>
      <c r="W878" s="35">
        <f t="shared" ca="1" si="153"/>
        <v>-94.885303030303476</v>
      </c>
    </row>
    <row r="879" spans="1:23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6">
        <v>21156177920</v>
      </c>
      <c r="G879" s="3">
        <f t="shared" si="143"/>
        <v>-4.7450167098206375E-4</v>
      </c>
      <c r="H879" s="3">
        <f>1-E879/MAX(E$2:E879)</f>
        <v>0.58423909344585856</v>
      </c>
      <c r="I879" s="35">
        <f ca="1">IF(ROW()&gt;计算结果!B$18+1,AVERAGE(OFFSET(C879,0,0,-计算结果!B$18,3)),AVERAGE(OFFSET(C879,0,0,-ROW(),3)))</f>
        <v>2811.0262121212127</v>
      </c>
      <c r="J879" s="35">
        <f ca="1">IF(ROW()&gt;计算结果!B$18+1,MAX(OFFSET(C879,0,0,-计算结果!B$18,1)),MAX(OFFSET(C879,0,0,-ROW(),1)))</f>
        <v>3056.91</v>
      </c>
      <c r="K879" s="35">
        <f ca="1">IF(ROW()&gt;计算结果!B$18+1,MIN(OFFSET(D879,0,0,-计算结果!B$18,1)),MIN(OFFSET(D879,0,0,-ROW(),1)))</f>
        <v>2369.58</v>
      </c>
      <c r="L879" s="35">
        <f t="shared" ca="1" si="144"/>
        <v>3252.4724242424254</v>
      </c>
      <c r="M879" s="35">
        <f t="shared" ca="1" si="145"/>
        <v>3498.3562121212126</v>
      </c>
      <c r="N879" s="35">
        <f t="shared" ca="1" si="146"/>
        <v>3744.24</v>
      </c>
      <c r="O879" s="35">
        <f t="shared" ca="1" si="147"/>
        <v>2565.1424242424255</v>
      </c>
      <c r="P879" s="35">
        <f t="shared" ca="1" si="148"/>
        <v>2123.6962121212127</v>
      </c>
      <c r="Q879" s="35">
        <f t="shared" ca="1" si="149"/>
        <v>1682.25</v>
      </c>
      <c r="R879" s="34" t="str">
        <f t="shared" ca="1" si="150"/>
        <v>卖</v>
      </c>
      <c r="S879" s="4" t="str">
        <f t="shared" ca="1" si="151"/>
        <v/>
      </c>
      <c r="T879" s="3">
        <f ca="1">IF(R878="买",E879/E878-1,0)-IF(S879=1,计算结果!B$17,0)</f>
        <v>0</v>
      </c>
      <c r="U879" s="2">
        <f t="shared" ca="1" si="152"/>
        <v>4.5193096910153701</v>
      </c>
      <c r="V879" s="3">
        <f ca="1">1-U879/MAX(U$2:U879)</f>
        <v>0.25749358478287221</v>
      </c>
      <c r="W879" s="35">
        <f t="shared" ca="1" si="153"/>
        <v>-121.63242424242526</v>
      </c>
    </row>
    <row r="880" spans="1:23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6">
        <v>21296936960</v>
      </c>
      <c r="G880" s="3">
        <f t="shared" si="143"/>
        <v>1.6779141480902648E-3</v>
      </c>
      <c r="H880" s="3">
        <f>1-E880/MAX(E$2:E880)</f>
        <v>0.58354148233852854</v>
      </c>
      <c r="I880" s="35">
        <f ca="1">IF(ROW()&gt;计算结果!B$18+1,AVERAGE(OFFSET(C880,0,0,-计算结果!B$18,3)),AVERAGE(OFFSET(C880,0,0,-ROW(),3)))</f>
        <v>2799.4687121212128</v>
      </c>
      <c r="J880" s="35">
        <f ca="1">IF(ROW()&gt;计算结果!B$18+1,MAX(OFFSET(C880,0,0,-计算结果!B$18,1)),MAX(OFFSET(C880,0,0,-ROW(),1)))</f>
        <v>3056.91</v>
      </c>
      <c r="K880" s="35">
        <f ca="1">IF(ROW()&gt;计算结果!B$18+1,MIN(OFFSET(D880,0,0,-计算结果!B$18,1)),MIN(OFFSET(D880,0,0,-ROW(),1)))</f>
        <v>2369.58</v>
      </c>
      <c r="L880" s="35">
        <f t="shared" ca="1" si="144"/>
        <v>3229.3574242424256</v>
      </c>
      <c r="M880" s="35">
        <f t="shared" ca="1" si="145"/>
        <v>3486.7987121212127</v>
      </c>
      <c r="N880" s="35">
        <f t="shared" ca="1" si="146"/>
        <v>3744.24</v>
      </c>
      <c r="O880" s="35">
        <f t="shared" ca="1" si="147"/>
        <v>2542.0274242424257</v>
      </c>
      <c r="P880" s="35">
        <f t="shared" ca="1" si="148"/>
        <v>2112.1387121212128</v>
      </c>
      <c r="Q880" s="35">
        <f t="shared" ca="1" si="149"/>
        <v>1682.25</v>
      </c>
      <c r="R880" s="34" t="str">
        <f t="shared" ca="1" si="150"/>
        <v>卖</v>
      </c>
      <c r="S880" s="4" t="str">
        <f t="shared" ca="1" si="151"/>
        <v/>
      </c>
      <c r="T880" s="3">
        <f ca="1">IF(R879="买",E880/E879-1,0)-IF(S880=1,计算结果!B$17,0)</f>
        <v>0</v>
      </c>
      <c r="U880" s="2">
        <f t="shared" ca="1" si="152"/>
        <v>4.5193096910153701</v>
      </c>
      <c r="V880" s="3">
        <f ca="1">1-U880/MAX(U$2:U880)</f>
        <v>0.25749358478287221</v>
      </c>
      <c r="W880" s="35">
        <f t="shared" ca="1" si="153"/>
        <v>-94.417424242425568</v>
      </c>
    </row>
    <row r="881" spans="1:23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6">
        <v>22662871040</v>
      </c>
      <c r="G881" s="3">
        <f t="shared" si="143"/>
        <v>-5.4833082067813121E-2</v>
      </c>
      <c r="H881" s="3">
        <f>1-E881/MAX(E$2:E881)</f>
        <v>0.60637718641529981</v>
      </c>
      <c r="I881" s="35">
        <f ca="1">IF(ROW()&gt;计算结果!B$18+1,AVERAGE(OFFSET(C881,0,0,-计算结果!B$18,3)),AVERAGE(OFFSET(C881,0,0,-ROW(),3)))</f>
        <v>2787.6336363636374</v>
      </c>
      <c r="J881" s="35">
        <f ca="1">IF(ROW()&gt;计算结果!B$18+1,MAX(OFFSET(C881,0,0,-计算结果!B$18,1)),MAX(OFFSET(C881,0,0,-ROW(),1)))</f>
        <v>3056.91</v>
      </c>
      <c r="K881" s="35">
        <f ca="1">IF(ROW()&gt;计算结果!B$18+1,MIN(OFFSET(D881,0,0,-计算结果!B$18,1)),MIN(OFFSET(D881,0,0,-ROW(),1)))</f>
        <v>2312.9499999999998</v>
      </c>
      <c r="L881" s="35">
        <f t="shared" ca="1" si="144"/>
        <v>3262.3172727272749</v>
      </c>
      <c r="M881" s="35">
        <f t="shared" ca="1" si="145"/>
        <v>3531.5936363636374</v>
      </c>
      <c r="N881" s="35">
        <f t="shared" ca="1" si="146"/>
        <v>3800.87</v>
      </c>
      <c r="O881" s="35">
        <f t="shared" ca="1" si="147"/>
        <v>2518.3572727272749</v>
      </c>
      <c r="P881" s="35">
        <f t="shared" ca="1" si="148"/>
        <v>2043.6736363636373</v>
      </c>
      <c r="Q881" s="35">
        <f t="shared" ca="1" si="149"/>
        <v>1568.9899999999998</v>
      </c>
      <c r="R881" s="34" t="str">
        <f t="shared" ca="1" si="150"/>
        <v>卖</v>
      </c>
      <c r="S881" s="4" t="str">
        <f t="shared" ca="1" si="151"/>
        <v/>
      </c>
      <c r="T881" s="3">
        <f ca="1">IF(R880="买",E881/E880-1,0)-IF(S881=1,计算结果!B$17,0)</f>
        <v>0</v>
      </c>
      <c r="U881" s="2">
        <f t="shared" ca="1" si="152"/>
        <v>4.5193096910153701</v>
      </c>
      <c r="V881" s="3">
        <f ca="1">1-U881/MAX(U$2:U881)</f>
        <v>0.25749358478287221</v>
      </c>
      <c r="W881" s="35">
        <f t="shared" ca="1" si="153"/>
        <v>-204.95727272727481</v>
      </c>
    </row>
    <row r="882" spans="1:23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6">
        <v>18407577600</v>
      </c>
      <c r="G882" s="3">
        <f t="shared" si="143"/>
        <v>1.5159505489755309E-2</v>
      </c>
      <c r="H882" s="3">
        <f>1-E882/MAX(E$2:E882)</f>
        <v>0.60041005921186963</v>
      </c>
      <c r="I882" s="35">
        <f ca="1">IF(ROW()&gt;计算结果!B$18+1,AVERAGE(OFFSET(C882,0,0,-计算结果!B$18,3)),AVERAGE(OFFSET(C882,0,0,-ROW(),3)))</f>
        <v>2774.1562878787881</v>
      </c>
      <c r="J882" s="35">
        <f ca="1">IF(ROW()&gt;计算结果!B$18+1,MAX(OFFSET(C882,0,0,-计算结果!B$18,1)),MAX(OFFSET(C882,0,0,-ROW(),1)))</f>
        <v>3056.91</v>
      </c>
      <c r="K882" s="35">
        <f ca="1">IF(ROW()&gt;计算结果!B$18+1,MIN(OFFSET(D882,0,0,-计算结果!B$18,1)),MIN(OFFSET(D882,0,0,-ROW(),1)))</f>
        <v>2273.89</v>
      </c>
      <c r="L882" s="35">
        <f t="shared" ca="1" si="144"/>
        <v>3274.4225757575764</v>
      </c>
      <c r="M882" s="35">
        <f t="shared" ca="1" si="145"/>
        <v>3557.1762878787881</v>
      </c>
      <c r="N882" s="35">
        <f t="shared" ca="1" si="146"/>
        <v>3839.93</v>
      </c>
      <c r="O882" s="35">
        <f t="shared" ca="1" si="147"/>
        <v>2491.4025757575764</v>
      </c>
      <c r="P882" s="35">
        <f t="shared" ca="1" si="148"/>
        <v>1991.1362878787882</v>
      </c>
      <c r="Q882" s="35">
        <f t="shared" ca="1" si="149"/>
        <v>1490.87</v>
      </c>
      <c r="R882" s="34" t="str">
        <f t="shared" ca="1" si="150"/>
        <v>卖</v>
      </c>
      <c r="S882" s="4" t="str">
        <f t="shared" ca="1" si="151"/>
        <v/>
      </c>
      <c r="T882" s="3">
        <f ca="1">IF(R881="买",E882/E881-1,0)-IF(S882=1,计算结果!B$17,0)</f>
        <v>0</v>
      </c>
      <c r="U882" s="2">
        <f t="shared" ca="1" si="152"/>
        <v>4.5193096910153701</v>
      </c>
      <c r="V882" s="3">
        <f ca="1">1-U882/MAX(U$2:U882)</f>
        <v>0.25749358478287221</v>
      </c>
      <c r="W882" s="35">
        <f t="shared" ca="1" si="153"/>
        <v>-142.93257575757661</v>
      </c>
    </row>
    <row r="883" spans="1:23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6">
        <v>44564422656</v>
      </c>
      <c r="G883" s="3">
        <f t="shared" si="143"/>
        <v>7.8549012761500059E-2</v>
      </c>
      <c r="H883" s="3">
        <f>1-E883/MAX(E$2:E883)</f>
        <v>0.56902266385353562</v>
      </c>
      <c r="I883" s="35">
        <f ca="1">IF(ROW()&gt;计算结果!B$18+1,AVERAGE(OFFSET(C883,0,0,-计算结果!B$18,3)),AVERAGE(OFFSET(C883,0,0,-ROW(),3)))</f>
        <v>2765.5934848484849</v>
      </c>
      <c r="J883" s="35">
        <f ca="1">IF(ROW()&gt;计算结果!B$18+1,MAX(OFFSET(C883,0,0,-计算结果!B$18,1)),MAX(OFFSET(C883,0,0,-ROW(),1)))</f>
        <v>3056.91</v>
      </c>
      <c r="K883" s="35">
        <f ca="1">IF(ROW()&gt;计算结果!B$18+1,MIN(OFFSET(D883,0,0,-计算结果!B$18,1)),MIN(OFFSET(D883,0,0,-ROW(),1)))</f>
        <v>2273.89</v>
      </c>
      <c r="L883" s="35">
        <f t="shared" ca="1" si="144"/>
        <v>3257.2969696969699</v>
      </c>
      <c r="M883" s="35">
        <f t="shared" ca="1" si="145"/>
        <v>3548.6134848484849</v>
      </c>
      <c r="N883" s="35">
        <f t="shared" ca="1" si="146"/>
        <v>3839.93</v>
      </c>
      <c r="O883" s="35">
        <f t="shared" ca="1" si="147"/>
        <v>2474.2769696969699</v>
      </c>
      <c r="P883" s="35">
        <f t="shared" ca="1" si="148"/>
        <v>1982.5734848484849</v>
      </c>
      <c r="Q883" s="35">
        <f t="shared" ca="1" si="149"/>
        <v>1490.87</v>
      </c>
      <c r="R883" s="34" t="str">
        <f t="shared" ca="1" si="150"/>
        <v>卖</v>
      </c>
      <c r="S883" s="4" t="str">
        <f t="shared" ca="1" si="151"/>
        <v/>
      </c>
      <c r="T883" s="3">
        <f ca="1">IF(R882="买",E883/E882-1,0)-IF(S883=1,计算结果!B$17,0)</f>
        <v>0</v>
      </c>
      <c r="U883" s="2">
        <f t="shared" ca="1" si="152"/>
        <v>4.5193096910153701</v>
      </c>
      <c r="V883" s="3">
        <f ca="1">1-U883/MAX(U$2:U883)</f>
        <v>0.25749358478287221</v>
      </c>
      <c r="W883" s="35">
        <f t="shared" ca="1" si="153"/>
        <v>58.663030303030155</v>
      </c>
    </row>
    <row r="884" spans="1:23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6">
        <v>39651328000</v>
      </c>
      <c r="G884" s="3">
        <f t="shared" si="143"/>
        <v>-3.5121242508705297E-2</v>
      </c>
      <c r="H884" s="3">
        <f>1-E884/MAX(E$2:E884)</f>
        <v>0.58415912339209153</v>
      </c>
      <c r="I884" s="35">
        <f ca="1">IF(ROW()&gt;计算结果!B$18+1,AVERAGE(OFFSET(C884,0,0,-计算结果!B$18,3)),AVERAGE(OFFSET(C884,0,0,-ROW(),3)))</f>
        <v>2757.4890909090905</v>
      </c>
      <c r="J884" s="35">
        <f ca="1">IF(ROW()&gt;计算结果!B$18+1,MAX(OFFSET(C884,0,0,-计算结果!B$18,1)),MAX(OFFSET(C884,0,0,-ROW(),1)))</f>
        <v>3056.91</v>
      </c>
      <c r="K884" s="35">
        <f ca="1">IF(ROW()&gt;计算结果!B$18+1,MIN(OFFSET(D884,0,0,-计算结果!B$18,1)),MIN(OFFSET(D884,0,0,-ROW(),1)))</f>
        <v>2273.89</v>
      </c>
      <c r="L884" s="35">
        <f t="shared" ca="1" si="144"/>
        <v>3241.0881818181811</v>
      </c>
      <c r="M884" s="35">
        <f t="shared" ca="1" si="145"/>
        <v>3540.50909090909</v>
      </c>
      <c r="N884" s="35">
        <f t="shared" ca="1" si="146"/>
        <v>3839.93</v>
      </c>
      <c r="O884" s="35">
        <f t="shared" ca="1" si="147"/>
        <v>2458.0681818181811</v>
      </c>
      <c r="P884" s="35">
        <f t="shared" ca="1" si="148"/>
        <v>1974.4690909090905</v>
      </c>
      <c r="Q884" s="35">
        <f t="shared" ca="1" si="149"/>
        <v>1490.87</v>
      </c>
      <c r="R884" s="34" t="str">
        <f t="shared" ca="1" si="150"/>
        <v>卖</v>
      </c>
      <c r="S884" s="4" t="str">
        <f t="shared" ca="1" si="151"/>
        <v/>
      </c>
      <c r="T884" s="3">
        <f ca="1">IF(R883="买",E884/E883-1,0)-IF(S884=1,计算结果!B$17,0)</f>
        <v>0</v>
      </c>
      <c r="U884" s="2">
        <f t="shared" ca="1" si="152"/>
        <v>4.5193096910153701</v>
      </c>
      <c r="V884" s="3">
        <f ca="1">1-U884/MAX(U$2:U884)</f>
        <v>0.25749358478287221</v>
      </c>
      <c r="W884" s="35">
        <f t="shared" ca="1" si="153"/>
        <v>-14.088181818181056</v>
      </c>
    </row>
    <row r="885" spans="1:23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6">
        <v>26183849984</v>
      </c>
      <c r="G885" s="3">
        <f t="shared" si="143"/>
        <v>-1.5978035826807124E-2</v>
      </c>
      <c r="H885" s="3">
        <f>1-E885/MAX(E$2:E885)</f>
        <v>0.59080344381678351</v>
      </c>
      <c r="I885" s="35">
        <f ca="1">IF(ROW()&gt;计算结果!B$18+1,AVERAGE(OFFSET(C885,0,0,-计算结果!B$18,3)),AVERAGE(OFFSET(C885,0,0,-ROW(),3)))</f>
        <v>2748.3846212121207</v>
      </c>
      <c r="J885" s="35">
        <f ca="1">IF(ROW()&gt;计算结果!B$18+1,MAX(OFFSET(C885,0,0,-计算结果!B$18,1)),MAX(OFFSET(C885,0,0,-ROW(),1)))</f>
        <v>3056.91</v>
      </c>
      <c r="K885" s="35">
        <f ca="1">IF(ROW()&gt;计算结果!B$18+1,MIN(OFFSET(D885,0,0,-计算结果!B$18,1)),MIN(OFFSET(D885,0,0,-ROW(),1)))</f>
        <v>2273.89</v>
      </c>
      <c r="L885" s="35">
        <f t="shared" ca="1" si="144"/>
        <v>3222.8792424242415</v>
      </c>
      <c r="M885" s="35">
        <f t="shared" ca="1" si="145"/>
        <v>3531.4046212121207</v>
      </c>
      <c r="N885" s="35">
        <f t="shared" ca="1" si="146"/>
        <v>3839.93</v>
      </c>
      <c r="O885" s="35">
        <f t="shared" ca="1" si="147"/>
        <v>2439.8592424242415</v>
      </c>
      <c r="P885" s="35">
        <f t="shared" ca="1" si="148"/>
        <v>1965.3646212121207</v>
      </c>
      <c r="Q885" s="35">
        <f t="shared" ca="1" si="149"/>
        <v>1490.87</v>
      </c>
      <c r="R885" s="34" t="str">
        <f t="shared" ca="1" si="150"/>
        <v>卖</v>
      </c>
      <c r="S885" s="4" t="str">
        <f t="shared" ca="1" si="151"/>
        <v/>
      </c>
      <c r="T885" s="3">
        <f ca="1">IF(R884="买",E885/E884-1,0)-IF(S885=1,计算结果!B$17,0)</f>
        <v>0</v>
      </c>
      <c r="U885" s="2">
        <f t="shared" ca="1" si="152"/>
        <v>4.5193096910153701</v>
      </c>
      <c r="V885" s="3">
        <f ca="1">1-U885/MAX(U$2:U885)</f>
        <v>0.25749358478287221</v>
      </c>
      <c r="W885" s="35">
        <f t="shared" ca="1" si="153"/>
        <v>-34.929242424241693</v>
      </c>
    </row>
    <row r="886" spans="1:23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6">
        <v>18965202944</v>
      </c>
      <c r="G886" s="3">
        <f t="shared" si="143"/>
        <v>-1.8212588308181843E-3</v>
      </c>
      <c r="H886" s="3">
        <f>1-E886/MAX(E$2:E886)</f>
        <v>0.59154869665827259</v>
      </c>
      <c r="I886" s="35">
        <f ca="1">IF(ROW()&gt;计算结果!B$18+1,AVERAGE(OFFSET(C886,0,0,-计算结果!B$18,3)),AVERAGE(OFFSET(C886,0,0,-ROW(),3)))</f>
        <v>2738.7286363636349</v>
      </c>
      <c r="J886" s="35">
        <f ca="1">IF(ROW()&gt;计算结果!B$18+1,MAX(OFFSET(C886,0,0,-计算结果!B$18,1)),MAX(OFFSET(C886,0,0,-ROW(),1)))</f>
        <v>3056.91</v>
      </c>
      <c r="K886" s="35">
        <f ca="1">IF(ROW()&gt;计算结果!B$18+1,MIN(OFFSET(D886,0,0,-计算结果!B$18,1)),MIN(OFFSET(D886,0,0,-ROW(),1)))</f>
        <v>2273.89</v>
      </c>
      <c r="L886" s="35">
        <f t="shared" ca="1" si="144"/>
        <v>3203.5672727272699</v>
      </c>
      <c r="M886" s="35">
        <f t="shared" ca="1" si="145"/>
        <v>3521.7486363636349</v>
      </c>
      <c r="N886" s="35">
        <f t="shared" ca="1" si="146"/>
        <v>3839.93</v>
      </c>
      <c r="O886" s="35">
        <f t="shared" ca="1" si="147"/>
        <v>2420.54727272727</v>
      </c>
      <c r="P886" s="35">
        <f t="shared" ca="1" si="148"/>
        <v>1955.7086363636349</v>
      </c>
      <c r="Q886" s="35">
        <f t="shared" ca="1" si="149"/>
        <v>1490.87</v>
      </c>
      <c r="R886" s="34" t="str">
        <f t="shared" ca="1" si="150"/>
        <v>卖</v>
      </c>
      <c r="S886" s="4" t="str">
        <f t="shared" ca="1" si="151"/>
        <v/>
      </c>
      <c r="T886" s="3">
        <f ca="1">IF(R885="买",E886/E885-1,0)-IF(S886=1,计算结果!B$17,0)</f>
        <v>0</v>
      </c>
      <c r="U886" s="2">
        <f t="shared" ca="1" si="152"/>
        <v>4.5193096910153701</v>
      </c>
      <c r="V886" s="3">
        <f ca="1">1-U886/MAX(U$2:U886)</f>
        <v>0.25749358478287221</v>
      </c>
      <c r="W886" s="35">
        <f t="shared" ca="1" si="153"/>
        <v>-19.997272727269774</v>
      </c>
    </row>
    <row r="887" spans="1:23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6">
        <v>22262896640</v>
      </c>
      <c r="G887" s="3">
        <f t="shared" si="143"/>
        <v>-2.8751744391910194E-2</v>
      </c>
      <c r="H887" s="3">
        <f>1-E887/MAX(E$2:E887)</f>
        <v>0.60329238412849651</v>
      </c>
      <c r="I887" s="35">
        <f ca="1">IF(ROW()&gt;计算结果!B$18+1,AVERAGE(OFFSET(C887,0,0,-计算结果!B$18,3)),AVERAGE(OFFSET(C887,0,0,-ROW(),3)))</f>
        <v>2725.4821969696964</v>
      </c>
      <c r="J887" s="35">
        <f ca="1">IF(ROW()&gt;计算结果!B$18+1,MAX(OFFSET(C887,0,0,-计算结果!B$18,1)),MAX(OFFSET(C887,0,0,-ROW(),1)))</f>
        <v>3056.91</v>
      </c>
      <c r="K887" s="35">
        <f ca="1">IF(ROW()&gt;计算结果!B$18+1,MIN(OFFSET(D887,0,0,-计算结果!B$18,1)),MIN(OFFSET(D887,0,0,-ROW(),1)))</f>
        <v>2273.89</v>
      </c>
      <c r="L887" s="35">
        <f t="shared" ca="1" si="144"/>
        <v>3177.0743939393928</v>
      </c>
      <c r="M887" s="35">
        <f t="shared" ca="1" si="145"/>
        <v>3508.5021969696968</v>
      </c>
      <c r="N887" s="35">
        <f t="shared" ca="1" si="146"/>
        <v>3839.93</v>
      </c>
      <c r="O887" s="35">
        <f t="shared" ca="1" si="147"/>
        <v>2394.0543939393929</v>
      </c>
      <c r="P887" s="35">
        <f t="shared" ca="1" si="148"/>
        <v>1942.4621969696964</v>
      </c>
      <c r="Q887" s="35">
        <f t="shared" ca="1" si="149"/>
        <v>1490.87</v>
      </c>
      <c r="R887" s="34" t="str">
        <f t="shared" ca="1" si="150"/>
        <v>卖</v>
      </c>
      <c r="S887" s="4" t="str">
        <f t="shared" ca="1" si="151"/>
        <v/>
      </c>
      <c r="T887" s="3">
        <f ca="1">IF(R886="买",E887/E886-1,0)-IF(S887=1,计算结果!B$17,0)</f>
        <v>0</v>
      </c>
      <c r="U887" s="2">
        <f t="shared" ca="1" si="152"/>
        <v>4.5193096910153701</v>
      </c>
      <c r="V887" s="3">
        <f ca="1">1-U887/MAX(U$2:U887)</f>
        <v>0.25749358478287221</v>
      </c>
      <c r="W887" s="35">
        <f t="shared" ca="1" si="153"/>
        <v>-62.524393939392667</v>
      </c>
    </row>
    <row r="888" spans="1:23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6">
        <v>23579971584</v>
      </c>
      <c r="G888" s="3">
        <f t="shared" si="143"/>
        <v>-2.6763541537103697E-3</v>
      </c>
      <c r="H888" s="3">
        <f>1-E888/MAX(E$2:E888)</f>
        <v>0.60435411420404272</v>
      </c>
      <c r="I888" s="35">
        <f ca="1">IF(ROW()&gt;计算结果!B$18+1,AVERAGE(OFFSET(C888,0,0,-计算结果!B$18,3)),AVERAGE(OFFSET(C888,0,0,-ROW(),3)))</f>
        <v>2710.8638636363621</v>
      </c>
      <c r="J888" s="35">
        <f ca="1">IF(ROW()&gt;计算结果!B$18+1,MAX(OFFSET(C888,0,0,-计算结果!B$18,1)),MAX(OFFSET(C888,0,0,-ROW(),1)))</f>
        <v>3056.91</v>
      </c>
      <c r="K888" s="35">
        <f ca="1">IF(ROW()&gt;计算结果!B$18+1,MIN(OFFSET(D888,0,0,-计算结果!B$18,1)),MIN(OFFSET(D888,0,0,-ROW(),1)))</f>
        <v>2273.89</v>
      </c>
      <c r="L888" s="35">
        <f t="shared" ca="1" si="144"/>
        <v>3147.8377272727244</v>
      </c>
      <c r="M888" s="35">
        <f t="shared" ca="1" si="145"/>
        <v>3493.8838636363621</v>
      </c>
      <c r="N888" s="35">
        <f t="shared" ca="1" si="146"/>
        <v>3839.93</v>
      </c>
      <c r="O888" s="35">
        <f t="shared" ca="1" si="147"/>
        <v>2364.8177272727244</v>
      </c>
      <c r="P888" s="35">
        <f t="shared" ca="1" si="148"/>
        <v>1927.8438636363621</v>
      </c>
      <c r="Q888" s="35">
        <f t="shared" ca="1" si="149"/>
        <v>1490.87</v>
      </c>
      <c r="R888" s="34" t="str">
        <f t="shared" ca="1" si="150"/>
        <v>卖</v>
      </c>
      <c r="S888" s="4" t="str">
        <f t="shared" ca="1" si="151"/>
        <v/>
      </c>
      <c r="T888" s="3">
        <f ca="1">IF(R887="买",E888/E887-1,0)-IF(S888=1,计算结果!B$17,0)</f>
        <v>0</v>
      </c>
      <c r="U888" s="2">
        <f t="shared" ca="1" si="152"/>
        <v>4.5193096910153701</v>
      </c>
      <c r="V888" s="3">
        <f ca="1">1-U888/MAX(U$2:U888)</f>
        <v>0.25749358478287221</v>
      </c>
      <c r="W888" s="35">
        <f t="shared" ca="1" si="153"/>
        <v>-39.527727272724405</v>
      </c>
    </row>
    <row r="889" spans="1:23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6">
        <v>21711091712</v>
      </c>
      <c r="G889" s="3">
        <f t="shared" si="143"/>
        <v>4.5456695723975482E-3</v>
      </c>
      <c r="H889" s="3">
        <f>1-E889/MAX(E$2:E889)</f>
        <v>0.60255563873953588</v>
      </c>
      <c r="I889" s="35">
        <f ca="1">IF(ROW()&gt;计算结果!B$18+1,AVERAGE(OFFSET(C889,0,0,-计算结果!B$18,3)),AVERAGE(OFFSET(C889,0,0,-ROW(),3)))</f>
        <v>2699.5986363636353</v>
      </c>
      <c r="J889" s="35">
        <f ca="1">IF(ROW()&gt;计算结果!B$18+1,MAX(OFFSET(C889,0,0,-计算结果!B$18,1)),MAX(OFFSET(C889,0,0,-ROW(),1)))</f>
        <v>3056.91</v>
      </c>
      <c r="K889" s="35">
        <f ca="1">IF(ROW()&gt;计算结果!B$18+1,MIN(OFFSET(D889,0,0,-计算结果!B$18,1)),MIN(OFFSET(D889,0,0,-ROW(),1)))</f>
        <v>2273.89</v>
      </c>
      <c r="L889" s="35">
        <f t="shared" ca="1" si="144"/>
        <v>3125.3072727272706</v>
      </c>
      <c r="M889" s="35">
        <f t="shared" ca="1" si="145"/>
        <v>3482.6186363636348</v>
      </c>
      <c r="N889" s="35">
        <f t="shared" ca="1" si="146"/>
        <v>3839.93</v>
      </c>
      <c r="O889" s="35">
        <f t="shared" ca="1" si="147"/>
        <v>2342.2872727272706</v>
      </c>
      <c r="P889" s="35">
        <f t="shared" ca="1" si="148"/>
        <v>1916.5786363636353</v>
      </c>
      <c r="Q889" s="35">
        <f t="shared" ca="1" si="149"/>
        <v>1490.87</v>
      </c>
      <c r="R889" s="34" t="str">
        <f t="shared" ca="1" si="150"/>
        <v>卖</v>
      </c>
      <c r="S889" s="4" t="str">
        <f t="shared" ca="1" si="151"/>
        <v/>
      </c>
      <c r="T889" s="3">
        <f ca="1">IF(R888="买",E889/E888-1,0)-IF(S889=1,计算结果!B$17,0)</f>
        <v>0</v>
      </c>
      <c r="U889" s="2">
        <f t="shared" ca="1" si="152"/>
        <v>4.5193096910153701</v>
      </c>
      <c r="V889" s="3">
        <f ca="1">1-U889/MAX(U$2:U889)</f>
        <v>0.25749358478287221</v>
      </c>
      <c r="W889" s="35">
        <f t="shared" ca="1" si="153"/>
        <v>-6.4272727272705197</v>
      </c>
    </row>
    <row r="890" spans="1:23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6">
        <v>29000900608</v>
      </c>
      <c r="G890" s="3">
        <f t="shared" si="143"/>
        <v>2.3879855813276452E-2</v>
      </c>
      <c r="H890" s="3">
        <f>1-E890/MAX(E$2:E890)</f>
        <v>0.5930647246988362</v>
      </c>
      <c r="I890" s="35">
        <f ca="1">IF(ROW()&gt;计算结果!B$18+1,AVERAGE(OFFSET(C890,0,0,-计算结果!B$18,3)),AVERAGE(OFFSET(C890,0,0,-ROW(),3)))</f>
        <v>2690.3221969696965</v>
      </c>
      <c r="J890" s="35">
        <f ca="1">IF(ROW()&gt;计算结果!B$18+1,MAX(OFFSET(C890,0,0,-计算结果!B$18,1)),MAX(OFFSET(C890,0,0,-ROW(),1)))</f>
        <v>3056.91</v>
      </c>
      <c r="K890" s="35">
        <f ca="1">IF(ROW()&gt;计算结果!B$18+1,MIN(OFFSET(D890,0,0,-计算结果!B$18,1)),MIN(OFFSET(D890,0,0,-ROW(),1)))</f>
        <v>2273.89</v>
      </c>
      <c r="L890" s="35">
        <f t="shared" ca="1" si="144"/>
        <v>3106.7543939393931</v>
      </c>
      <c r="M890" s="35">
        <f t="shared" ca="1" si="145"/>
        <v>3473.3421969696969</v>
      </c>
      <c r="N890" s="35">
        <f t="shared" ca="1" si="146"/>
        <v>3839.93</v>
      </c>
      <c r="O890" s="35">
        <f t="shared" ca="1" si="147"/>
        <v>2323.7343939393932</v>
      </c>
      <c r="P890" s="35">
        <f t="shared" ca="1" si="148"/>
        <v>1907.3021969696965</v>
      </c>
      <c r="Q890" s="35">
        <f t="shared" ca="1" si="149"/>
        <v>1490.87</v>
      </c>
      <c r="R890" s="34" t="str">
        <f t="shared" ca="1" si="150"/>
        <v>卖</v>
      </c>
      <c r="S890" s="4" t="str">
        <f t="shared" ca="1" si="151"/>
        <v/>
      </c>
      <c r="T890" s="3">
        <f ca="1">IF(R889="买",E890/E889-1,0)-IF(S890=1,计算结果!B$17,0)</f>
        <v>0</v>
      </c>
      <c r="U890" s="2">
        <f t="shared" ca="1" si="152"/>
        <v>4.5193096910153701</v>
      </c>
      <c r="V890" s="3">
        <f ca="1">1-U890/MAX(U$2:U890)</f>
        <v>0.25749358478287221</v>
      </c>
      <c r="W890" s="35">
        <f t="shared" ca="1" si="153"/>
        <v>67.905606060606715</v>
      </c>
    </row>
    <row r="891" spans="1:23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6">
        <v>21384882176</v>
      </c>
      <c r="G891" s="3">
        <f t="shared" si="143"/>
        <v>-3.4482614440300319E-2</v>
      </c>
      <c r="H891" s="3">
        <f>1-E891/MAX(E$2:E891)</f>
        <v>0.60709691689920375</v>
      </c>
      <c r="I891" s="35">
        <f ca="1">IF(ROW()&gt;计算结果!B$18+1,AVERAGE(OFFSET(C891,0,0,-计算结果!B$18,3)),AVERAGE(OFFSET(C891,0,0,-ROW(),3)))</f>
        <v>2681.0867424242419</v>
      </c>
      <c r="J891" s="35">
        <f ca="1">IF(ROW()&gt;计算结果!B$18+1,MAX(OFFSET(C891,0,0,-计算结果!B$18,1)),MAX(OFFSET(C891,0,0,-ROW(),1)))</f>
        <v>3056.91</v>
      </c>
      <c r="K891" s="35">
        <f ca="1">IF(ROW()&gt;计算结果!B$18+1,MIN(OFFSET(D891,0,0,-计算结果!B$18,1)),MIN(OFFSET(D891,0,0,-ROW(),1)))</f>
        <v>2273.89</v>
      </c>
      <c r="L891" s="35">
        <f t="shared" ca="1" si="144"/>
        <v>3088.283484848484</v>
      </c>
      <c r="M891" s="35">
        <f t="shared" ca="1" si="145"/>
        <v>3464.1067424242424</v>
      </c>
      <c r="N891" s="35">
        <f t="shared" ca="1" si="146"/>
        <v>3839.93</v>
      </c>
      <c r="O891" s="35">
        <f t="shared" ca="1" si="147"/>
        <v>2305.263484848484</v>
      </c>
      <c r="P891" s="35">
        <f t="shared" ca="1" si="148"/>
        <v>1898.066742424242</v>
      </c>
      <c r="Q891" s="35">
        <f t="shared" ca="1" si="149"/>
        <v>1490.87</v>
      </c>
      <c r="R891" s="34" t="str">
        <f t="shared" ca="1" si="150"/>
        <v>卖</v>
      </c>
      <c r="S891" s="4" t="str">
        <f t="shared" ca="1" si="151"/>
        <v/>
      </c>
      <c r="T891" s="3">
        <f ca="1">IF(R890="买",E891/E890-1,0)-IF(S891=1,计算结果!B$17,0)</f>
        <v>0</v>
      </c>
      <c r="U891" s="2">
        <f t="shared" ca="1" si="152"/>
        <v>4.5193096910153701</v>
      </c>
      <c r="V891" s="3">
        <f ca="1">1-U891/MAX(U$2:U891)</f>
        <v>0.25749358478287221</v>
      </c>
      <c r="W891" s="35">
        <f t="shared" ca="1" si="153"/>
        <v>3.9065151515160323</v>
      </c>
    </row>
    <row r="892" spans="1:23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6">
        <v>18645028864</v>
      </c>
      <c r="G892" s="3">
        <f t="shared" si="143"/>
        <v>-1.0289411346934285E-2</v>
      </c>
      <c r="H892" s="3">
        <f>1-E892/MAX(E$2:E892)</f>
        <v>0.61113965834070649</v>
      </c>
      <c r="I892" s="35">
        <f ca="1">IF(ROW()&gt;计算结果!B$18+1,AVERAGE(OFFSET(C892,0,0,-计算结果!B$18,3)),AVERAGE(OFFSET(C892,0,0,-ROW(),3)))</f>
        <v>2671.5944696969691</v>
      </c>
      <c r="J892" s="35">
        <f ca="1">IF(ROW()&gt;计算结果!B$18+1,MAX(OFFSET(C892,0,0,-计算结果!B$18,1)),MAX(OFFSET(C892,0,0,-ROW(),1)))</f>
        <v>3056.91</v>
      </c>
      <c r="K892" s="35">
        <f ca="1">IF(ROW()&gt;计算结果!B$18+1,MIN(OFFSET(D892,0,0,-计算结果!B$18,1)),MIN(OFFSET(D892,0,0,-ROW(),1)))</f>
        <v>2268</v>
      </c>
      <c r="L892" s="35">
        <f t="shared" ca="1" si="144"/>
        <v>3075.1889393939382</v>
      </c>
      <c r="M892" s="35">
        <f t="shared" ca="1" si="145"/>
        <v>3460.504469696969</v>
      </c>
      <c r="N892" s="35">
        <f t="shared" ca="1" si="146"/>
        <v>3845.8199999999997</v>
      </c>
      <c r="O892" s="35">
        <f t="shared" ca="1" si="147"/>
        <v>2286.2789393939383</v>
      </c>
      <c r="P892" s="35">
        <f t="shared" ca="1" si="148"/>
        <v>1882.6844696969692</v>
      </c>
      <c r="Q892" s="35">
        <f t="shared" ca="1" si="149"/>
        <v>1479.0900000000001</v>
      </c>
      <c r="R892" s="34" t="str">
        <f t="shared" ca="1" si="150"/>
        <v>卖</v>
      </c>
      <c r="S892" s="4" t="str">
        <f t="shared" ca="1" si="151"/>
        <v/>
      </c>
      <c r="T892" s="3">
        <f ca="1">IF(R891="买",E892/E891-1,0)-IF(S892=1,计算结果!B$17,0)</f>
        <v>0</v>
      </c>
      <c r="U892" s="2">
        <f t="shared" ca="1" si="152"/>
        <v>4.5193096910153701</v>
      </c>
      <c r="V892" s="3">
        <f ca="1">1-U892/MAX(U$2:U892)</f>
        <v>0.25749358478287221</v>
      </c>
      <c r="W892" s="35">
        <f t="shared" ca="1" si="153"/>
        <v>-0.86893939393848996</v>
      </c>
    </row>
    <row r="893" spans="1:23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6">
        <v>24066625536</v>
      </c>
      <c r="G893" s="3">
        <f t="shared" si="143"/>
        <v>-1.7261672960212748E-2</v>
      </c>
      <c r="H893" s="3">
        <f>1-E893/MAX(E$2:E893)</f>
        <v>0.61785203838562586</v>
      </c>
      <c r="I893" s="35">
        <f ca="1">IF(ROW()&gt;计算结果!B$18+1,AVERAGE(OFFSET(C893,0,0,-计算结果!B$18,3)),AVERAGE(OFFSET(C893,0,0,-ROW(),3)))</f>
        <v>2660.8065909090901</v>
      </c>
      <c r="J893" s="35">
        <f ca="1">IF(ROW()&gt;计算结果!B$18+1,MAX(OFFSET(C893,0,0,-计算结果!B$18,1)),MAX(OFFSET(C893,0,0,-ROW(),1)))</f>
        <v>3056.91</v>
      </c>
      <c r="K893" s="35">
        <f ca="1">IF(ROW()&gt;计算结果!B$18+1,MIN(OFFSET(D893,0,0,-计算结果!B$18,1)),MIN(OFFSET(D893,0,0,-ROW(),1)))</f>
        <v>2219.56</v>
      </c>
      <c r="L893" s="35">
        <f t="shared" ca="1" si="144"/>
        <v>3102.0531818181803</v>
      </c>
      <c r="M893" s="35">
        <f t="shared" ca="1" si="145"/>
        <v>3498.15659090909</v>
      </c>
      <c r="N893" s="35">
        <f t="shared" ca="1" si="146"/>
        <v>3894.2599999999998</v>
      </c>
      <c r="O893" s="35">
        <f t="shared" ca="1" si="147"/>
        <v>2264.7031818181804</v>
      </c>
      <c r="P893" s="35">
        <f t="shared" ca="1" si="148"/>
        <v>1823.4565909090902</v>
      </c>
      <c r="Q893" s="35">
        <f t="shared" ca="1" si="149"/>
        <v>1382.21</v>
      </c>
      <c r="R893" s="34" t="str">
        <f t="shared" ca="1" si="150"/>
        <v>卖</v>
      </c>
      <c r="S893" s="4" t="str">
        <f t="shared" ca="1" si="151"/>
        <v/>
      </c>
      <c r="T893" s="3">
        <f ca="1">IF(R892="买",E893/E892-1,0)-IF(S893=1,计算结果!B$17,0)</f>
        <v>0</v>
      </c>
      <c r="U893" s="2">
        <f t="shared" ca="1" si="152"/>
        <v>4.5193096910153701</v>
      </c>
      <c r="V893" s="3">
        <f ca="1">1-U893/MAX(U$2:U893)</f>
        <v>0.25749358478287221</v>
      </c>
      <c r="W893" s="35">
        <f t="shared" ca="1" si="153"/>
        <v>-18.743181818180346</v>
      </c>
    </row>
    <row r="894" spans="1:23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6">
        <v>18548580352</v>
      </c>
      <c r="G894" s="3">
        <f t="shared" si="143"/>
        <v>2.3108158649307597E-3</v>
      </c>
      <c r="H894" s="3">
        <f>1-E894/MAX(E$2:E894)</f>
        <v>0.61696896481317631</v>
      </c>
      <c r="I894" s="35">
        <f ca="1">IF(ROW()&gt;计算结果!B$18+1,AVERAGE(OFFSET(C894,0,0,-计算结果!B$18,3)),AVERAGE(OFFSET(C894,0,0,-ROW(),3)))</f>
        <v>2649.4122727272716</v>
      </c>
      <c r="J894" s="35">
        <f ca="1">IF(ROW()&gt;计算结果!B$18+1,MAX(OFFSET(C894,0,0,-计算结果!B$18,1)),MAX(OFFSET(C894,0,0,-ROW(),1)))</f>
        <v>3056.91</v>
      </c>
      <c r="K894" s="35">
        <f ca="1">IF(ROW()&gt;计算结果!B$18+1,MIN(OFFSET(D894,0,0,-计算结果!B$18,1)),MIN(OFFSET(D894,0,0,-ROW(),1)))</f>
        <v>2216.11</v>
      </c>
      <c r="L894" s="35">
        <f t="shared" ca="1" si="144"/>
        <v>3082.714545454543</v>
      </c>
      <c r="M894" s="35">
        <f t="shared" ca="1" si="145"/>
        <v>3490.2122727272713</v>
      </c>
      <c r="N894" s="35">
        <f t="shared" ca="1" si="146"/>
        <v>3897.7099999999996</v>
      </c>
      <c r="O894" s="35">
        <f t="shared" ca="1" si="147"/>
        <v>2241.9145454545433</v>
      </c>
      <c r="P894" s="35">
        <f t="shared" ca="1" si="148"/>
        <v>1808.6122727272718</v>
      </c>
      <c r="Q894" s="35">
        <f t="shared" ca="1" si="149"/>
        <v>1375.3100000000004</v>
      </c>
      <c r="R894" s="34" t="str">
        <f t="shared" ca="1" si="150"/>
        <v>卖</v>
      </c>
      <c r="S894" s="4" t="str">
        <f t="shared" ca="1" si="151"/>
        <v/>
      </c>
      <c r="T894" s="3">
        <f ca="1">IF(R893="买",E894/E893-1,0)-IF(S894=1,计算结果!B$17,0)</f>
        <v>0</v>
      </c>
      <c r="U894" s="2">
        <f t="shared" ca="1" si="152"/>
        <v>4.5193096910153701</v>
      </c>
      <c r="V894" s="3">
        <f ca="1">1-U894/MAX(U$2:U894)</f>
        <v>0.25749358478287221</v>
      </c>
      <c r="W894" s="35">
        <f t="shared" ca="1" si="153"/>
        <v>9.2354545454568324</v>
      </c>
    </row>
    <row r="895" spans="1:23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6">
        <v>19709566976</v>
      </c>
      <c r="G895" s="3">
        <f t="shared" si="143"/>
        <v>-3.008240232769932E-2</v>
      </c>
      <c r="H895" s="3">
        <f>1-E895/MAX(E$2:E895)</f>
        <v>0.62849145851766153</v>
      </c>
      <c r="I895" s="35">
        <f ca="1">IF(ROW()&gt;计算结果!B$18+1,AVERAGE(OFFSET(C895,0,0,-计算结果!B$18,3)),AVERAGE(OFFSET(C895,0,0,-ROW(),3)))</f>
        <v>2634.6857575757567</v>
      </c>
      <c r="J895" s="35">
        <f ca="1">IF(ROW()&gt;计算结果!B$18+1,MAX(OFFSET(C895,0,0,-计算结果!B$18,1)),MAX(OFFSET(C895,0,0,-ROW(),1)))</f>
        <v>3056.91</v>
      </c>
      <c r="K895" s="35">
        <f ca="1">IF(ROW()&gt;计算结果!B$18+1,MIN(OFFSET(D895,0,0,-计算结果!B$18,1)),MIN(OFFSET(D895,0,0,-ROW(),1)))</f>
        <v>2172.94</v>
      </c>
      <c r="L895" s="35">
        <f t="shared" ca="1" si="144"/>
        <v>3096.4315151515134</v>
      </c>
      <c r="M895" s="35">
        <f t="shared" ca="1" si="145"/>
        <v>3518.6557575757565</v>
      </c>
      <c r="N895" s="35">
        <f t="shared" ca="1" si="146"/>
        <v>3940.8799999999997</v>
      </c>
      <c r="O895" s="35">
        <f t="shared" ca="1" si="147"/>
        <v>2212.4615151515136</v>
      </c>
      <c r="P895" s="35">
        <f t="shared" ca="1" si="148"/>
        <v>1750.7157575757569</v>
      </c>
      <c r="Q895" s="35">
        <f t="shared" ca="1" si="149"/>
        <v>1288.9700000000003</v>
      </c>
      <c r="R895" s="34" t="str">
        <f t="shared" ca="1" si="150"/>
        <v>卖</v>
      </c>
      <c r="S895" s="4" t="str">
        <f t="shared" ca="1" si="151"/>
        <v/>
      </c>
      <c r="T895" s="3">
        <f ca="1">IF(R894="买",E895/E894-1,0)-IF(S895=1,计算结果!B$17,0)</f>
        <v>0</v>
      </c>
      <c r="U895" s="2">
        <f t="shared" ca="1" si="152"/>
        <v>4.5193096910153701</v>
      </c>
      <c r="V895" s="3">
        <f ca="1">1-U895/MAX(U$2:U895)</f>
        <v>0.25749358478287221</v>
      </c>
      <c r="W895" s="35">
        <f t="shared" ca="1" si="153"/>
        <v>-29.031515151513759</v>
      </c>
    </row>
    <row r="896" spans="1:23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6">
        <v>20114130944</v>
      </c>
      <c r="G896" s="3">
        <f t="shared" si="143"/>
        <v>-2.606449485442619E-2</v>
      </c>
      <c r="H896" s="3">
        <f>1-E896/MAX(E$2:E896)</f>
        <v>0.63817464098550336</v>
      </c>
      <c r="I896" s="35">
        <f ca="1">IF(ROW()&gt;计算结果!B$18+1,AVERAGE(OFFSET(C896,0,0,-计算结果!B$18,3)),AVERAGE(OFFSET(C896,0,0,-ROW(),3)))</f>
        <v>2617.7338636363634</v>
      </c>
      <c r="J896" s="35">
        <f ca="1">IF(ROW()&gt;计算结果!B$18+1,MAX(OFFSET(C896,0,0,-计算结果!B$18,1)),MAX(OFFSET(C896,0,0,-ROW(),1)))</f>
        <v>3056.91</v>
      </c>
      <c r="K896" s="35">
        <f ca="1">IF(ROW()&gt;计算结果!B$18+1,MIN(OFFSET(D896,0,0,-计算结果!B$18,1)),MIN(OFFSET(D896,0,0,-ROW(),1)))</f>
        <v>2119.12</v>
      </c>
      <c r="L896" s="35">
        <f t="shared" ca="1" si="144"/>
        <v>3116.3477272727268</v>
      </c>
      <c r="M896" s="35">
        <f t="shared" ca="1" si="145"/>
        <v>3555.5238636363638</v>
      </c>
      <c r="N896" s="35">
        <f t="shared" ca="1" si="146"/>
        <v>3994.7</v>
      </c>
      <c r="O896" s="35">
        <f t="shared" ca="1" si="147"/>
        <v>2178.5577272727269</v>
      </c>
      <c r="P896" s="35">
        <f t="shared" ca="1" si="148"/>
        <v>1679.9438636363634</v>
      </c>
      <c r="Q896" s="35">
        <f t="shared" ca="1" si="149"/>
        <v>1181.33</v>
      </c>
      <c r="R896" s="34" t="str">
        <f t="shared" ca="1" si="150"/>
        <v>卖</v>
      </c>
      <c r="S896" s="4" t="str">
        <f t="shared" ca="1" si="151"/>
        <v/>
      </c>
      <c r="T896" s="3">
        <f ca="1">IF(R895="买",E896/E895-1,0)-IF(S896=1,计算结果!B$17,0)</f>
        <v>0</v>
      </c>
      <c r="U896" s="2">
        <f t="shared" ca="1" si="152"/>
        <v>4.5193096910153701</v>
      </c>
      <c r="V896" s="3">
        <f ca="1">1-U896/MAX(U$2:U896)</f>
        <v>0.25749358478287221</v>
      </c>
      <c r="W896" s="35">
        <f t="shared" ca="1" si="153"/>
        <v>-52.037727272726897</v>
      </c>
    </row>
    <row r="897" spans="1:23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6">
        <v>15480632320</v>
      </c>
      <c r="G897" s="3">
        <f t="shared" si="143"/>
        <v>5.9392810789460349E-3</v>
      </c>
      <c r="H897" s="3">
        <f>1-E897/MAX(E$2:E897)</f>
        <v>0.63602565847682568</v>
      </c>
      <c r="I897" s="35">
        <f ca="1">IF(ROW()&gt;计算结果!B$18+1,AVERAGE(OFFSET(C897,0,0,-计算结果!B$18,3)),AVERAGE(OFFSET(C897,0,0,-ROW(),3)))</f>
        <v>2598.3712878787878</v>
      </c>
      <c r="J897" s="35">
        <f ca="1">IF(ROW()&gt;计算结果!B$18+1,MAX(OFFSET(C897,0,0,-计算结果!B$18,1)),MAX(OFFSET(C897,0,0,-ROW(),1)))</f>
        <v>3056.91</v>
      </c>
      <c r="K897" s="35">
        <f ca="1">IF(ROW()&gt;计算结果!B$18+1,MIN(OFFSET(D897,0,0,-计算结果!B$18,1)),MIN(OFFSET(D897,0,0,-ROW(),1)))</f>
        <v>2111.4</v>
      </c>
      <c r="L897" s="35">
        <f t="shared" ca="1" si="144"/>
        <v>3085.3425757575756</v>
      </c>
      <c r="M897" s="35">
        <f t="shared" ca="1" si="145"/>
        <v>3543.881287878788</v>
      </c>
      <c r="N897" s="35">
        <f t="shared" ca="1" si="146"/>
        <v>4002.4199999999996</v>
      </c>
      <c r="O897" s="35">
        <f t="shared" ca="1" si="147"/>
        <v>2139.8325757575758</v>
      </c>
      <c r="P897" s="35">
        <f t="shared" ca="1" si="148"/>
        <v>1652.8612878787881</v>
      </c>
      <c r="Q897" s="35">
        <f t="shared" ca="1" si="149"/>
        <v>1165.8900000000003</v>
      </c>
      <c r="R897" s="34" t="str">
        <f t="shared" ca="1" si="150"/>
        <v>卖</v>
      </c>
      <c r="S897" s="4" t="str">
        <f t="shared" ca="1" si="151"/>
        <v/>
      </c>
      <c r="T897" s="3">
        <f ca="1">IF(R896="买",E897/E896-1,0)-IF(S897=1,计算结果!B$17,0)</f>
        <v>0</v>
      </c>
      <c r="U897" s="2">
        <f t="shared" ca="1" si="152"/>
        <v>4.5193096910153701</v>
      </c>
      <c r="V897" s="3">
        <f ca="1">1-U897/MAX(U$2:U897)</f>
        <v>0.25749358478287221</v>
      </c>
      <c r="W897" s="35">
        <f t="shared" ca="1" si="153"/>
        <v>-0.68257575757570521</v>
      </c>
    </row>
    <row r="898" spans="1:23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6">
        <v>20307095552</v>
      </c>
      <c r="G898" s="3">
        <f t="shared" si="143"/>
        <v>1.8839258584015806E-3</v>
      </c>
      <c r="H898" s="3">
        <f>1-E898/MAX(E$2:E898)</f>
        <v>0.63533995780303543</v>
      </c>
      <c r="I898" s="35">
        <f ca="1">IF(ROW()&gt;计算结果!B$18+1,AVERAGE(OFFSET(C898,0,0,-计算结果!B$18,3)),AVERAGE(OFFSET(C898,0,0,-ROW(),3)))</f>
        <v>2578.9987121212125</v>
      </c>
      <c r="J898" s="35">
        <f ca="1">IF(ROW()&gt;计算结果!B$18+1,MAX(OFFSET(C898,0,0,-计算结果!B$18,1)),MAX(OFFSET(C898,0,0,-ROW(),1)))</f>
        <v>2997.67</v>
      </c>
      <c r="K898" s="35">
        <f ca="1">IF(ROW()&gt;计算结果!B$18+1,MIN(OFFSET(D898,0,0,-计算结果!B$18,1)),MIN(OFFSET(D898,0,0,-ROW(),1)))</f>
        <v>2099.23</v>
      </c>
      <c r="L898" s="35">
        <f t="shared" ca="1" si="144"/>
        <v>3058.767424242425</v>
      </c>
      <c r="M898" s="35">
        <f t="shared" ca="1" si="145"/>
        <v>3477.4387121212126</v>
      </c>
      <c r="N898" s="35">
        <f t="shared" ca="1" si="146"/>
        <v>3896.11</v>
      </c>
      <c r="O898" s="35">
        <f t="shared" ca="1" si="147"/>
        <v>2160.327424242425</v>
      </c>
      <c r="P898" s="35">
        <f t="shared" ca="1" si="148"/>
        <v>1680.5587121212125</v>
      </c>
      <c r="Q898" s="35">
        <f t="shared" ca="1" si="149"/>
        <v>1200.79</v>
      </c>
      <c r="R898" s="34" t="str">
        <f t="shared" ca="1" si="150"/>
        <v>卖</v>
      </c>
      <c r="S898" s="4" t="str">
        <f t="shared" ca="1" si="151"/>
        <v/>
      </c>
      <c r="T898" s="3">
        <f ca="1">IF(R897="买",E898/E897-1,0)-IF(S898=1,计算结果!B$17,0)</f>
        <v>0</v>
      </c>
      <c r="U898" s="2">
        <f t="shared" ca="1" si="152"/>
        <v>4.5193096910153701</v>
      </c>
      <c r="V898" s="3">
        <f ca="1">1-U898/MAX(U$2:U898)</f>
        <v>0.25749358478287221</v>
      </c>
      <c r="W898" s="35">
        <f t="shared" ca="1" si="153"/>
        <v>-17.147424242425132</v>
      </c>
    </row>
    <row r="899" spans="1:23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6">
        <v>20678010880</v>
      </c>
      <c r="G899" s="3">
        <f t="shared" ref="G899:G962" si="154">E899/E898-1</f>
        <v>-3.3151671814779737E-2</v>
      </c>
      <c r="H899" s="3">
        <f>1-E899/MAX(E$2:E899)</f>
        <v>0.64742904784591304</v>
      </c>
      <c r="I899" s="35">
        <f ca="1">IF(ROW()&gt;计算结果!B$18+1,AVERAGE(OFFSET(C899,0,0,-计算结果!B$18,3)),AVERAGE(OFFSET(C899,0,0,-ROW(),3)))</f>
        <v>2559.4972727272734</v>
      </c>
      <c r="J899" s="35">
        <f ca="1">IF(ROW()&gt;计算结果!B$18+1,MAX(OFFSET(C899,0,0,-计算结果!B$18,1)),MAX(OFFSET(C899,0,0,-ROW(),1)))</f>
        <v>2997.67</v>
      </c>
      <c r="K899" s="35">
        <f ca="1">IF(ROW()&gt;计算结果!B$18+1,MIN(OFFSET(D899,0,0,-计算结果!B$18,1)),MIN(OFFSET(D899,0,0,-ROW(),1)))</f>
        <v>2067.25</v>
      </c>
      <c r="L899" s="35">
        <f t="shared" ref="L899:L962" ca="1" si="155">I899+I899-K899</f>
        <v>3051.7445454545468</v>
      </c>
      <c r="M899" s="35">
        <f t="shared" ref="M899:M962" ca="1" si="156">I899+J899-K899</f>
        <v>3489.9172727272735</v>
      </c>
      <c r="N899" s="35">
        <f t="shared" ref="N899:N962" ca="1" si="157">2*J899-K899</f>
        <v>3928.09</v>
      </c>
      <c r="O899" s="35">
        <f t="shared" ref="O899:O962" ca="1" si="158">I899-(J899-I899)</f>
        <v>2121.3245454545468</v>
      </c>
      <c r="P899" s="35">
        <f t="shared" ref="P899:P962" ca="1" si="159">I899-(J899-K899)</f>
        <v>1629.0772727272733</v>
      </c>
      <c r="Q899" s="35">
        <f t="shared" ref="Q899:Q962" ca="1" si="160">2*K899-J899</f>
        <v>1136.83</v>
      </c>
      <c r="R899" s="34" t="str">
        <f t="shared" ca="1" si="150"/>
        <v>卖</v>
      </c>
      <c r="S899" s="4" t="str">
        <f t="shared" ca="1" si="151"/>
        <v/>
      </c>
      <c r="T899" s="3">
        <f ca="1">IF(R898="买",E899/E898-1,0)-IF(S899=1,计算结果!B$17,0)</f>
        <v>0</v>
      </c>
      <c r="U899" s="2">
        <f t="shared" ca="1" si="152"/>
        <v>4.5193096910153701</v>
      </c>
      <c r="V899" s="3">
        <f ca="1">1-U899/MAX(U$2:U899)</f>
        <v>0.25749358478287221</v>
      </c>
      <c r="W899" s="35">
        <f t="shared" ca="1" si="153"/>
        <v>-49.194545454546642</v>
      </c>
    </row>
    <row r="900" spans="1:23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6">
        <v>17652324352</v>
      </c>
      <c r="G900" s="3">
        <f t="shared" si="154"/>
        <v>2.7604445667017696E-3</v>
      </c>
      <c r="H900" s="3">
        <f>1-E900/MAX(E$2:E900)</f>
        <v>0.6464557952766623</v>
      </c>
      <c r="I900" s="35">
        <f ca="1">IF(ROW()&gt;计算结果!B$18+1,AVERAGE(OFFSET(C900,0,0,-计算结果!B$18,3)),AVERAGE(OFFSET(C900,0,0,-ROW(),3)))</f>
        <v>2539.4805303030312</v>
      </c>
      <c r="J900" s="35">
        <f ca="1">IF(ROW()&gt;计算结果!B$18+1,MAX(OFFSET(C900,0,0,-计算结果!B$18,1)),MAX(OFFSET(C900,0,0,-ROW(),1)))</f>
        <v>2997.67</v>
      </c>
      <c r="K900" s="35">
        <f ca="1">IF(ROW()&gt;计算结果!B$18+1,MIN(OFFSET(D900,0,0,-计算结果!B$18,1)),MIN(OFFSET(D900,0,0,-ROW(),1)))</f>
        <v>2066.44</v>
      </c>
      <c r="L900" s="35">
        <f t="shared" ca="1" si="155"/>
        <v>3012.5210606060623</v>
      </c>
      <c r="M900" s="35">
        <f t="shared" ca="1" si="156"/>
        <v>3470.7105303030316</v>
      </c>
      <c r="N900" s="35">
        <f t="shared" ca="1" si="157"/>
        <v>3928.9</v>
      </c>
      <c r="O900" s="35">
        <f t="shared" ca="1" si="158"/>
        <v>2081.2910606060623</v>
      </c>
      <c r="P900" s="35">
        <f t="shared" ca="1" si="159"/>
        <v>1608.2505303030312</v>
      </c>
      <c r="Q900" s="35">
        <f t="shared" ca="1" si="160"/>
        <v>1135.21</v>
      </c>
      <c r="R900" s="34" t="str">
        <f t="shared" ref="R900:R963" ca="1" si="161">IF(OR(AND(E900&lt;N900,E900&gt;I900),E900&lt;Q900),"买","卖")</f>
        <v>卖</v>
      </c>
      <c r="S900" s="4" t="str">
        <f t="shared" ref="S900:S963" ca="1" si="162">IF(R899&lt;&gt;R900,1,"")</f>
        <v/>
      </c>
      <c r="T900" s="3">
        <f ca="1">IF(R899="买",E900/E899-1,0)-IF(S900=1,计算结果!B$17,0)</f>
        <v>0</v>
      </c>
      <c r="U900" s="2">
        <f t="shared" ref="U900:U963" ca="1" si="163">IFERROR(U899*(1+T900),U899)</f>
        <v>4.5193096910153701</v>
      </c>
      <c r="V900" s="3">
        <f ca="1">1-U900/MAX(U$2:U900)</f>
        <v>0.25749358478287221</v>
      </c>
      <c r="W900" s="35">
        <f t="shared" ref="W900:W963" ca="1" si="164">E900-O900</f>
        <v>-3.441060606062365</v>
      </c>
    </row>
    <row r="901" spans="1:23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6">
        <v>28769300480</v>
      </c>
      <c r="G901" s="3">
        <f t="shared" si="154"/>
        <v>-3.7153788772047891E-2</v>
      </c>
      <c r="H901" s="3">
        <f>1-E901/MAX(E$2:E901)</f>
        <v>0.65959130198053495</v>
      </c>
      <c r="I901" s="35">
        <f ca="1">IF(ROW()&gt;计算结果!B$18+1,AVERAGE(OFFSET(C901,0,0,-计算结果!B$18,3)),AVERAGE(OFFSET(C901,0,0,-ROW(),3)))</f>
        <v>2519.3170454545461</v>
      </c>
      <c r="J901" s="35">
        <f ca="1">IF(ROW()&gt;计算结果!B$18+1,MAX(OFFSET(C901,0,0,-计算结果!B$18,1)),MAX(OFFSET(C901,0,0,-ROW(),1)))</f>
        <v>2997.6</v>
      </c>
      <c r="K901" s="35">
        <f ca="1">IF(ROW()&gt;计算结果!B$18+1,MIN(OFFSET(D901,0,0,-计算结果!B$18,1)),MIN(OFFSET(D901,0,0,-ROW(),1)))</f>
        <v>1987.3</v>
      </c>
      <c r="L901" s="35">
        <f t="shared" ca="1" si="155"/>
        <v>3051.3340909090921</v>
      </c>
      <c r="M901" s="35">
        <f t="shared" ca="1" si="156"/>
        <v>3529.6170454545454</v>
      </c>
      <c r="N901" s="35">
        <f t="shared" ca="1" si="157"/>
        <v>4007.8999999999996</v>
      </c>
      <c r="O901" s="35">
        <f t="shared" ca="1" si="158"/>
        <v>2041.0340909090924</v>
      </c>
      <c r="P901" s="35">
        <f t="shared" ca="1" si="159"/>
        <v>1509.0170454545462</v>
      </c>
      <c r="Q901" s="35">
        <f t="shared" ca="1" si="160"/>
        <v>977</v>
      </c>
      <c r="R901" s="34" t="str">
        <f t="shared" ca="1" si="161"/>
        <v>卖</v>
      </c>
      <c r="S901" s="4" t="str">
        <f t="shared" ca="1" si="162"/>
        <v/>
      </c>
      <c r="T901" s="3">
        <f ca="1">IF(R900="买",E901/E900-1,0)-IF(S901=1,计算结果!B$17,0)</f>
        <v>0</v>
      </c>
      <c r="U901" s="2">
        <f t="shared" ca="1" si="163"/>
        <v>4.5193096910153701</v>
      </c>
      <c r="V901" s="3">
        <f ca="1">1-U901/MAX(U$2:U901)</f>
        <v>0.25749358478287221</v>
      </c>
      <c r="W901" s="35">
        <f t="shared" ca="1" si="164"/>
        <v>-40.384090909092265</v>
      </c>
    </row>
    <row r="902" spans="1:23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6">
        <v>26988615680</v>
      </c>
      <c r="G902" s="3">
        <f t="shared" si="154"/>
        <v>-3.5743383400394846E-2</v>
      </c>
      <c r="H902" s="3">
        <f>1-E902/MAX(E$2:E902)</f>
        <v>0.67175866058667388</v>
      </c>
      <c r="I902" s="35">
        <f ca="1">IF(ROW()&gt;计算结果!B$18+1,AVERAGE(OFFSET(C902,0,0,-计算结果!B$18,3)),AVERAGE(OFFSET(C902,0,0,-ROW(),3)))</f>
        <v>2501.0099242424244</v>
      </c>
      <c r="J902" s="35">
        <f ca="1">IF(ROW()&gt;计算结果!B$18+1,MAX(OFFSET(C902,0,0,-计算结果!B$18,1)),MAX(OFFSET(C902,0,0,-ROW(),1)))</f>
        <v>2997.6</v>
      </c>
      <c r="K902" s="35">
        <f ca="1">IF(ROW()&gt;计算结果!B$18+1,MIN(OFFSET(D902,0,0,-计算结果!B$18,1)),MIN(OFFSET(D902,0,0,-ROW(),1)))</f>
        <v>1923.55</v>
      </c>
      <c r="L902" s="35">
        <f t="shared" ca="1" si="155"/>
        <v>3078.4698484848486</v>
      </c>
      <c r="M902" s="35">
        <f t="shared" ca="1" si="156"/>
        <v>3575.0599242424241</v>
      </c>
      <c r="N902" s="35">
        <f t="shared" ca="1" si="157"/>
        <v>4071.6499999999996</v>
      </c>
      <c r="O902" s="35">
        <f t="shared" ca="1" si="158"/>
        <v>2004.4198484848489</v>
      </c>
      <c r="P902" s="35">
        <f t="shared" ca="1" si="159"/>
        <v>1426.9599242424244</v>
      </c>
      <c r="Q902" s="35">
        <f t="shared" ca="1" si="160"/>
        <v>849.5</v>
      </c>
      <c r="R902" s="34" t="str">
        <f t="shared" ca="1" si="161"/>
        <v>卖</v>
      </c>
      <c r="S902" s="4" t="str">
        <f t="shared" ca="1" si="162"/>
        <v/>
      </c>
      <c r="T902" s="3">
        <f ca="1">IF(R901="买",E902/E901-1,0)-IF(S902=1,计算结果!B$17,0)</f>
        <v>0</v>
      </c>
      <c r="U902" s="2">
        <f t="shared" ca="1" si="163"/>
        <v>4.5193096910153701</v>
      </c>
      <c r="V902" s="3">
        <f ca="1">1-U902/MAX(U$2:U902)</f>
        <v>0.25749358478287221</v>
      </c>
      <c r="W902" s="35">
        <f t="shared" ca="1" si="164"/>
        <v>-75.279848484848799</v>
      </c>
    </row>
    <row r="903" spans="1:23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6">
        <v>36844924928</v>
      </c>
      <c r="G903" s="3">
        <f t="shared" si="154"/>
        <v>-1.7183822843339525E-2</v>
      </c>
      <c r="H903" s="3">
        <f>1-E903/MAX(E$2:E903)</f>
        <v>0.67739910161301298</v>
      </c>
      <c r="I903" s="35">
        <f ca="1">IF(ROW()&gt;计算结果!B$18+1,AVERAGE(OFFSET(C903,0,0,-计算结果!B$18,3)),AVERAGE(OFFSET(C903,0,0,-ROW(),3)))</f>
        <v>2481.3176515151517</v>
      </c>
      <c r="J903" s="35">
        <f ca="1">IF(ROW()&gt;计算结果!B$18+1,MAX(OFFSET(C903,0,0,-计算结果!B$18,1)),MAX(OFFSET(C903,0,0,-ROW(),1)))</f>
        <v>2997.6</v>
      </c>
      <c r="K903" s="35">
        <f ca="1">IF(ROW()&gt;计算结果!B$18+1,MIN(OFFSET(D903,0,0,-计算结果!B$18,1)),MIN(OFFSET(D903,0,0,-ROW(),1)))</f>
        <v>1804.77</v>
      </c>
      <c r="L903" s="35">
        <f t="shared" ca="1" si="155"/>
        <v>3157.8653030303035</v>
      </c>
      <c r="M903" s="35">
        <f t="shared" ca="1" si="156"/>
        <v>3674.1476515151521</v>
      </c>
      <c r="N903" s="35">
        <f t="shared" ca="1" si="157"/>
        <v>4190.43</v>
      </c>
      <c r="O903" s="35">
        <f t="shared" ca="1" si="158"/>
        <v>1965.0353030303036</v>
      </c>
      <c r="P903" s="35">
        <f t="shared" ca="1" si="159"/>
        <v>1288.4876515151518</v>
      </c>
      <c r="Q903" s="35">
        <f t="shared" ca="1" si="160"/>
        <v>611.94000000000005</v>
      </c>
      <c r="R903" s="34" t="str">
        <f t="shared" ca="1" si="161"/>
        <v>卖</v>
      </c>
      <c r="S903" s="4" t="str">
        <f t="shared" ca="1" si="162"/>
        <v/>
      </c>
      <c r="T903" s="3">
        <f ca="1">IF(R902="买",E903/E902-1,0)-IF(S903=1,计算结果!B$17,0)</f>
        <v>0</v>
      </c>
      <c r="U903" s="2">
        <f t="shared" ca="1" si="163"/>
        <v>4.5193096910153701</v>
      </c>
      <c r="V903" s="3">
        <f ca="1">1-U903/MAX(U$2:U903)</f>
        <v>0.25749358478287221</v>
      </c>
      <c r="W903" s="35">
        <f t="shared" ca="1" si="164"/>
        <v>-69.045303030303558</v>
      </c>
    </row>
    <row r="904" spans="1:23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6">
        <v>32104720384</v>
      </c>
      <c r="G904" s="3">
        <f t="shared" si="154"/>
        <v>9.3418214231087759E-2</v>
      </c>
      <c r="H904" s="3">
        <f>1-E904/MAX(E$2:E904)</f>
        <v>0.64726230177635613</v>
      </c>
      <c r="I904" s="35">
        <f ca="1">IF(ROW()&gt;计算结果!B$18+1,AVERAGE(OFFSET(C904,0,0,-计算结果!B$18,3)),AVERAGE(OFFSET(C904,0,0,-ROW(),3)))</f>
        <v>2465.172575757575</v>
      </c>
      <c r="J904" s="35">
        <f ca="1">IF(ROW()&gt;计算结果!B$18+1,MAX(OFFSET(C904,0,0,-计算结果!B$18,1)),MAX(OFFSET(C904,0,0,-ROW(),1)))</f>
        <v>2997.6</v>
      </c>
      <c r="K904" s="35">
        <f ca="1">IF(ROW()&gt;计算结果!B$18+1,MIN(OFFSET(D904,0,0,-计算结果!B$18,1)),MIN(OFFSET(D904,0,0,-ROW(),1)))</f>
        <v>1804.77</v>
      </c>
      <c r="L904" s="35">
        <f t="shared" ca="1" si="155"/>
        <v>3125.5751515151501</v>
      </c>
      <c r="M904" s="35">
        <f t="shared" ca="1" si="156"/>
        <v>3658.0025757575754</v>
      </c>
      <c r="N904" s="35">
        <f t="shared" ca="1" si="157"/>
        <v>4190.43</v>
      </c>
      <c r="O904" s="35">
        <f t="shared" ca="1" si="158"/>
        <v>1932.7451515151502</v>
      </c>
      <c r="P904" s="35">
        <f t="shared" ca="1" si="159"/>
        <v>1272.3425757575751</v>
      </c>
      <c r="Q904" s="35">
        <f t="shared" ca="1" si="160"/>
        <v>611.94000000000005</v>
      </c>
      <c r="R904" s="34" t="str">
        <f t="shared" ca="1" si="161"/>
        <v>卖</v>
      </c>
      <c r="S904" s="4" t="str">
        <f t="shared" ca="1" si="162"/>
        <v/>
      </c>
      <c r="T904" s="3">
        <f ca="1">IF(R903="买",E904/E903-1,0)-IF(S904=1,计算结果!B$17,0)</f>
        <v>0</v>
      </c>
      <c r="U904" s="2">
        <f t="shared" ca="1" si="163"/>
        <v>4.5193096910153701</v>
      </c>
      <c r="V904" s="3">
        <f ca="1">1-U904/MAX(U$2:U904)</f>
        <v>0.25749358478287221</v>
      </c>
      <c r="W904" s="35">
        <f t="shared" ca="1" si="164"/>
        <v>140.36484848484997</v>
      </c>
    </row>
    <row r="905" spans="1:23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6">
        <v>98415575040</v>
      </c>
      <c r="G905" s="3">
        <f t="shared" si="154"/>
        <v>6.4878371142872204E-2</v>
      </c>
      <c r="H905" s="3">
        <f>1-E905/MAX(E$2:E905)</f>
        <v>0.62437725447491998</v>
      </c>
      <c r="I905" s="35">
        <f ca="1">IF(ROW()&gt;计算结果!B$18+1,AVERAGE(OFFSET(C905,0,0,-计算结果!B$18,3)),AVERAGE(OFFSET(C905,0,0,-ROW(),3)))</f>
        <v>2449.9431818181806</v>
      </c>
      <c r="J905" s="35">
        <f ca="1">IF(ROW()&gt;计算结果!B$18+1,MAX(OFFSET(C905,0,0,-计算结果!B$18,1)),MAX(OFFSET(C905,0,0,-ROW(),1)))</f>
        <v>2997.6</v>
      </c>
      <c r="K905" s="35">
        <f ca="1">IF(ROW()&gt;计算结果!B$18+1,MIN(OFFSET(D905,0,0,-计算结果!B$18,1)),MIN(OFFSET(D905,0,0,-ROW(),1)))</f>
        <v>1804.77</v>
      </c>
      <c r="L905" s="35">
        <f t="shared" ca="1" si="155"/>
        <v>3095.1163636363613</v>
      </c>
      <c r="M905" s="35">
        <f t="shared" ca="1" si="156"/>
        <v>3642.7731818181805</v>
      </c>
      <c r="N905" s="35">
        <f t="shared" ca="1" si="157"/>
        <v>4190.43</v>
      </c>
      <c r="O905" s="35">
        <f t="shared" ca="1" si="158"/>
        <v>1902.2863636363613</v>
      </c>
      <c r="P905" s="35">
        <f t="shared" ca="1" si="159"/>
        <v>1257.1131818181807</v>
      </c>
      <c r="Q905" s="35">
        <f t="shared" ca="1" si="160"/>
        <v>611.94000000000005</v>
      </c>
      <c r="R905" s="34" t="str">
        <f t="shared" ca="1" si="161"/>
        <v>卖</v>
      </c>
      <c r="S905" s="4" t="str">
        <f t="shared" ca="1" si="162"/>
        <v/>
      </c>
      <c r="T905" s="3">
        <f ca="1">IF(R904="买",E905/E904-1,0)-IF(S905=1,计算结果!B$17,0)</f>
        <v>0</v>
      </c>
      <c r="U905" s="2">
        <f t="shared" ca="1" si="163"/>
        <v>4.5193096910153701</v>
      </c>
      <c r="V905" s="3">
        <f ca="1">1-U905/MAX(U$2:U905)</f>
        <v>0.25749358478287221</v>
      </c>
      <c r="W905" s="35">
        <f t="shared" ca="1" si="164"/>
        <v>305.3236363636388</v>
      </c>
    </row>
    <row r="906" spans="1:23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6">
        <v>69516681216</v>
      </c>
      <c r="G906" s="3">
        <f t="shared" si="154"/>
        <v>-3.8109086296945649E-2</v>
      </c>
      <c r="H906" s="3">
        <f>1-E906/MAX(E$2:E906)</f>
        <v>0.63869189409923099</v>
      </c>
      <c r="I906" s="35">
        <f ca="1">IF(ROW()&gt;计算结果!B$18+1,AVERAGE(OFFSET(C906,0,0,-计算结果!B$18,3)),AVERAGE(OFFSET(C906,0,0,-ROW(),3)))</f>
        <v>2432.4911363636347</v>
      </c>
      <c r="J906" s="35">
        <f ca="1">IF(ROW()&gt;计算结果!B$18+1,MAX(OFFSET(C906,0,0,-计算结果!B$18,1)),MAX(OFFSET(C906,0,0,-ROW(),1)))</f>
        <v>2997.6</v>
      </c>
      <c r="K906" s="35">
        <f ca="1">IF(ROW()&gt;计算结果!B$18+1,MIN(OFFSET(D906,0,0,-计算结果!B$18,1)),MIN(OFFSET(D906,0,0,-ROW(),1)))</f>
        <v>1804.77</v>
      </c>
      <c r="L906" s="35">
        <f t="shared" ca="1" si="155"/>
        <v>3060.2122727272695</v>
      </c>
      <c r="M906" s="35">
        <f t="shared" ca="1" si="156"/>
        <v>3625.3211363636351</v>
      </c>
      <c r="N906" s="35">
        <f t="shared" ca="1" si="157"/>
        <v>4190.43</v>
      </c>
      <c r="O906" s="35">
        <f t="shared" ca="1" si="158"/>
        <v>1867.3822727272695</v>
      </c>
      <c r="P906" s="35">
        <f t="shared" ca="1" si="159"/>
        <v>1239.6611363636348</v>
      </c>
      <c r="Q906" s="35">
        <f t="shared" ca="1" si="160"/>
        <v>611.94000000000005</v>
      </c>
      <c r="R906" s="34" t="str">
        <f t="shared" ca="1" si="161"/>
        <v>卖</v>
      </c>
      <c r="S906" s="4" t="str">
        <f t="shared" ca="1" si="162"/>
        <v/>
      </c>
      <c r="T906" s="3">
        <f ca="1">IF(R905="买",E906/E905-1,0)-IF(S906=1,计算结果!B$17,0)</f>
        <v>0</v>
      </c>
      <c r="U906" s="2">
        <f t="shared" ca="1" si="163"/>
        <v>4.5193096910153701</v>
      </c>
      <c r="V906" s="3">
        <f ca="1">1-U906/MAX(U$2:U906)</f>
        <v>0.25749358478287221</v>
      </c>
      <c r="W906" s="35">
        <f t="shared" ca="1" si="164"/>
        <v>256.09772727273048</v>
      </c>
    </row>
    <row r="907" spans="1:23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6">
        <v>40183635968</v>
      </c>
      <c r="G907" s="3">
        <f t="shared" si="154"/>
        <v>7.2381185600993714E-3</v>
      </c>
      <c r="H907" s="3">
        <f>1-E907/MAX(E$2:E907)</f>
        <v>0.63607670319199627</v>
      </c>
      <c r="I907" s="35">
        <f ca="1">IF(ROW()&gt;计算结果!B$18+1,AVERAGE(OFFSET(C907,0,0,-计算结果!B$18,3)),AVERAGE(OFFSET(C907,0,0,-ROW(),3)))</f>
        <v>2414.4953787878767</v>
      </c>
      <c r="J907" s="35">
        <f ca="1">IF(ROW()&gt;计算结果!B$18+1,MAX(OFFSET(C907,0,0,-计算结果!B$18,1)),MAX(OFFSET(C907,0,0,-ROW(),1)))</f>
        <v>2997.6</v>
      </c>
      <c r="K907" s="35">
        <f ca="1">IF(ROW()&gt;计算结果!B$18+1,MIN(OFFSET(D907,0,0,-计算结果!B$18,1)),MIN(OFFSET(D907,0,0,-ROW(),1)))</f>
        <v>1804.77</v>
      </c>
      <c r="L907" s="35">
        <f t="shared" ca="1" si="155"/>
        <v>3024.2207575757534</v>
      </c>
      <c r="M907" s="35">
        <f t="shared" ca="1" si="156"/>
        <v>3607.3253787878771</v>
      </c>
      <c r="N907" s="35">
        <f t="shared" ca="1" si="157"/>
        <v>4190.43</v>
      </c>
      <c r="O907" s="35">
        <f t="shared" ca="1" si="158"/>
        <v>1831.3907575757535</v>
      </c>
      <c r="P907" s="35">
        <f t="shared" ca="1" si="159"/>
        <v>1221.6653787878768</v>
      </c>
      <c r="Q907" s="35">
        <f t="shared" ca="1" si="160"/>
        <v>611.94000000000005</v>
      </c>
      <c r="R907" s="34" t="str">
        <f t="shared" ca="1" si="161"/>
        <v>卖</v>
      </c>
      <c r="S907" s="4" t="str">
        <f t="shared" ca="1" si="162"/>
        <v/>
      </c>
      <c r="T907" s="3">
        <f ca="1">IF(R906="买",E907/E906-1,0)-IF(S907=1,计算结果!B$17,0)</f>
        <v>0</v>
      </c>
      <c r="U907" s="2">
        <f t="shared" ca="1" si="163"/>
        <v>4.5193096910153701</v>
      </c>
      <c r="V907" s="3">
        <f ca="1">1-U907/MAX(U$2:U907)</f>
        <v>0.25749358478287221</v>
      </c>
      <c r="W907" s="35">
        <f t="shared" ca="1" si="164"/>
        <v>307.45924242424644</v>
      </c>
    </row>
    <row r="908" spans="1:23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6">
        <v>71758274560</v>
      </c>
      <c r="G908" s="3">
        <f t="shared" si="154"/>
        <v>3.9591369193725745E-2</v>
      </c>
      <c r="H908" s="3">
        <f>1-E908/MAX(E$2:E908)</f>
        <v>0.62166848158987276</v>
      </c>
      <c r="I908" s="35">
        <f ca="1">IF(ROW()&gt;计算结果!B$18+1,AVERAGE(OFFSET(C908,0,0,-计算结果!B$18,3)),AVERAGE(OFFSET(C908,0,0,-ROW(),3)))</f>
        <v>2397.5206060606042</v>
      </c>
      <c r="J908" s="35">
        <f ca="1">IF(ROW()&gt;计算结果!B$18+1,MAX(OFFSET(C908,0,0,-计算结果!B$18,1)),MAX(OFFSET(C908,0,0,-ROW(),1)))</f>
        <v>2997.6</v>
      </c>
      <c r="K908" s="35">
        <f ca="1">IF(ROW()&gt;计算结果!B$18+1,MIN(OFFSET(D908,0,0,-计算结果!B$18,1)),MIN(OFFSET(D908,0,0,-ROW(),1)))</f>
        <v>1804.77</v>
      </c>
      <c r="L908" s="35">
        <f t="shared" ca="1" si="155"/>
        <v>2990.2712121212085</v>
      </c>
      <c r="M908" s="35">
        <f t="shared" ca="1" si="156"/>
        <v>3590.3506060606037</v>
      </c>
      <c r="N908" s="35">
        <f t="shared" ca="1" si="157"/>
        <v>4190.43</v>
      </c>
      <c r="O908" s="35">
        <f t="shared" ca="1" si="158"/>
        <v>1797.4412121212085</v>
      </c>
      <c r="P908" s="35">
        <f t="shared" ca="1" si="159"/>
        <v>1204.6906060606043</v>
      </c>
      <c r="Q908" s="35">
        <f t="shared" ca="1" si="160"/>
        <v>611.94000000000005</v>
      </c>
      <c r="R908" s="34" t="str">
        <f t="shared" ca="1" si="161"/>
        <v>卖</v>
      </c>
      <c r="S908" s="4" t="str">
        <f t="shared" ca="1" si="162"/>
        <v/>
      </c>
      <c r="T908" s="3">
        <f ca="1">IF(R907="买",E908/E907-1,0)-IF(S908=1,计算结果!B$17,0)</f>
        <v>0</v>
      </c>
      <c r="U908" s="2">
        <f t="shared" ca="1" si="163"/>
        <v>4.5193096910153701</v>
      </c>
      <c r="V908" s="3">
        <f ca="1">1-U908/MAX(U$2:U908)</f>
        <v>0.25749358478287221</v>
      </c>
      <c r="W908" s="35">
        <f t="shared" ca="1" si="164"/>
        <v>426.08878787879166</v>
      </c>
    </row>
    <row r="909" spans="1:23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6">
        <v>59518095360</v>
      </c>
      <c r="G909" s="3">
        <f t="shared" si="154"/>
        <v>9.053172208155269E-3</v>
      </c>
      <c r="H909" s="3">
        <f>1-E909/MAX(E$2:E909)</f>
        <v>0.6182433812019329</v>
      </c>
      <c r="I909" s="35">
        <f ca="1">IF(ROW()&gt;计算结果!B$18+1,AVERAGE(OFFSET(C909,0,0,-计算结果!B$18,3)),AVERAGE(OFFSET(C909,0,0,-ROW(),3)))</f>
        <v>2381.379318181816</v>
      </c>
      <c r="J909" s="35">
        <f ca="1">IF(ROW()&gt;计算结果!B$18+1,MAX(OFFSET(C909,0,0,-计算结果!B$18,1)),MAX(OFFSET(C909,0,0,-ROW(),1)))</f>
        <v>2997.6</v>
      </c>
      <c r="K909" s="35">
        <f ca="1">IF(ROW()&gt;计算结果!B$18+1,MIN(OFFSET(D909,0,0,-计算结果!B$18,1)),MIN(OFFSET(D909,0,0,-ROW(),1)))</f>
        <v>1804.77</v>
      </c>
      <c r="L909" s="35">
        <f t="shared" ca="1" si="155"/>
        <v>2957.9886363636319</v>
      </c>
      <c r="M909" s="35">
        <f t="shared" ca="1" si="156"/>
        <v>3574.2093181818159</v>
      </c>
      <c r="N909" s="35">
        <f t="shared" ca="1" si="157"/>
        <v>4190.43</v>
      </c>
      <c r="O909" s="35">
        <f t="shared" ca="1" si="158"/>
        <v>1765.158636363632</v>
      </c>
      <c r="P909" s="35">
        <f t="shared" ca="1" si="159"/>
        <v>1188.549318181816</v>
      </c>
      <c r="Q909" s="35">
        <f t="shared" ca="1" si="160"/>
        <v>611.94000000000005</v>
      </c>
      <c r="R909" s="34" t="str">
        <f t="shared" ca="1" si="161"/>
        <v>卖</v>
      </c>
      <c r="S909" s="4" t="str">
        <f t="shared" ca="1" si="162"/>
        <v/>
      </c>
      <c r="T909" s="3">
        <f ca="1">IF(R908="买",E909/E908-1,0)-IF(S909=1,计算结果!B$17,0)</f>
        <v>0</v>
      </c>
      <c r="U909" s="2">
        <f t="shared" ca="1" si="163"/>
        <v>4.5193096910153701</v>
      </c>
      <c r="V909" s="3">
        <f ca="1">1-U909/MAX(U$2:U909)</f>
        <v>0.25749358478287221</v>
      </c>
      <c r="W909" s="35">
        <f t="shared" ca="1" si="164"/>
        <v>478.50136363636784</v>
      </c>
    </row>
    <row r="910" spans="1:23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6">
        <v>41827344384</v>
      </c>
      <c r="G910" s="3">
        <f t="shared" si="154"/>
        <v>-5.1237709813429899E-2</v>
      </c>
      <c r="H910" s="3">
        <f>1-E910/MAX(E$2:E910)</f>
        <v>0.63780371605526442</v>
      </c>
      <c r="I910" s="35">
        <f ca="1">IF(ROW()&gt;计算结果!B$18+1,AVERAGE(OFFSET(C910,0,0,-计算结果!B$18,3)),AVERAGE(OFFSET(C910,0,0,-ROW(),3)))</f>
        <v>2362.8837878787858</v>
      </c>
      <c r="J910" s="35">
        <f ca="1">IF(ROW()&gt;计算结果!B$18+1,MAX(OFFSET(C910,0,0,-计算结果!B$18,1)),MAX(OFFSET(C910,0,0,-ROW(),1)))</f>
        <v>2949.94</v>
      </c>
      <c r="K910" s="35">
        <f ca="1">IF(ROW()&gt;计算结果!B$18+1,MIN(OFFSET(D910,0,0,-计算结果!B$18,1)),MIN(OFFSET(D910,0,0,-ROW(),1)))</f>
        <v>1804.77</v>
      </c>
      <c r="L910" s="35">
        <f t="shared" ca="1" si="155"/>
        <v>2920.9975757575717</v>
      </c>
      <c r="M910" s="35">
        <f t="shared" ca="1" si="156"/>
        <v>3508.0537878787859</v>
      </c>
      <c r="N910" s="35">
        <f t="shared" ca="1" si="157"/>
        <v>4095.11</v>
      </c>
      <c r="O910" s="35">
        <f t="shared" ca="1" si="158"/>
        <v>1775.8275757575716</v>
      </c>
      <c r="P910" s="35">
        <f t="shared" ca="1" si="159"/>
        <v>1217.7137878787858</v>
      </c>
      <c r="Q910" s="35">
        <f t="shared" ca="1" si="160"/>
        <v>659.59999999999991</v>
      </c>
      <c r="R910" s="34" t="str">
        <f t="shared" ca="1" si="161"/>
        <v>卖</v>
      </c>
      <c r="S910" s="4" t="str">
        <f t="shared" ca="1" si="162"/>
        <v/>
      </c>
      <c r="T910" s="3">
        <f ca="1">IF(R909="买",E910/E909-1,0)-IF(S910=1,计算结果!B$17,0)</f>
        <v>0</v>
      </c>
      <c r="U910" s="2">
        <f t="shared" ca="1" si="163"/>
        <v>4.5193096910153701</v>
      </c>
      <c r="V910" s="3">
        <f ca="1">1-U910/MAX(U$2:U910)</f>
        <v>0.25749358478287221</v>
      </c>
      <c r="W910" s="35">
        <f t="shared" ca="1" si="164"/>
        <v>352.87242424242822</v>
      </c>
    </row>
    <row r="911" spans="1:23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6">
        <v>41512001536</v>
      </c>
      <c r="G911" s="3">
        <f t="shared" si="154"/>
        <v>-1.2331469911213366E-2</v>
      </c>
      <c r="H911" s="3">
        <f>1-E911/MAX(E$2:E911)</f>
        <v>0.64227012863268218</v>
      </c>
      <c r="I911" s="35">
        <f ca="1">IF(ROW()&gt;计算结果!B$18+1,AVERAGE(OFFSET(C911,0,0,-计算结果!B$18,3)),AVERAGE(OFFSET(C911,0,0,-ROW(),3)))</f>
        <v>2344.3632575757565</v>
      </c>
      <c r="J911" s="35">
        <f ca="1">IF(ROW()&gt;计算结果!B$18+1,MAX(OFFSET(C911,0,0,-计算结果!B$18,1)),MAX(OFFSET(C911,0,0,-ROW(),1)))</f>
        <v>2949.94</v>
      </c>
      <c r="K911" s="35">
        <f ca="1">IF(ROW()&gt;计算结果!B$18+1,MIN(OFFSET(D911,0,0,-计算结果!B$18,1)),MIN(OFFSET(D911,0,0,-ROW(),1)))</f>
        <v>1804.77</v>
      </c>
      <c r="L911" s="35">
        <f t="shared" ca="1" si="155"/>
        <v>2883.956515151513</v>
      </c>
      <c r="M911" s="35">
        <f t="shared" ca="1" si="156"/>
        <v>3489.533257575757</v>
      </c>
      <c r="N911" s="35">
        <f t="shared" ca="1" si="157"/>
        <v>4095.11</v>
      </c>
      <c r="O911" s="35">
        <f t="shared" ca="1" si="158"/>
        <v>1738.786515151513</v>
      </c>
      <c r="P911" s="35">
        <f t="shared" ca="1" si="159"/>
        <v>1199.1932575757564</v>
      </c>
      <c r="Q911" s="35">
        <f t="shared" ca="1" si="160"/>
        <v>659.59999999999991</v>
      </c>
      <c r="R911" s="34" t="str">
        <f t="shared" ca="1" si="161"/>
        <v>卖</v>
      </c>
      <c r="S911" s="4" t="str">
        <f t="shared" ca="1" si="162"/>
        <v/>
      </c>
      <c r="T911" s="3">
        <f ca="1">IF(R910="买",E911/E910-1,0)-IF(S911=1,计算结果!B$17,0)</f>
        <v>0</v>
      </c>
      <c r="U911" s="2">
        <f t="shared" ca="1" si="163"/>
        <v>4.5193096910153701</v>
      </c>
      <c r="V911" s="3">
        <f ca="1">1-U911/MAX(U$2:U911)</f>
        <v>0.25749358478287221</v>
      </c>
      <c r="W911" s="35">
        <f t="shared" ca="1" si="164"/>
        <v>363.66348484848686</v>
      </c>
    </row>
    <row r="912" spans="1:23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6">
        <v>34689896448</v>
      </c>
      <c r="G912" s="3">
        <f t="shared" si="154"/>
        <v>-3.7846322147970124E-2</v>
      </c>
      <c r="H912" s="3">
        <f>1-E912/MAX(E$2:E912)</f>
        <v>0.65580888858640174</v>
      </c>
      <c r="I912" s="35">
        <f ca="1">IF(ROW()&gt;计算结果!B$18+1,AVERAGE(OFFSET(C912,0,0,-计算结果!B$18,3)),AVERAGE(OFFSET(C912,0,0,-ROW(),3)))</f>
        <v>2324.6368939393933</v>
      </c>
      <c r="J912" s="35">
        <f ca="1">IF(ROW()&gt;计算结果!B$18+1,MAX(OFFSET(C912,0,0,-计算结果!B$18,1)),MAX(OFFSET(C912,0,0,-ROW(),1)))</f>
        <v>2899.07</v>
      </c>
      <c r="K912" s="35">
        <f ca="1">IF(ROW()&gt;计算结果!B$18+1,MIN(OFFSET(D912,0,0,-计算结果!B$18,1)),MIN(OFFSET(D912,0,0,-ROW(),1)))</f>
        <v>1804.77</v>
      </c>
      <c r="L912" s="35">
        <f t="shared" ca="1" si="155"/>
        <v>2844.5037878787866</v>
      </c>
      <c r="M912" s="35">
        <f t="shared" ca="1" si="156"/>
        <v>3418.9368939393939</v>
      </c>
      <c r="N912" s="35">
        <f t="shared" ca="1" si="157"/>
        <v>3993.3700000000003</v>
      </c>
      <c r="O912" s="35">
        <f t="shared" ca="1" si="158"/>
        <v>1750.2037878787864</v>
      </c>
      <c r="P912" s="35">
        <f t="shared" ca="1" si="159"/>
        <v>1230.3368939393931</v>
      </c>
      <c r="Q912" s="35">
        <f t="shared" ca="1" si="160"/>
        <v>710.4699999999998</v>
      </c>
      <c r="R912" s="34" t="str">
        <f t="shared" ca="1" si="161"/>
        <v>卖</v>
      </c>
      <c r="S912" s="4" t="str">
        <f t="shared" ca="1" si="162"/>
        <v/>
      </c>
      <c r="T912" s="3">
        <f ca="1">IF(R911="买",E912/E911-1,0)-IF(S912=1,计算结果!B$17,0)</f>
        <v>0</v>
      </c>
      <c r="U912" s="2">
        <f t="shared" ca="1" si="163"/>
        <v>4.5193096910153701</v>
      </c>
      <c r="V912" s="3">
        <f ca="1">1-U912/MAX(U$2:U912)</f>
        <v>0.25749358478287221</v>
      </c>
      <c r="W912" s="35">
        <f t="shared" ca="1" si="164"/>
        <v>272.67621212121367</v>
      </c>
    </row>
    <row r="913" spans="1:23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6">
        <v>31760285696</v>
      </c>
      <c r="G913" s="3">
        <f t="shared" si="154"/>
        <v>-1.3634026734161253E-2</v>
      </c>
      <c r="H913" s="3">
        <f>1-E913/MAX(E$2:E913)</f>
        <v>0.66050159940107533</v>
      </c>
      <c r="I913" s="35">
        <f ca="1">IF(ROW()&gt;计算结果!B$18+1,AVERAGE(OFFSET(C913,0,0,-计算结果!B$18,3)),AVERAGE(OFFSET(C913,0,0,-ROW(),3)))</f>
        <v>2306.0204545454544</v>
      </c>
      <c r="J913" s="35">
        <f ca="1">IF(ROW()&gt;计算结果!B$18+1,MAX(OFFSET(C913,0,0,-计算结果!B$18,1)),MAX(OFFSET(C913,0,0,-ROW(),1)))</f>
        <v>2868.68</v>
      </c>
      <c r="K913" s="35">
        <f ca="1">IF(ROW()&gt;计算结果!B$18+1,MIN(OFFSET(D913,0,0,-计算结果!B$18,1)),MIN(OFFSET(D913,0,0,-ROW(),1)))</f>
        <v>1804.77</v>
      </c>
      <c r="L913" s="35">
        <f t="shared" ca="1" si="155"/>
        <v>2807.2709090909088</v>
      </c>
      <c r="M913" s="35">
        <f t="shared" ca="1" si="156"/>
        <v>3369.9304545454547</v>
      </c>
      <c r="N913" s="35">
        <f t="shared" ca="1" si="157"/>
        <v>3932.5899999999997</v>
      </c>
      <c r="O913" s="35">
        <f t="shared" ca="1" si="158"/>
        <v>1743.360909090909</v>
      </c>
      <c r="P913" s="35">
        <f t="shared" ca="1" si="159"/>
        <v>1242.1104545454546</v>
      </c>
      <c r="Q913" s="35">
        <f t="shared" ca="1" si="160"/>
        <v>740.86000000000013</v>
      </c>
      <c r="R913" s="34" t="str">
        <f t="shared" ca="1" si="161"/>
        <v>卖</v>
      </c>
      <c r="S913" s="4" t="str">
        <f t="shared" ca="1" si="162"/>
        <v/>
      </c>
      <c r="T913" s="3">
        <f ca="1">IF(R912="买",E913/E912-1,0)-IF(S913=1,计算结果!B$17,0)</f>
        <v>0</v>
      </c>
      <c r="U913" s="2">
        <f t="shared" ca="1" si="163"/>
        <v>4.5193096910153701</v>
      </c>
      <c r="V913" s="3">
        <f ca="1">1-U913/MAX(U$2:U913)</f>
        <v>0.25749358478287221</v>
      </c>
      <c r="W913" s="35">
        <f t="shared" ca="1" si="164"/>
        <v>251.93909090909096</v>
      </c>
    </row>
    <row r="914" spans="1:23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6">
        <v>32924106752</v>
      </c>
      <c r="G914" s="3">
        <f t="shared" si="154"/>
        <v>-4.4274044003407953E-2</v>
      </c>
      <c r="H914" s="3">
        <f>1-E914/MAX(E$2:E914)</f>
        <v>0.67553256652827876</v>
      </c>
      <c r="I914" s="35">
        <f ca="1">IF(ROW()&gt;计算结果!B$18+1,AVERAGE(OFFSET(C914,0,0,-计算结果!B$18,3)),AVERAGE(OFFSET(C914,0,0,-ROW(),3)))</f>
        <v>2285.3281818181813</v>
      </c>
      <c r="J914" s="35">
        <f ca="1">IF(ROW()&gt;计算结果!B$18+1,MAX(OFFSET(C914,0,0,-计算结果!B$18,1)),MAX(OFFSET(C914,0,0,-ROW(),1)))</f>
        <v>2832.9</v>
      </c>
      <c r="K914" s="35">
        <f ca="1">IF(ROW()&gt;计算结果!B$18+1,MIN(OFFSET(D914,0,0,-计算结果!B$18,1)),MIN(OFFSET(D914,0,0,-ROW(),1)))</f>
        <v>1804.77</v>
      </c>
      <c r="L914" s="35">
        <f t="shared" ca="1" si="155"/>
        <v>2765.8863636363626</v>
      </c>
      <c r="M914" s="35">
        <f t="shared" ca="1" si="156"/>
        <v>3313.4581818181819</v>
      </c>
      <c r="N914" s="35">
        <f t="shared" ca="1" si="157"/>
        <v>3861.03</v>
      </c>
      <c r="O914" s="35">
        <f t="shared" ca="1" si="158"/>
        <v>1737.7563636363625</v>
      </c>
      <c r="P914" s="35">
        <f t="shared" ca="1" si="159"/>
        <v>1257.1981818181812</v>
      </c>
      <c r="Q914" s="35">
        <f t="shared" ca="1" si="160"/>
        <v>776.63999999999987</v>
      </c>
      <c r="R914" s="34" t="str">
        <f t="shared" ca="1" si="161"/>
        <v>卖</v>
      </c>
      <c r="S914" s="4" t="str">
        <f t="shared" ca="1" si="162"/>
        <v/>
      </c>
      <c r="T914" s="3">
        <f ca="1">IF(R913="买",E914/E913-1,0)-IF(S914=1,计算结果!B$17,0)</f>
        <v>0</v>
      </c>
      <c r="U914" s="2">
        <f t="shared" ca="1" si="163"/>
        <v>4.5193096910153701</v>
      </c>
      <c r="V914" s="3">
        <f ca="1">1-U914/MAX(U$2:U914)</f>
        <v>0.25749358478287221</v>
      </c>
      <c r="W914" s="35">
        <f t="shared" ca="1" si="164"/>
        <v>169.20363636363754</v>
      </c>
    </row>
    <row r="915" spans="1:23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6">
        <v>37606424576</v>
      </c>
      <c r="G915" s="3">
        <f t="shared" si="154"/>
        <v>4.1180727440533582E-2</v>
      </c>
      <c r="H915" s="3">
        <f>1-E915/MAX(E$2:E915)</f>
        <v>0.66217076158715038</v>
      </c>
      <c r="I915" s="35">
        <f ca="1">IF(ROW()&gt;计算结果!B$18+1,AVERAGE(OFFSET(C915,0,0,-计算结果!B$18,3)),AVERAGE(OFFSET(C915,0,0,-ROW(),3)))</f>
        <v>2265.927196969697</v>
      </c>
      <c r="J915" s="35">
        <f ca="1">IF(ROW()&gt;计算结果!B$18+1,MAX(OFFSET(C915,0,0,-计算结果!B$18,1)),MAX(OFFSET(C915,0,0,-ROW(),1)))</f>
        <v>2792.74</v>
      </c>
      <c r="K915" s="35">
        <f ca="1">IF(ROW()&gt;计算结果!B$18+1,MIN(OFFSET(D915,0,0,-计算结果!B$18,1)),MIN(OFFSET(D915,0,0,-ROW(),1)))</f>
        <v>1804.77</v>
      </c>
      <c r="L915" s="35">
        <f t="shared" ca="1" si="155"/>
        <v>2727.084393939394</v>
      </c>
      <c r="M915" s="35">
        <f t="shared" ca="1" si="156"/>
        <v>3253.8971969696963</v>
      </c>
      <c r="N915" s="35">
        <f t="shared" ca="1" si="157"/>
        <v>3780.7099999999996</v>
      </c>
      <c r="O915" s="35">
        <f t="shared" ca="1" si="158"/>
        <v>1739.1143939393942</v>
      </c>
      <c r="P915" s="35">
        <f t="shared" ca="1" si="159"/>
        <v>1277.9571969696972</v>
      </c>
      <c r="Q915" s="35">
        <f t="shared" ca="1" si="160"/>
        <v>816.80000000000018</v>
      </c>
      <c r="R915" s="34" t="str">
        <f t="shared" ca="1" si="161"/>
        <v>卖</v>
      </c>
      <c r="S915" s="4" t="str">
        <f t="shared" ca="1" si="162"/>
        <v/>
      </c>
      <c r="T915" s="3">
        <f ca="1">IF(R914="买",E915/E914-1,0)-IF(S915=1,计算结果!B$17,0)</f>
        <v>0</v>
      </c>
      <c r="U915" s="2">
        <f t="shared" ca="1" si="163"/>
        <v>4.5193096910153701</v>
      </c>
      <c r="V915" s="3">
        <f ca="1">1-U915/MAX(U$2:U915)</f>
        <v>0.25749358478287221</v>
      </c>
      <c r="W915" s="35">
        <f t="shared" ca="1" si="164"/>
        <v>246.37560606060583</v>
      </c>
    </row>
    <row r="916" spans="1:23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6">
        <v>48975118336</v>
      </c>
      <c r="G916" s="3">
        <f t="shared" si="154"/>
        <v>-2.5620879480632075E-2</v>
      </c>
      <c r="H916" s="3">
        <f>1-E916/MAX(E$2:E916)</f>
        <v>0.67082624378955968</v>
      </c>
      <c r="I916" s="35">
        <f ca="1">IF(ROW()&gt;计算结果!B$18+1,AVERAGE(OFFSET(C916,0,0,-计算结果!B$18,3)),AVERAGE(OFFSET(C916,0,0,-ROW(),3)))</f>
        <v>2248.7937121212126</v>
      </c>
      <c r="J916" s="35">
        <f ca="1">IF(ROW()&gt;计算结果!B$18+1,MAX(OFFSET(C916,0,0,-计算结果!B$18,1)),MAX(OFFSET(C916,0,0,-ROW(),1)))</f>
        <v>2749.1</v>
      </c>
      <c r="K916" s="35">
        <f ca="1">IF(ROW()&gt;计算结果!B$18+1,MIN(OFFSET(D916,0,0,-计算结果!B$18,1)),MIN(OFFSET(D916,0,0,-ROW(),1)))</f>
        <v>1804.77</v>
      </c>
      <c r="L916" s="35">
        <f t="shared" ca="1" si="155"/>
        <v>2692.8174242424252</v>
      </c>
      <c r="M916" s="35">
        <f t="shared" ca="1" si="156"/>
        <v>3193.123712121213</v>
      </c>
      <c r="N916" s="35">
        <f t="shared" ca="1" si="157"/>
        <v>3693.43</v>
      </c>
      <c r="O916" s="35">
        <f t="shared" ca="1" si="158"/>
        <v>1748.4874242424253</v>
      </c>
      <c r="P916" s="35">
        <f t="shared" ca="1" si="159"/>
        <v>1304.4637121212127</v>
      </c>
      <c r="Q916" s="35">
        <f t="shared" ca="1" si="160"/>
        <v>860.44</v>
      </c>
      <c r="R916" s="34" t="str">
        <f t="shared" ca="1" si="161"/>
        <v>卖</v>
      </c>
      <c r="S916" s="4" t="str">
        <f t="shared" ca="1" si="162"/>
        <v/>
      </c>
      <c r="T916" s="3">
        <f ca="1">IF(R915="买",E916/E915-1,0)-IF(S916=1,计算结果!B$17,0)</f>
        <v>0</v>
      </c>
      <c r="U916" s="2">
        <f t="shared" ca="1" si="163"/>
        <v>4.5193096910153701</v>
      </c>
      <c r="V916" s="3">
        <f ca="1">1-U916/MAX(U$2:U916)</f>
        <v>0.25749358478287221</v>
      </c>
      <c r="W916" s="35">
        <f t="shared" ca="1" si="164"/>
        <v>186.13257575757461</v>
      </c>
    </row>
    <row r="917" spans="1:23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6">
        <v>26555891712</v>
      </c>
      <c r="G917" s="3">
        <f t="shared" si="154"/>
        <v>-1.0472340821453319E-2</v>
      </c>
      <c r="H917" s="3">
        <f>1-E917/MAX(E$2:E917)</f>
        <v>0.67427346355407336</v>
      </c>
      <c r="I917" s="35">
        <f ca="1">IF(ROW()&gt;计算结果!B$18+1,AVERAGE(OFFSET(C917,0,0,-计算结果!B$18,3)),AVERAGE(OFFSET(C917,0,0,-ROW(),3)))</f>
        <v>2230.510075757576</v>
      </c>
      <c r="J917" s="35">
        <f ca="1">IF(ROW()&gt;计算结果!B$18+1,MAX(OFFSET(C917,0,0,-计算结果!B$18,1)),MAX(OFFSET(C917,0,0,-ROW(),1)))</f>
        <v>2747.88</v>
      </c>
      <c r="K917" s="35">
        <f ca="1">IF(ROW()&gt;计算结果!B$18+1,MIN(OFFSET(D917,0,0,-计算结果!B$18,1)),MIN(OFFSET(D917,0,0,-ROW(),1)))</f>
        <v>1804.77</v>
      </c>
      <c r="L917" s="35">
        <f t="shared" ca="1" si="155"/>
        <v>2656.2501515151521</v>
      </c>
      <c r="M917" s="35">
        <f t="shared" ca="1" si="156"/>
        <v>3173.6200757575757</v>
      </c>
      <c r="N917" s="35">
        <f t="shared" ca="1" si="157"/>
        <v>3690.9900000000002</v>
      </c>
      <c r="O917" s="35">
        <f t="shared" ca="1" si="158"/>
        <v>1713.140151515152</v>
      </c>
      <c r="P917" s="35">
        <f t="shared" ca="1" si="159"/>
        <v>1287.4000757575759</v>
      </c>
      <c r="Q917" s="35">
        <f t="shared" ca="1" si="160"/>
        <v>861.65999999999985</v>
      </c>
      <c r="R917" s="34" t="str">
        <f t="shared" ca="1" si="161"/>
        <v>卖</v>
      </c>
      <c r="S917" s="4" t="str">
        <f t="shared" ca="1" si="162"/>
        <v/>
      </c>
      <c r="T917" s="3">
        <f ca="1">IF(R916="买",E917/E916-1,0)-IF(S917=1,计算结果!B$17,0)</f>
        <v>0</v>
      </c>
      <c r="U917" s="2">
        <f t="shared" ca="1" si="163"/>
        <v>4.5193096910153701</v>
      </c>
      <c r="V917" s="3">
        <f ca="1">1-U917/MAX(U$2:U917)</f>
        <v>0.25749358478287221</v>
      </c>
      <c r="W917" s="35">
        <f t="shared" ca="1" si="164"/>
        <v>201.21984848484794</v>
      </c>
    </row>
    <row r="918" spans="1:23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6">
        <v>32493846528</v>
      </c>
      <c r="G918" s="3">
        <f t="shared" si="154"/>
        <v>-4.8820493533086706E-2</v>
      </c>
      <c r="H918" s="3">
        <f>1-E918/MAX(E$2:E918)</f>
        <v>0.69017559382018645</v>
      </c>
      <c r="I918" s="35">
        <f ca="1">IF(ROW()&gt;计算结果!B$18+1,AVERAGE(OFFSET(C918,0,0,-计算结果!B$18,3)),AVERAGE(OFFSET(C918,0,0,-ROW(),3)))</f>
        <v>2210.4721969696975</v>
      </c>
      <c r="J918" s="35">
        <f ca="1">IF(ROW()&gt;计算结果!B$18+1,MAX(OFFSET(C918,0,0,-计算结果!B$18,1)),MAX(OFFSET(C918,0,0,-ROW(),1)))</f>
        <v>2719.38</v>
      </c>
      <c r="K918" s="35">
        <f ca="1">IF(ROW()&gt;计算结果!B$18+1,MIN(OFFSET(D918,0,0,-计算结果!B$18,1)),MIN(OFFSET(D918,0,0,-ROW(),1)))</f>
        <v>1804.77</v>
      </c>
      <c r="L918" s="35">
        <f t="shared" ca="1" si="155"/>
        <v>2616.174393939395</v>
      </c>
      <c r="M918" s="35">
        <f t="shared" ca="1" si="156"/>
        <v>3125.0821969696976</v>
      </c>
      <c r="N918" s="35">
        <f t="shared" ca="1" si="157"/>
        <v>3633.9900000000002</v>
      </c>
      <c r="O918" s="35">
        <f t="shared" ca="1" si="158"/>
        <v>1701.5643939393949</v>
      </c>
      <c r="P918" s="35">
        <f t="shared" ca="1" si="159"/>
        <v>1295.8621969696974</v>
      </c>
      <c r="Q918" s="35">
        <f t="shared" ca="1" si="160"/>
        <v>890.15999999999985</v>
      </c>
      <c r="R918" s="34" t="str">
        <f t="shared" ca="1" si="161"/>
        <v>卖</v>
      </c>
      <c r="S918" s="4" t="str">
        <f t="shared" ca="1" si="162"/>
        <v/>
      </c>
      <c r="T918" s="3">
        <f ca="1">IF(R917="买",E918/E917-1,0)-IF(S918=1,计算结果!B$17,0)</f>
        <v>0</v>
      </c>
      <c r="U918" s="2">
        <f t="shared" ca="1" si="163"/>
        <v>4.5193096910153701</v>
      </c>
      <c r="V918" s="3">
        <f ca="1">1-U918/MAX(U$2:U918)</f>
        <v>0.25749358478287221</v>
      </c>
      <c r="W918" s="35">
        <f t="shared" ca="1" si="164"/>
        <v>119.33560606060519</v>
      </c>
    </row>
    <row r="919" spans="1:23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6">
        <v>23017435136</v>
      </c>
      <c r="G919" s="3">
        <f t="shared" si="154"/>
        <v>6.7878521610191811E-3</v>
      </c>
      <c r="H919" s="3">
        <f>1-E919/MAX(E$2:E919)</f>
        <v>0.68807255155516234</v>
      </c>
      <c r="I919" s="35">
        <f ca="1">IF(ROW()&gt;计算结果!B$18+1,AVERAGE(OFFSET(C919,0,0,-计算结果!B$18,3)),AVERAGE(OFFSET(C919,0,0,-ROW(),3)))</f>
        <v>2192.2722727272726</v>
      </c>
      <c r="J919" s="35">
        <f ca="1">IF(ROW()&gt;计算结果!B$18+1,MAX(OFFSET(C919,0,0,-计算结果!B$18,1)),MAX(OFFSET(C919,0,0,-ROW(),1)))</f>
        <v>2580.7199999999998</v>
      </c>
      <c r="K919" s="35">
        <f ca="1">IF(ROW()&gt;计算结果!B$18+1,MIN(OFFSET(D919,0,0,-计算结果!B$18,1)),MIN(OFFSET(D919,0,0,-ROW(),1)))</f>
        <v>1804.77</v>
      </c>
      <c r="L919" s="35">
        <f t="shared" ca="1" si="155"/>
        <v>2579.7745454545452</v>
      </c>
      <c r="M919" s="35">
        <f t="shared" ca="1" si="156"/>
        <v>2968.2222727272724</v>
      </c>
      <c r="N919" s="35">
        <f t="shared" ca="1" si="157"/>
        <v>3356.6699999999996</v>
      </c>
      <c r="O919" s="35">
        <f t="shared" ca="1" si="158"/>
        <v>1803.8245454545454</v>
      </c>
      <c r="P919" s="35">
        <f t="shared" ca="1" si="159"/>
        <v>1416.3222727272728</v>
      </c>
      <c r="Q919" s="35">
        <f t="shared" ca="1" si="160"/>
        <v>1028.8200000000002</v>
      </c>
      <c r="R919" s="34" t="str">
        <f t="shared" ca="1" si="161"/>
        <v>卖</v>
      </c>
      <c r="S919" s="4" t="str">
        <f t="shared" ca="1" si="162"/>
        <v/>
      </c>
      <c r="T919" s="3">
        <f ca="1">IF(R918="买",E919/E918-1,0)-IF(S919=1,计算结果!B$17,0)</f>
        <v>0</v>
      </c>
      <c r="U919" s="2">
        <f t="shared" ca="1" si="163"/>
        <v>4.5193096910153701</v>
      </c>
      <c r="V919" s="3">
        <f ca="1">1-U919/MAX(U$2:U919)</f>
        <v>0.25749358478287221</v>
      </c>
      <c r="W919" s="35">
        <f t="shared" ca="1" si="164"/>
        <v>29.435454545454604</v>
      </c>
    </row>
    <row r="920" spans="1:23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6">
        <v>28435447808</v>
      </c>
      <c r="G920" s="3">
        <f t="shared" si="154"/>
        <v>3.4621384855394233E-2</v>
      </c>
      <c r="H920" s="3">
        <f>1-E920/MAX(E$2:E920)</f>
        <v>0.67727319131559249</v>
      </c>
      <c r="I920" s="35">
        <f ca="1">IF(ROW()&gt;计算结果!B$18+1,AVERAGE(OFFSET(C920,0,0,-计算结果!B$18,3)),AVERAGE(OFFSET(C920,0,0,-ROW(),3)))</f>
        <v>2178.0135606060603</v>
      </c>
      <c r="J920" s="35">
        <f ca="1">IF(ROW()&gt;计算结果!B$18+1,MAX(OFFSET(C920,0,0,-计算结果!B$18,1)),MAX(OFFSET(C920,0,0,-ROW(),1)))</f>
        <v>2535.86</v>
      </c>
      <c r="K920" s="35">
        <f ca="1">IF(ROW()&gt;计算结果!B$18+1,MIN(OFFSET(D920,0,0,-计算结果!B$18,1)),MIN(OFFSET(D920,0,0,-ROW(),1)))</f>
        <v>1802.09</v>
      </c>
      <c r="L920" s="35">
        <f t="shared" ca="1" si="155"/>
        <v>2553.9371212121205</v>
      </c>
      <c r="M920" s="35">
        <f t="shared" ca="1" si="156"/>
        <v>2911.7835606060598</v>
      </c>
      <c r="N920" s="35">
        <f t="shared" ca="1" si="157"/>
        <v>3269.63</v>
      </c>
      <c r="O920" s="35">
        <f t="shared" ca="1" si="158"/>
        <v>1820.1671212121205</v>
      </c>
      <c r="P920" s="35">
        <f t="shared" ca="1" si="159"/>
        <v>1444.2435606060601</v>
      </c>
      <c r="Q920" s="35">
        <f t="shared" ca="1" si="160"/>
        <v>1068.3199999999997</v>
      </c>
      <c r="R920" s="34" t="str">
        <f t="shared" ca="1" si="161"/>
        <v>卖</v>
      </c>
      <c r="S920" s="4" t="str">
        <f t="shared" ca="1" si="162"/>
        <v/>
      </c>
      <c r="T920" s="3">
        <f ca="1">IF(R919="买",E920/E919-1,0)-IF(S920=1,计算结果!B$17,0)</f>
        <v>0</v>
      </c>
      <c r="U920" s="2">
        <f t="shared" ca="1" si="163"/>
        <v>4.5193096910153701</v>
      </c>
      <c r="V920" s="3">
        <f ca="1">1-U920/MAX(U$2:U920)</f>
        <v>0.25749358478287221</v>
      </c>
      <c r="W920" s="35">
        <f t="shared" ca="1" si="164"/>
        <v>76.562878787879526</v>
      </c>
    </row>
    <row r="921" spans="1:23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6">
        <v>33588996096</v>
      </c>
      <c r="G921" s="3">
        <f t="shared" si="154"/>
        <v>-8.0770589382779256E-3</v>
      </c>
      <c r="H921" s="3">
        <f>1-E921/MAX(E$2:E921)</f>
        <v>0.67987987477029876</v>
      </c>
      <c r="I921" s="35">
        <f ca="1">IF(ROW()&gt;计算结果!B$18+1,AVERAGE(OFFSET(C921,0,0,-计算结果!B$18,3)),AVERAGE(OFFSET(C921,0,0,-ROW(),3)))</f>
        <v>2165.5744696969696</v>
      </c>
      <c r="J921" s="35">
        <f ca="1">IF(ROW()&gt;计算结果!B$18+1,MAX(OFFSET(C921,0,0,-计算结果!B$18,1)),MAX(OFFSET(C921,0,0,-ROW(),1)))</f>
        <v>2535.86</v>
      </c>
      <c r="K921" s="35">
        <f ca="1">IF(ROW()&gt;计算结果!B$18+1,MIN(OFFSET(D921,0,0,-计算结果!B$18,1)),MIN(OFFSET(D921,0,0,-ROW(),1)))</f>
        <v>1802.09</v>
      </c>
      <c r="L921" s="35">
        <f t="shared" ca="1" si="155"/>
        <v>2529.058939393939</v>
      </c>
      <c r="M921" s="35">
        <f t="shared" ca="1" si="156"/>
        <v>2899.3444696969691</v>
      </c>
      <c r="N921" s="35">
        <f t="shared" ca="1" si="157"/>
        <v>3269.63</v>
      </c>
      <c r="O921" s="35">
        <f t="shared" ca="1" si="158"/>
        <v>1795.288939393939</v>
      </c>
      <c r="P921" s="35">
        <f t="shared" ca="1" si="159"/>
        <v>1431.8044696969694</v>
      </c>
      <c r="Q921" s="35">
        <f t="shared" ca="1" si="160"/>
        <v>1068.3199999999997</v>
      </c>
      <c r="R921" s="34" t="str">
        <f t="shared" ca="1" si="161"/>
        <v>卖</v>
      </c>
      <c r="S921" s="4" t="str">
        <f t="shared" ca="1" si="162"/>
        <v/>
      </c>
      <c r="T921" s="3">
        <f ca="1">IF(R920="买",E921/E920-1,0)-IF(S921=1,计算结果!B$17,0)</f>
        <v>0</v>
      </c>
      <c r="U921" s="2">
        <f t="shared" ca="1" si="163"/>
        <v>4.5193096910153701</v>
      </c>
      <c r="V921" s="3">
        <f ca="1">1-U921/MAX(U$2:U921)</f>
        <v>0.25749358478287221</v>
      </c>
      <c r="W921" s="35">
        <f t="shared" ca="1" si="164"/>
        <v>86.121060606061064</v>
      </c>
    </row>
    <row r="922" spans="1:23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6">
        <v>26562836480</v>
      </c>
      <c r="G922" s="3">
        <f t="shared" si="154"/>
        <v>-2.556061677146404E-2</v>
      </c>
      <c r="H922" s="3">
        <f>1-E922/MAX(E$2:E922)</f>
        <v>0.68806234261212817</v>
      </c>
      <c r="I922" s="35">
        <f ca="1">IF(ROW()&gt;计算结果!B$18+1,AVERAGE(OFFSET(C922,0,0,-计算结果!B$18,3)),AVERAGE(OFFSET(C922,0,0,-ROW(),3)))</f>
        <v>2152.4891666666658</v>
      </c>
      <c r="J922" s="35">
        <f ca="1">IF(ROW()&gt;计算结果!B$18+1,MAX(OFFSET(C922,0,0,-计算结果!B$18,1)),MAX(OFFSET(C922,0,0,-ROW(),1)))</f>
        <v>2535.86</v>
      </c>
      <c r="K922" s="35">
        <f ca="1">IF(ROW()&gt;计算结果!B$18+1,MIN(OFFSET(D922,0,0,-计算结果!B$18,1)),MIN(OFFSET(D922,0,0,-ROW(),1)))</f>
        <v>1802.09</v>
      </c>
      <c r="L922" s="35">
        <f t="shared" ca="1" si="155"/>
        <v>2502.8883333333315</v>
      </c>
      <c r="M922" s="35">
        <f t="shared" ca="1" si="156"/>
        <v>2886.2591666666658</v>
      </c>
      <c r="N922" s="35">
        <f t="shared" ca="1" si="157"/>
        <v>3269.63</v>
      </c>
      <c r="O922" s="35">
        <f t="shared" ca="1" si="158"/>
        <v>1769.1183333333315</v>
      </c>
      <c r="P922" s="35">
        <f t="shared" ca="1" si="159"/>
        <v>1418.7191666666656</v>
      </c>
      <c r="Q922" s="35">
        <f t="shared" ca="1" si="160"/>
        <v>1068.3199999999997</v>
      </c>
      <c r="R922" s="34" t="str">
        <f t="shared" ca="1" si="161"/>
        <v>卖</v>
      </c>
      <c r="S922" s="4" t="str">
        <f t="shared" ca="1" si="162"/>
        <v/>
      </c>
      <c r="T922" s="3">
        <f ca="1">IF(R921="买",E922/E921-1,0)-IF(S922=1,计算结果!B$17,0)</f>
        <v>0</v>
      </c>
      <c r="U922" s="2">
        <f t="shared" ca="1" si="163"/>
        <v>4.5193096910153701</v>
      </c>
      <c r="V922" s="3">
        <f ca="1">1-U922/MAX(U$2:U922)</f>
        <v>0.25749358478287221</v>
      </c>
      <c r="W922" s="35">
        <f t="shared" ca="1" si="164"/>
        <v>64.201666666668416</v>
      </c>
    </row>
    <row r="923" spans="1:23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6">
        <v>29078802432</v>
      </c>
      <c r="G923" s="3">
        <f t="shared" si="154"/>
        <v>7.9636942814120815E-4</v>
      </c>
      <c r="H923" s="3">
        <f>1-E923/MAX(E$2:E923)</f>
        <v>0.68781392499829852</v>
      </c>
      <c r="I923" s="35">
        <f ca="1">IF(ROW()&gt;计算结果!B$18+1,AVERAGE(OFFSET(C923,0,0,-计算结果!B$18,3)),AVERAGE(OFFSET(C923,0,0,-ROW(),3)))</f>
        <v>2138.3609848484843</v>
      </c>
      <c r="J923" s="35">
        <f ca="1">IF(ROW()&gt;计算结果!B$18+1,MAX(OFFSET(C923,0,0,-计算结果!B$18,1)),MAX(OFFSET(C923,0,0,-ROW(),1)))</f>
        <v>2535.86</v>
      </c>
      <c r="K923" s="35">
        <f ca="1">IF(ROW()&gt;计算结果!B$18+1,MIN(OFFSET(D923,0,0,-计算结果!B$18,1)),MIN(OFFSET(D923,0,0,-ROW(),1)))</f>
        <v>1779.13</v>
      </c>
      <c r="L923" s="35">
        <f t="shared" ca="1" si="155"/>
        <v>2497.5919696969686</v>
      </c>
      <c r="M923" s="35">
        <f t="shared" ca="1" si="156"/>
        <v>2895.0909848484844</v>
      </c>
      <c r="N923" s="35">
        <f t="shared" ca="1" si="157"/>
        <v>3292.59</v>
      </c>
      <c r="O923" s="35">
        <f t="shared" ca="1" si="158"/>
        <v>1740.8619696969686</v>
      </c>
      <c r="P923" s="35">
        <f t="shared" ca="1" si="159"/>
        <v>1381.6309848484843</v>
      </c>
      <c r="Q923" s="35">
        <f t="shared" ca="1" si="160"/>
        <v>1022.4000000000001</v>
      </c>
      <c r="R923" s="34" t="str">
        <f t="shared" ca="1" si="161"/>
        <v>卖</v>
      </c>
      <c r="S923" s="4" t="str">
        <f t="shared" ca="1" si="162"/>
        <v/>
      </c>
      <c r="T923" s="3">
        <f ca="1">IF(R922="买",E923/E922-1,0)-IF(S923=1,计算结果!B$17,0)</f>
        <v>0</v>
      </c>
      <c r="U923" s="2">
        <f t="shared" ca="1" si="163"/>
        <v>4.5193096910153701</v>
      </c>
      <c r="V923" s="3">
        <f ca="1">1-U923/MAX(U$2:U923)</f>
        <v>0.25749358478287221</v>
      </c>
      <c r="W923" s="35">
        <f t="shared" ca="1" si="164"/>
        <v>93.918030303031401</v>
      </c>
    </row>
    <row r="924" spans="1:23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6">
        <v>27101011968</v>
      </c>
      <c r="G924" s="3">
        <f t="shared" si="154"/>
        <v>-2.8984401399622883E-2</v>
      </c>
      <c r="H924" s="3">
        <f>1-E924/MAX(E$2:E924)</f>
        <v>0.69686245150752057</v>
      </c>
      <c r="I924" s="35">
        <f ca="1">IF(ROW()&gt;计算结果!B$18+1,AVERAGE(OFFSET(C924,0,0,-计算结果!B$18,3)),AVERAGE(OFFSET(C924,0,0,-ROW(),3)))</f>
        <v>2123.6024999999995</v>
      </c>
      <c r="J924" s="35">
        <f ca="1">IF(ROW()&gt;计算结果!B$18+1,MAX(OFFSET(C924,0,0,-计算结果!B$18,1)),MAX(OFFSET(C924,0,0,-ROW(),1)))</f>
        <v>2535.86</v>
      </c>
      <c r="K924" s="35">
        <f ca="1">IF(ROW()&gt;计算结果!B$18+1,MIN(OFFSET(D924,0,0,-计算结果!B$18,1)),MIN(OFFSET(D924,0,0,-ROW(),1)))</f>
        <v>1769.11</v>
      </c>
      <c r="L924" s="35">
        <f t="shared" ca="1" si="155"/>
        <v>2478.0949999999993</v>
      </c>
      <c r="M924" s="35">
        <f t="shared" ca="1" si="156"/>
        <v>2890.3525</v>
      </c>
      <c r="N924" s="35">
        <f t="shared" ca="1" si="157"/>
        <v>3302.6100000000006</v>
      </c>
      <c r="O924" s="35">
        <f t="shared" ca="1" si="158"/>
        <v>1711.3449999999989</v>
      </c>
      <c r="P924" s="35">
        <f t="shared" ca="1" si="159"/>
        <v>1356.8524999999993</v>
      </c>
      <c r="Q924" s="35">
        <f t="shared" ca="1" si="160"/>
        <v>1002.3599999999997</v>
      </c>
      <c r="R924" s="34" t="str">
        <f t="shared" ca="1" si="161"/>
        <v>卖</v>
      </c>
      <c r="S924" s="4" t="str">
        <f t="shared" ca="1" si="162"/>
        <v/>
      </c>
      <c r="T924" s="3">
        <f ca="1">IF(R923="买",E924/E923-1,0)-IF(S924=1,计算结果!B$17,0)</f>
        <v>0</v>
      </c>
      <c r="U924" s="2">
        <f t="shared" ca="1" si="163"/>
        <v>4.5193096910153701</v>
      </c>
      <c r="V924" s="3">
        <f ca="1">1-U924/MAX(U$2:U924)</f>
        <v>0.25749358478287221</v>
      </c>
      <c r="W924" s="35">
        <f t="shared" ca="1" si="164"/>
        <v>70.255000000001019</v>
      </c>
    </row>
    <row r="925" spans="1:23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6">
        <v>27867516928</v>
      </c>
      <c r="G925" s="3">
        <f t="shared" si="154"/>
        <v>-7.1244948361023686E-2</v>
      </c>
      <c r="H925" s="3">
        <f>1-E925/MAX(E$2:E925)</f>
        <v>0.71845947049615466</v>
      </c>
      <c r="I925" s="35">
        <f ca="1">IF(ROW()&gt;计算结果!B$18+1,AVERAGE(OFFSET(C925,0,0,-计算结果!B$18,3)),AVERAGE(OFFSET(C925,0,0,-ROW(),3)))</f>
        <v>2108.2627272727259</v>
      </c>
      <c r="J925" s="35">
        <f ca="1">IF(ROW()&gt;计算结果!B$18+1,MAX(OFFSET(C925,0,0,-计算结果!B$18,1)),MAX(OFFSET(C925,0,0,-ROW(),1)))</f>
        <v>2535.86</v>
      </c>
      <c r="K925" s="35">
        <f ca="1">IF(ROW()&gt;计算结果!B$18+1,MIN(OFFSET(D925,0,0,-计算结果!B$18,1)),MIN(OFFSET(D925,0,0,-ROW(),1)))</f>
        <v>1652.79</v>
      </c>
      <c r="L925" s="35">
        <f t="shared" ca="1" si="155"/>
        <v>2563.7354545454518</v>
      </c>
      <c r="M925" s="35">
        <f t="shared" ca="1" si="156"/>
        <v>2991.3327272727265</v>
      </c>
      <c r="N925" s="35">
        <f t="shared" ca="1" si="157"/>
        <v>3418.9300000000003</v>
      </c>
      <c r="O925" s="35">
        <f t="shared" ca="1" si="158"/>
        <v>1680.6654545454517</v>
      </c>
      <c r="P925" s="35">
        <f t="shared" ca="1" si="159"/>
        <v>1225.1927272727257</v>
      </c>
      <c r="Q925" s="35">
        <f t="shared" ca="1" si="160"/>
        <v>769.7199999999998</v>
      </c>
      <c r="R925" s="34" t="str">
        <f t="shared" ca="1" si="161"/>
        <v>卖</v>
      </c>
      <c r="S925" s="4" t="str">
        <f t="shared" ca="1" si="162"/>
        <v/>
      </c>
      <c r="T925" s="3">
        <f ca="1">IF(R924="买",E925/E924-1,0)-IF(S925=1,计算结果!B$17,0)</f>
        <v>0</v>
      </c>
      <c r="U925" s="2">
        <f t="shared" ca="1" si="163"/>
        <v>4.5193096910153701</v>
      </c>
      <c r="V925" s="3">
        <f ca="1">1-U925/MAX(U$2:U925)</f>
        <v>0.25749358478287221</v>
      </c>
      <c r="W925" s="35">
        <f t="shared" ca="1" si="164"/>
        <v>-25.995454545451594</v>
      </c>
    </row>
    <row r="926" spans="1:23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6">
        <v>36435873792</v>
      </c>
      <c r="G926" s="3">
        <f t="shared" si="154"/>
        <v>3.0912508234270275E-2</v>
      </c>
      <c r="H926" s="3">
        <f>1-E926/MAX(E$2:E926)</f>
        <v>0.70975634655958619</v>
      </c>
      <c r="I926" s="35">
        <f ca="1">IF(ROW()&gt;计算结果!B$18+1,AVERAGE(OFFSET(C926,0,0,-计算结果!B$18,3)),AVERAGE(OFFSET(C926,0,0,-ROW(),3)))</f>
        <v>2093.4994696969684</v>
      </c>
      <c r="J926" s="35">
        <f ca="1">IF(ROW()&gt;计算结果!B$18+1,MAX(OFFSET(C926,0,0,-计算结果!B$18,1)),MAX(OFFSET(C926,0,0,-ROW(),1)))</f>
        <v>2535.86</v>
      </c>
      <c r="K926" s="35">
        <f ca="1">IF(ROW()&gt;计算结果!B$18+1,MIN(OFFSET(D926,0,0,-计算结果!B$18,1)),MIN(OFFSET(D926,0,0,-ROW(),1)))</f>
        <v>1607.67</v>
      </c>
      <c r="L926" s="35">
        <f t="shared" ca="1" si="155"/>
        <v>2579.3289393939367</v>
      </c>
      <c r="M926" s="35">
        <f t="shared" ca="1" si="156"/>
        <v>3021.6894696969684</v>
      </c>
      <c r="N926" s="35">
        <f t="shared" ca="1" si="157"/>
        <v>3464.05</v>
      </c>
      <c r="O926" s="35">
        <f t="shared" ca="1" si="158"/>
        <v>1651.1389393939367</v>
      </c>
      <c r="P926" s="35">
        <f t="shared" ca="1" si="159"/>
        <v>1165.3094696969683</v>
      </c>
      <c r="Q926" s="35">
        <f t="shared" ca="1" si="160"/>
        <v>679.48</v>
      </c>
      <c r="R926" s="34" t="str">
        <f t="shared" ca="1" si="161"/>
        <v>卖</v>
      </c>
      <c r="S926" s="4" t="str">
        <f t="shared" ca="1" si="162"/>
        <v/>
      </c>
      <c r="T926" s="3">
        <f ca="1">IF(R925="买",E926/E925-1,0)-IF(S926=1,计算结果!B$17,0)</f>
        <v>0</v>
      </c>
      <c r="U926" s="2">
        <f t="shared" ca="1" si="163"/>
        <v>4.5193096910153701</v>
      </c>
      <c r="V926" s="3">
        <f ca="1">1-U926/MAX(U$2:U926)</f>
        <v>0.25749358478287221</v>
      </c>
      <c r="W926" s="35">
        <f t="shared" ca="1" si="164"/>
        <v>54.681060606063284</v>
      </c>
    </row>
    <row r="927" spans="1:23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6">
        <v>31224264704</v>
      </c>
      <c r="G927" s="3">
        <f t="shared" si="154"/>
        <v>-2.7904468232287094E-2</v>
      </c>
      <c r="H927" s="3">
        <f>1-E927/MAX(E$2:E927)</f>
        <v>0.71785544136663715</v>
      </c>
      <c r="I927" s="35">
        <f ca="1">IF(ROW()&gt;计算结果!B$18+1,AVERAGE(OFFSET(C927,0,0,-计算结果!B$18,3)),AVERAGE(OFFSET(C927,0,0,-ROW(),3)))</f>
        <v>2075.8381818181811</v>
      </c>
      <c r="J927" s="35">
        <f ca="1">IF(ROW()&gt;计算结果!B$18+1,MAX(OFFSET(C927,0,0,-计算结果!B$18,1)),MAX(OFFSET(C927,0,0,-ROW(),1)))</f>
        <v>2535.86</v>
      </c>
      <c r="K927" s="35">
        <f ca="1">IF(ROW()&gt;计算结果!B$18+1,MIN(OFFSET(D927,0,0,-计算结果!B$18,1)),MIN(OFFSET(D927,0,0,-ROW(),1)))</f>
        <v>1607.67</v>
      </c>
      <c r="L927" s="35">
        <f t="shared" ca="1" si="155"/>
        <v>2544.006363636362</v>
      </c>
      <c r="M927" s="35">
        <f t="shared" ca="1" si="156"/>
        <v>3004.0281818181811</v>
      </c>
      <c r="N927" s="35">
        <f t="shared" ca="1" si="157"/>
        <v>3464.05</v>
      </c>
      <c r="O927" s="35">
        <f t="shared" ca="1" si="158"/>
        <v>1615.816363636362</v>
      </c>
      <c r="P927" s="35">
        <f t="shared" ca="1" si="159"/>
        <v>1147.648181818181</v>
      </c>
      <c r="Q927" s="35">
        <f t="shared" ca="1" si="160"/>
        <v>679.48</v>
      </c>
      <c r="R927" s="34" t="str">
        <f t="shared" ca="1" si="161"/>
        <v>卖</v>
      </c>
      <c r="S927" s="4" t="str">
        <f t="shared" ca="1" si="162"/>
        <v/>
      </c>
      <c r="T927" s="3">
        <f ca="1">IF(R926="买",E927/E926-1,0)-IF(S927=1,计算结果!B$17,0)</f>
        <v>0</v>
      </c>
      <c r="U927" s="2">
        <f t="shared" ca="1" si="163"/>
        <v>4.5193096910153701</v>
      </c>
      <c r="V927" s="3">
        <f ca="1">1-U927/MAX(U$2:U927)</f>
        <v>0.25749358478287221</v>
      </c>
      <c r="W927" s="35">
        <f t="shared" ca="1" si="164"/>
        <v>42.403636363638043</v>
      </c>
    </row>
    <row r="928" spans="1:23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6">
        <v>32165806080</v>
      </c>
      <c r="G928" s="3">
        <f t="shared" si="154"/>
        <v>2.3784540048968239E-2</v>
      </c>
      <c r="H928" s="3">
        <f>1-E928/MAX(E$2:E928)</f>
        <v>0.7111447628122235</v>
      </c>
      <c r="I928" s="35">
        <f ca="1">IF(ROW()&gt;计算结果!B$18+1,AVERAGE(OFFSET(C928,0,0,-计算结果!B$18,3)),AVERAGE(OFFSET(C928,0,0,-ROW(),3)))</f>
        <v>2058.0293181818183</v>
      </c>
      <c r="J928" s="35">
        <f ca="1">IF(ROW()&gt;计算结果!B$18+1,MAX(OFFSET(C928,0,0,-计算结果!B$18,1)),MAX(OFFSET(C928,0,0,-ROW(),1)))</f>
        <v>2439.91</v>
      </c>
      <c r="K928" s="35">
        <f ca="1">IF(ROW()&gt;计算结果!B$18+1,MIN(OFFSET(D928,0,0,-计算结果!B$18,1)),MIN(OFFSET(D928,0,0,-ROW(),1)))</f>
        <v>1607.67</v>
      </c>
      <c r="L928" s="35">
        <f t="shared" ca="1" si="155"/>
        <v>2508.3886363636366</v>
      </c>
      <c r="M928" s="35">
        <f t="shared" ca="1" si="156"/>
        <v>2890.2693181818177</v>
      </c>
      <c r="N928" s="35">
        <f t="shared" ca="1" si="157"/>
        <v>3272.1499999999996</v>
      </c>
      <c r="O928" s="35">
        <f t="shared" ca="1" si="158"/>
        <v>1676.1486363636368</v>
      </c>
      <c r="P928" s="35">
        <f t="shared" ca="1" si="159"/>
        <v>1225.7893181818185</v>
      </c>
      <c r="Q928" s="35">
        <f t="shared" ca="1" si="160"/>
        <v>775.43000000000029</v>
      </c>
      <c r="R928" s="34" t="str">
        <f t="shared" ca="1" si="161"/>
        <v>卖</v>
      </c>
      <c r="S928" s="4" t="str">
        <f t="shared" ca="1" si="162"/>
        <v/>
      </c>
      <c r="T928" s="3">
        <f ca="1">IF(R927="买",E928/E927-1,0)-IF(S928=1,计算结果!B$17,0)</f>
        <v>0</v>
      </c>
      <c r="U928" s="2">
        <f t="shared" ca="1" si="163"/>
        <v>4.5193096910153701</v>
      </c>
      <c r="V928" s="3">
        <f ca="1">1-U928/MAX(U$2:U928)</f>
        <v>0.25749358478287221</v>
      </c>
      <c r="W928" s="35">
        <f t="shared" ca="1" si="164"/>
        <v>21.511363636363285</v>
      </c>
    </row>
    <row r="929" spans="1:23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6">
        <v>21281902592</v>
      </c>
      <c r="G929" s="3">
        <f t="shared" si="154"/>
        <v>-2.0027567357421394E-2</v>
      </c>
      <c r="H929" s="3">
        <f>1-E929/MAX(E$2:E929)</f>
        <v>0.71692983053154569</v>
      </c>
      <c r="I929" s="35">
        <f ca="1">IF(ROW()&gt;计算结果!B$18+1,AVERAGE(OFFSET(C929,0,0,-计算结果!B$18,3)),AVERAGE(OFFSET(C929,0,0,-ROW(),3)))</f>
        <v>2041.4415151515154</v>
      </c>
      <c r="J929" s="35">
        <f ca="1">IF(ROW()&gt;计算结果!B$18+1,MAX(OFFSET(C929,0,0,-计算结果!B$18,1)),MAX(OFFSET(C929,0,0,-ROW(),1)))</f>
        <v>2439.91</v>
      </c>
      <c r="K929" s="35">
        <f ca="1">IF(ROW()&gt;计算结果!B$18+1,MIN(OFFSET(D929,0,0,-计算结果!B$18,1)),MIN(OFFSET(D929,0,0,-ROW(),1)))</f>
        <v>1607.67</v>
      </c>
      <c r="L929" s="35">
        <f t="shared" ca="1" si="155"/>
        <v>2475.2130303030308</v>
      </c>
      <c r="M929" s="35">
        <f t="shared" ca="1" si="156"/>
        <v>2873.6815151515148</v>
      </c>
      <c r="N929" s="35">
        <f t="shared" ca="1" si="157"/>
        <v>3272.1499999999996</v>
      </c>
      <c r="O929" s="35">
        <f t="shared" ca="1" si="158"/>
        <v>1642.973030303031</v>
      </c>
      <c r="P929" s="35">
        <f t="shared" ca="1" si="159"/>
        <v>1209.2015151515157</v>
      </c>
      <c r="Q929" s="35">
        <f t="shared" ca="1" si="160"/>
        <v>775.43000000000029</v>
      </c>
      <c r="R929" s="34" t="str">
        <f t="shared" ca="1" si="161"/>
        <v>卖</v>
      </c>
      <c r="S929" s="4" t="str">
        <f t="shared" ca="1" si="162"/>
        <v/>
      </c>
      <c r="T929" s="3">
        <f ca="1">IF(R928="买",E929/E928-1,0)-IF(S929=1,计算结果!B$17,0)</f>
        <v>0</v>
      </c>
      <c r="U929" s="2">
        <f t="shared" ca="1" si="163"/>
        <v>4.5193096910153701</v>
      </c>
      <c r="V929" s="3">
        <f ca="1">1-U929/MAX(U$2:U929)</f>
        <v>0.25749358478287221</v>
      </c>
      <c r="W929" s="35">
        <f t="shared" ca="1" si="164"/>
        <v>20.686969696969072</v>
      </c>
    </row>
    <row r="930" spans="1:23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6">
        <v>19514009600</v>
      </c>
      <c r="G930" s="3">
        <f t="shared" si="154"/>
        <v>-6.0829736845269267E-3</v>
      </c>
      <c r="H930" s="3">
        <f>1-E930/MAX(E$2:E930)</f>
        <v>0.71865173892329681</v>
      </c>
      <c r="I930" s="35">
        <f ca="1">IF(ROW()&gt;计算结果!B$18+1,AVERAGE(OFFSET(C930,0,0,-计算结果!B$18,3)),AVERAGE(OFFSET(C930,0,0,-ROW(),3)))</f>
        <v>2024.5271212121208</v>
      </c>
      <c r="J930" s="35">
        <f ca="1">IF(ROW()&gt;计算结果!B$18+1,MAX(OFFSET(C930,0,0,-计算结果!B$18,1)),MAX(OFFSET(C930,0,0,-ROW(),1)))</f>
        <v>2418.0500000000002</v>
      </c>
      <c r="K930" s="35">
        <f ca="1">IF(ROW()&gt;计算结果!B$18+1,MIN(OFFSET(D930,0,0,-计算结果!B$18,1)),MIN(OFFSET(D930,0,0,-ROW(),1)))</f>
        <v>1607.67</v>
      </c>
      <c r="L930" s="35">
        <f t="shared" ca="1" si="155"/>
        <v>2441.3842424242416</v>
      </c>
      <c r="M930" s="35">
        <f t="shared" ca="1" si="156"/>
        <v>2834.9071212121207</v>
      </c>
      <c r="N930" s="35">
        <f t="shared" ca="1" si="157"/>
        <v>3228.4300000000003</v>
      </c>
      <c r="O930" s="35">
        <f t="shared" ca="1" si="158"/>
        <v>1631.0042424242415</v>
      </c>
      <c r="P930" s="35">
        <f t="shared" ca="1" si="159"/>
        <v>1214.1471212121207</v>
      </c>
      <c r="Q930" s="35">
        <f t="shared" ca="1" si="160"/>
        <v>797.29</v>
      </c>
      <c r="R930" s="34" t="str">
        <f t="shared" ca="1" si="161"/>
        <v>卖</v>
      </c>
      <c r="S930" s="4" t="str">
        <f t="shared" ca="1" si="162"/>
        <v/>
      </c>
      <c r="T930" s="3">
        <f ca="1">IF(R929="买",E930/E929-1,0)-IF(S930=1,计算结果!B$17,0)</f>
        <v>0</v>
      </c>
      <c r="U930" s="2">
        <f t="shared" ca="1" si="163"/>
        <v>4.5193096910153701</v>
      </c>
      <c r="V930" s="3">
        <f ca="1">1-U930/MAX(U$2:U930)</f>
        <v>0.25749358478287221</v>
      </c>
      <c r="W930" s="35">
        <f t="shared" ca="1" si="164"/>
        <v>22.535757575758453</v>
      </c>
    </row>
    <row r="931" spans="1:23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6">
        <v>18984761344</v>
      </c>
      <c r="G931" s="3">
        <f t="shared" si="154"/>
        <v>-1.5590793086348032E-2</v>
      </c>
      <c r="H931" s="3">
        <f>1-E931/MAX(E$2:E931)</f>
        <v>0.72303818144694754</v>
      </c>
      <c r="I931" s="35">
        <f ca="1">IF(ROW()&gt;计算结果!B$18+1,AVERAGE(OFFSET(C931,0,0,-计算结果!B$18,3)),AVERAGE(OFFSET(C931,0,0,-ROW(),3)))</f>
        <v>2008.2681060606062</v>
      </c>
      <c r="J931" s="35">
        <f ca="1">IF(ROW()&gt;计算结果!B$18+1,MAX(OFFSET(C931,0,0,-计算结果!B$18,1)),MAX(OFFSET(C931,0,0,-ROW(),1)))</f>
        <v>2418.0500000000002</v>
      </c>
      <c r="K931" s="35">
        <f ca="1">IF(ROW()&gt;计算结果!B$18+1,MIN(OFFSET(D931,0,0,-计算结果!B$18,1)),MIN(OFFSET(D931,0,0,-ROW(),1)))</f>
        <v>1606.73</v>
      </c>
      <c r="L931" s="35">
        <f t="shared" ca="1" si="155"/>
        <v>2409.8062121212124</v>
      </c>
      <c r="M931" s="35">
        <f t="shared" ca="1" si="156"/>
        <v>2819.5881060606066</v>
      </c>
      <c r="N931" s="35">
        <f t="shared" ca="1" si="157"/>
        <v>3229.3700000000003</v>
      </c>
      <c r="O931" s="35">
        <f t="shared" ca="1" si="158"/>
        <v>1598.4862121212122</v>
      </c>
      <c r="P931" s="35">
        <f t="shared" ca="1" si="159"/>
        <v>1196.9481060606061</v>
      </c>
      <c r="Q931" s="35">
        <f t="shared" ca="1" si="160"/>
        <v>795.40999999999985</v>
      </c>
      <c r="R931" s="34" t="str">
        <f t="shared" ca="1" si="161"/>
        <v>卖</v>
      </c>
      <c r="S931" s="4" t="str">
        <f t="shared" ca="1" si="162"/>
        <v/>
      </c>
      <c r="T931" s="3">
        <f ca="1">IF(R930="买",E931/E930-1,0)-IF(S931=1,计算结果!B$17,0)</f>
        <v>0</v>
      </c>
      <c r="U931" s="2">
        <f t="shared" ca="1" si="163"/>
        <v>4.5193096910153701</v>
      </c>
      <c r="V931" s="3">
        <f ca="1">1-U931/MAX(U$2:U931)</f>
        <v>0.25749358478287221</v>
      </c>
      <c r="W931" s="35">
        <f t="shared" ca="1" si="164"/>
        <v>29.273787878787743</v>
      </c>
    </row>
    <row r="932" spans="1:23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6">
        <v>31500414976</v>
      </c>
      <c r="G932" s="3">
        <f t="shared" si="154"/>
        <v>3.9108959551776623E-2</v>
      </c>
      <c r="H932" s="3">
        <f>1-E932/MAX(E$2:E932)</f>
        <v>0.7122064928877696</v>
      </c>
      <c r="I932" s="35">
        <f ca="1">IF(ROW()&gt;计算结果!B$18+1,AVERAGE(OFFSET(C932,0,0,-计算结果!B$18,3)),AVERAGE(OFFSET(C932,0,0,-ROW(),3)))</f>
        <v>1993.593712121213</v>
      </c>
      <c r="J932" s="35">
        <f ca="1">IF(ROW()&gt;计算结果!B$18+1,MAX(OFFSET(C932,0,0,-计算结果!B$18,1)),MAX(OFFSET(C932,0,0,-ROW(),1)))</f>
        <v>2418.0500000000002</v>
      </c>
      <c r="K932" s="35">
        <f ca="1">IF(ROW()&gt;计算结果!B$18+1,MIN(OFFSET(D932,0,0,-计算结果!B$18,1)),MIN(OFFSET(D932,0,0,-ROW(),1)))</f>
        <v>1606.73</v>
      </c>
      <c r="L932" s="35">
        <f t="shared" ca="1" si="155"/>
        <v>2380.457424242426</v>
      </c>
      <c r="M932" s="35">
        <f t="shared" ca="1" si="156"/>
        <v>2804.9137121212129</v>
      </c>
      <c r="N932" s="35">
        <f t="shared" ca="1" si="157"/>
        <v>3229.3700000000003</v>
      </c>
      <c r="O932" s="35">
        <f t="shared" ca="1" si="158"/>
        <v>1569.1374242424258</v>
      </c>
      <c r="P932" s="35">
        <f t="shared" ca="1" si="159"/>
        <v>1182.2737121212128</v>
      </c>
      <c r="Q932" s="35">
        <f t="shared" ca="1" si="160"/>
        <v>795.40999999999985</v>
      </c>
      <c r="R932" s="34" t="str">
        <f t="shared" ca="1" si="161"/>
        <v>卖</v>
      </c>
      <c r="S932" s="4" t="str">
        <f t="shared" ca="1" si="162"/>
        <v/>
      </c>
      <c r="T932" s="3">
        <f ca="1">IF(R931="买",E932/E931-1,0)-IF(S932=1,计算结果!B$17,0)</f>
        <v>0</v>
      </c>
      <c r="U932" s="2">
        <f t="shared" ca="1" si="163"/>
        <v>4.5193096910153701</v>
      </c>
      <c r="V932" s="3">
        <f ca="1">1-U932/MAX(U$2:U932)</f>
        <v>0.25749358478287221</v>
      </c>
      <c r="W932" s="35">
        <f t="shared" ca="1" si="164"/>
        <v>122.28257575757425</v>
      </c>
    </row>
    <row r="933" spans="1:23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6">
        <v>21547044864</v>
      </c>
      <c r="G933" s="3">
        <f t="shared" si="154"/>
        <v>-2.461836799848649E-2</v>
      </c>
      <c r="H933" s="3">
        <f>1-E933/MAX(E$2:E933)</f>
        <v>0.71929149935343362</v>
      </c>
      <c r="I933" s="35">
        <f ca="1">IF(ROW()&gt;计算结果!B$18+1,AVERAGE(OFFSET(C933,0,0,-计算结果!B$18,3)),AVERAGE(OFFSET(C933,0,0,-ROW(),3)))</f>
        <v>1977.9381060606067</v>
      </c>
      <c r="J933" s="35">
        <f ca="1">IF(ROW()&gt;计算结果!B$18+1,MAX(OFFSET(C933,0,0,-计算结果!B$18,1)),MAX(OFFSET(C933,0,0,-ROW(),1)))</f>
        <v>2418.0500000000002</v>
      </c>
      <c r="K933" s="35">
        <f ca="1">IF(ROW()&gt;计算结果!B$18+1,MIN(OFFSET(D933,0,0,-计算结果!B$18,1)),MIN(OFFSET(D933,0,0,-ROW(),1)))</f>
        <v>1606.73</v>
      </c>
      <c r="L933" s="35">
        <f t="shared" ca="1" si="155"/>
        <v>2349.1462121212135</v>
      </c>
      <c r="M933" s="35">
        <f t="shared" ca="1" si="156"/>
        <v>2789.2581060606067</v>
      </c>
      <c r="N933" s="35">
        <f t="shared" ca="1" si="157"/>
        <v>3229.3700000000003</v>
      </c>
      <c r="O933" s="35">
        <f t="shared" ca="1" si="158"/>
        <v>1537.8262121212133</v>
      </c>
      <c r="P933" s="35">
        <f t="shared" ca="1" si="159"/>
        <v>1166.6181060606066</v>
      </c>
      <c r="Q933" s="35">
        <f t="shared" ca="1" si="160"/>
        <v>795.40999999999985</v>
      </c>
      <c r="R933" s="34" t="str">
        <f t="shared" ca="1" si="161"/>
        <v>卖</v>
      </c>
      <c r="S933" s="4" t="str">
        <f t="shared" ca="1" si="162"/>
        <v/>
      </c>
      <c r="T933" s="3">
        <f ca="1">IF(R932="买",E933/E932-1,0)-IF(S933=1,计算结果!B$17,0)</f>
        <v>0</v>
      </c>
      <c r="U933" s="2">
        <f t="shared" ca="1" si="163"/>
        <v>4.5193096910153701</v>
      </c>
      <c r="V933" s="3">
        <f ca="1">1-U933/MAX(U$2:U933)</f>
        <v>0.25749358478287221</v>
      </c>
      <c r="W933" s="35">
        <f t="shared" ca="1" si="164"/>
        <v>111.95378787878667</v>
      </c>
    </row>
    <row r="934" spans="1:23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6">
        <v>23620464640</v>
      </c>
      <c r="G934" s="3">
        <f t="shared" si="154"/>
        <v>1.7002266968929147E-2</v>
      </c>
      <c r="H934" s="3">
        <f>1-E934/MAX(E$2:E934)</f>
        <v>0.71451881848499288</v>
      </c>
      <c r="I934" s="35">
        <f ca="1">IF(ROW()&gt;计算结果!B$18+1,AVERAGE(OFFSET(C934,0,0,-计算结果!B$18,3)),AVERAGE(OFFSET(C934,0,0,-ROW(),3)))</f>
        <v>1961.5097727272735</v>
      </c>
      <c r="J934" s="35">
        <f ca="1">IF(ROW()&gt;计算结果!B$18+1,MAX(OFFSET(C934,0,0,-计算结果!B$18,1)),MAX(OFFSET(C934,0,0,-ROW(),1)))</f>
        <v>2372.64</v>
      </c>
      <c r="K934" s="35">
        <f ca="1">IF(ROW()&gt;计算结果!B$18+1,MIN(OFFSET(D934,0,0,-计算结果!B$18,1)),MIN(OFFSET(D934,0,0,-ROW(),1)))</f>
        <v>1606.73</v>
      </c>
      <c r="L934" s="35">
        <f t="shared" ca="1" si="155"/>
        <v>2316.2895454545469</v>
      </c>
      <c r="M934" s="35">
        <f t="shared" ca="1" si="156"/>
        <v>2727.4197727272735</v>
      </c>
      <c r="N934" s="35">
        <f t="shared" ca="1" si="157"/>
        <v>3138.5499999999997</v>
      </c>
      <c r="O934" s="35">
        <f t="shared" ca="1" si="158"/>
        <v>1550.379545454547</v>
      </c>
      <c r="P934" s="35">
        <f t="shared" ca="1" si="159"/>
        <v>1195.5997727272736</v>
      </c>
      <c r="Q934" s="35">
        <f t="shared" ca="1" si="160"/>
        <v>840.82000000000016</v>
      </c>
      <c r="R934" s="34" t="str">
        <f t="shared" ca="1" si="161"/>
        <v>卖</v>
      </c>
      <c r="S934" s="4" t="str">
        <f t="shared" ca="1" si="162"/>
        <v/>
      </c>
      <c r="T934" s="3">
        <f ca="1">IF(R933="买",E934/E933-1,0)-IF(S934=1,计算结果!B$17,0)</f>
        <v>0</v>
      </c>
      <c r="U934" s="2">
        <f t="shared" ca="1" si="163"/>
        <v>4.5193096910153701</v>
      </c>
      <c r="V934" s="3">
        <f ca="1">1-U934/MAX(U$2:U934)</f>
        <v>0.25749358478287221</v>
      </c>
      <c r="W934" s="35">
        <f t="shared" ca="1" si="164"/>
        <v>127.45045454545289</v>
      </c>
    </row>
    <row r="935" spans="1:23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6">
        <v>47322292224</v>
      </c>
      <c r="G935" s="3">
        <f t="shared" si="154"/>
        <v>7.380962314418027E-2</v>
      </c>
      <c r="H935" s="3">
        <f>1-E935/MAX(E$2:E935)</f>
        <v>0.69344756006261488</v>
      </c>
      <c r="I935" s="35">
        <f ca="1">IF(ROW()&gt;计算结果!B$18+1,AVERAGE(OFFSET(C935,0,0,-计算结果!B$18,3)),AVERAGE(OFFSET(C935,0,0,-ROW(),3)))</f>
        <v>1948.9346212121218</v>
      </c>
      <c r="J935" s="35">
        <f ca="1">IF(ROW()&gt;计算结果!B$18+1,MAX(OFFSET(C935,0,0,-计算结果!B$18,1)),MAX(OFFSET(C935,0,0,-ROW(),1)))</f>
        <v>2309.21</v>
      </c>
      <c r="K935" s="35">
        <f ca="1">IF(ROW()&gt;计算结果!B$18+1,MIN(OFFSET(D935,0,0,-计算结果!B$18,1)),MIN(OFFSET(D935,0,0,-ROW(),1)))</f>
        <v>1606.73</v>
      </c>
      <c r="L935" s="35">
        <f t="shared" ca="1" si="155"/>
        <v>2291.1392424242435</v>
      </c>
      <c r="M935" s="35">
        <f t="shared" ca="1" si="156"/>
        <v>2651.4146212121218</v>
      </c>
      <c r="N935" s="35">
        <f t="shared" ca="1" si="157"/>
        <v>3011.69</v>
      </c>
      <c r="O935" s="35">
        <f t="shared" ca="1" si="158"/>
        <v>1588.6592424242435</v>
      </c>
      <c r="P935" s="35">
        <f t="shared" ca="1" si="159"/>
        <v>1246.4546212121218</v>
      </c>
      <c r="Q935" s="35">
        <f t="shared" ca="1" si="160"/>
        <v>904.25</v>
      </c>
      <c r="R935" s="34" t="str">
        <f t="shared" ca="1" si="161"/>
        <v>卖</v>
      </c>
      <c r="S935" s="4" t="str">
        <f t="shared" ca="1" si="162"/>
        <v/>
      </c>
      <c r="T935" s="3">
        <f ca="1">IF(R934="买",E935/E934-1,0)-IF(S935=1,计算结果!B$17,0)</f>
        <v>0</v>
      </c>
      <c r="U935" s="2">
        <f t="shared" ca="1" si="163"/>
        <v>4.5193096910153701</v>
      </c>
      <c r="V935" s="3">
        <f ca="1">1-U935/MAX(U$2:U935)</f>
        <v>0.25749358478287221</v>
      </c>
      <c r="W935" s="35">
        <f t="shared" ca="1" si="164"/>
        <v>213.01075757575654</v>
      </c>
    </row>
    <row r="936" spans="1:23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6">
        <v>49194274816</v>
      </c>
      <c r="G936" s="3">
        <f t="shared" si="154"/>
        <v>-1.1272874610777861E-2</v>
      </c>
      <c r="H936" s="3">
        <f>1-E936/MAX(E$2:E936)</f>
        <v>0.696903287279657</v>
      </c>
      <c r="I936" s="35">
        <f ca="1">IF(ROW()&gt;计算结果!B$18+1,AVERAGE(OFFSET(C936,0,0,-计算结果!B$18,3)),AVERAGE(OFFSET(C936,0,0,-ROW(),3)))</f>
        <v>1937.7376515151518</v>
      </c>
      <c r="J936" s="35">
        <f ca="1">IF(ROW()&gt;计算结果!B$18+1,MAX(OFFSET(C936,0,0,-计算结果!B$18,1)),MAX(OFFSET(C936,0,0,-ROW(),1)))</f>
        <v>2296.0300000000002</v>
      </c>
      <c r="K936" s="35">
        <f ca="1">IF(ROW()&gt;计算结果!B$18+1,MIN(OFFSET(D936,0,0,-计算结果!B$18,1)),MIN(OFFSET(D936,0,0,-ROW(),1)))</f>
        <v>1606.73</v>
      </c>
      <c r="L936" s="35">
        <f t="shared" ca="1" si="155"/>
        <v>2268.7453030303036</v>
      </c>
      <c r="M936" s="35">
        <f t="shared" ca="1" si="156"/>
        <v>2627.0376515151524</v>
      </c>
      <c r="N936" s="35">
        <f t="shared" ca="1" si="157"/>
        <v>2985.3300000000004</v>
      </c>
      <c r="O936" s="35">
        <f t="shared" ca="1" si="158"/>
        <v>1579.4453030303034</v>
      </c>
      <c r="P936" s="35">
        <f t="shared" ca="1" si="159"/>
        <v>1248.4376515151516</v>
      </c>
      <c r="Q936" s="35">
        <f t="shared" ca="1" si="160"/>
        <v>917.42999999999984</v>
      </c>
      <c r="R936" s="34" t="str">
        <f t="shared" ca="1" si="161"/>
        <v>卖</v>
      </c>
      <c r="S936" s="4" t="str">
        <f t="shared" ca="1" si="162"/>
        <v/>
      </c>
      <c r="T936" s="3">
        <f ca="1">IF(R935="买",E936/E935-1,0)-IF(S936=1,计算结果!B$17,0)</f>
        <v>0</v>
      </c>
      <c r="U936" s="2">
        <f t="shared" ca="1" si="163"/>
        <v>4.5193096910153701</v>
      </c>
      <c r="V936" s="3">
        <f ca="1">1-U936/MAX(U$2:U936)</f>
        <v>0.25749358478287221</v>
      </c>
      <c r="W936" s="35">
        <f t="shared" ca="1" si="164"/>
        <v>201.91469696969648</v>
      </c>
    </row>
    <row r="937" spans="1:23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6">
        <v>34453790720</v>
      </c>
      <c r="G937" s="3">
        <f t="shared" si="154"/>
        <v>1.1485606502896761E-2</v>
      </c>
      <c r="H937" s="3">
        <f>1-E937/MAX(E$2:E937)</f>
        <v>0.69342203770502953</v>
      </c>
      <c r="I937" s="35">
        <f ca="1">IF(ROW()&gt;计算结果!B$18+1,AVERAGE(OFFSET(C937,0,0,-计算结果!B$18,3)),AVERAGE(OFFSET(C937,0,0,-ROW(),3)))</f>
        <v>1927.1375757575765</v>
      </c>
      <c r="J937" s="35">
        <f ca="1">IF(ROW()&gt;计算结果!B$18+1,MAX(OFFSET(C937,0,0,-计算结果!B$18,1)),MAX(OFFSET(C937,0,0,-ROW(),1)))</f>
        <v>2270.41</v>
      </c>
      <c r="K937" s="35">
        <f ca="1">IF(ROW()&gt;计算结果!B$18+1,MIN(OFFSET(D937,0,0,-计算结果!B$18,1)),MIN(OFFSET(D937,0,0,-ROW(),1)))</f>
        <v>1606.73</v>
      </c>
      <c r="L937" s="35">
        <f t="shared" ca="1" si="155"/>
        <v>2247.5451515151531</v>
      </c>
      <c r="M937" s="35">
        <f t="shared" ca="1" si="156"/>
        <v>2590.8175757575768</v>
      </c>
      <c r="N937" s="35">
        <f t="shared" ca="1" si="157"/>
        <v>2934.0899999999997</v>
      </c>
      <c r="O937" s="35">
        <f t="shared" ca="1" si="158"/>
        <v>1583.8651515151532</v>
      </c>
      <c r="P937" s="35">
        <f t="shared" ca="1" si="159"/>
        <v>1263.4575757575767</v>
      </c>
      <c r="Q937" s="35">
        <f t="shared" ca="1" si="160"/>
        <v>943.05000000000018</v>
      </c>
      <c r="R937" s="34" t="str">
        <f t="shared" ca="1" si="161"/>
        <v>卖</v>
      </c>
      <c r="S937" s="4" t="str">
        <f t="shared" ca="1" si="162"/>
        <v/>
      </c>
      <c r="T937" s="3">
        <f ca="1">IF(R936="买",E937/E936-1,0)-IF(S937=1,计算结果!B$17,0)</f>
        <v>0</v>
      </c>
      <c r="U937" s="2">
        <f t="shared" ca="1" si="163"/>
        <v>4.5193096910153701</v>
      </c>
      <c r="V937" s="3">
        <f ca="1">1-U937/MAX(U$2:U937)</f>
        <v>0.25749358478287221</v>
      </c>
      <c r="W937" s="35">
        <f t="shared" ca="1" si="164"/>
        <v>217.95484848484671</v>
      </c>
    </row>
    <row r="938" spans="1:23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6">
        <v>64988758016</v>
      </c>
      <c r="G938" s="3">
        <f t="shared" si="154"/>
        <v>4.0103894950660912E-2</v>
      </c>
      <c r="H938" s="3">
        <f>1-E938/MAX(E$2:E938)</f>
        <v>0.6811270673109644</v>
      </c>
      <c r="I938" s="35">
        <f ca="1">IF(ROW()&gt;计算结果!B$18+1,AVERAGE(OFFSET(C938,0,0,-计算结果!B$18,3)),AVERAGE(OFFSET(C938,0,0,-ROW(),3)))</f>
        <v>1918.0011363636372</v>
      </c>
      <c r="J938" s="35">
        <f ca="1">IF(ROW()&gt;计算结果!B$18+1,MAX(OFFSET(C938,0,0,-计算结果!B$18,1)),MAX(OFFSET(C938,0,0,-ROW(),1)))</f>
        <v>2258.42</v>
      </c>
      <c r="K938" s="35">
        <f ca="1">IF(ROW()&gt;计算结果!B$18+1,MIN(OFFSET(D938,0,0,-计算结果!B$18,1)),MIN(OFFSET(D938,0,0,-ROW(),1)))</f>
        <v>1606.73</v>
      </c>
      <c r="L938" s="35">
        <f t="shared" ca="1" si="155"/>
        <v>2229.2722727272744</v>
      </c>
      <c r="M938" s="35">
        <f t="shared" ca="1" si="156"/>
        <v>2569.6911363636368</v>
      </c>
      <c r="N938" s="35">
        <f t="shared" ca="1" si="157"/>
        <v>2910.11</v>
      </c>
      <c r="O938" s="35">
        <f t="shared" ca="1" si="158"/>
        <v>1577.5822727272744</v>
      </c>
      <c r="P938" s="35">
        <f t="shared" ca="1" si="159"/>
        <v>1266.3111363636372</v>
      </c>
      <c r="Q938" s="35">
        <f t="shared" ca="1" si="160"/>
        <v>955.04</v>
      </c>
      <c r="R938" s="34" t="str">
        <f t="shared" ca="1" si="161"/>
        <v>卖</v>
      </c>
      <c r="S938" s="4" t="str">
        <f t="shared" ca="1" si="162"/>
        <v/>
      </c>
      <c r="T938" s="3">
        <f ca="1">IF(R937="买",E938/E937-1,0)-IF(S938=1,计算结果!B$17,0)</f>
        <v>0</v>
      </c>
      <c r="U938" s="2">
        <f t="shared" ca="1" si="163"/>
        <v>4.5193096910153701</v>
      </c>
      <c r="V938" s="3">
        <f ca="1">1-U938/MAX(U$2:U938)</f>
        <v>0.25749358478287221</v>
      </c>
      <c r="W938" s="35">
        <f t="shared" ca="1" si="164"/>
        <v>296.49772727272557</v>
      </c>
    </row>
    <row r="939" spans="1:23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6">
        <v>73429581824</v>
      </c>
      <c r="G939" s="3">
        <f t="shared" si="154"/>
        <v>3.7122214633313444E-2</v>
      </c>
      <c r="H939" s="3">
        <f>1-E939/MAX(E$2:E939)</f>
        <v>0.66928979786292797</v>
      </c>
      <c r="I939" s="35">
        <f ca="1">IF(ROW()&gt;计算结果!B$18+1,AVERAGE(OFFSET(C939,0,0,-计算结果!B$18,3)),AVERAGE(OFFSET(C939,0,0,-ROW(),3)))</f>
        <v>1911.8251515151526</v>
      </c>
      <c r="J939" s="35">
        <f ca="1">IF(ROW()&gt;计算结果!B$18+1,MAX(OFFSET(C939,0,0,-计算结果!B$18,1)),MAX(OFFSET(C939,0,0,-ROW(),1)))</f>
        <v>2258.42</v>
      </c>
      <c r="K939" s="35">
        <f ca="1">IF(ROW()&gt;计算结果!B$18+1,MIN(OFFSET(D939,0,0,-计算结果!B$18,1)),MIN(OFFSET(D939,0,0,-ROW(),1)))</f>
        <v>1606.73</v>
      </c>
      <c r="L939" s="35">
        <f t="shared" ca="1" si="155"/>
        <v>2216.9203030303051</v>
      </c>
      <c r="M939" s="35">
        <f t="shared" ca="1" si="156"/>
        <v>2563.5151515151524</v>
      </c>
      <c r="N939" s="35">
        <f t="shared" ca="1" si="157"/>
        <v>2910.11</v>
      </c>
      <c r="O939" s="35">
        <f t="shared" ca="1" si="158"/>
        <v>1565.2303030303051</v>
      </c>
      <c r="P939" s="35">
        <f t="shared" ca="1" si="159"/>
        <v>1260.1351515151525</v>
      </c>
      <c r="Q939" s="35">
        <f t="shared" ca="1" si="160"/>
        <v>955.04</v>
      </c>
      <c r="R939" s="34" t="str">
        <f t="shared" ca="1" si="161"/>
        <v>买</v>
      </c>
      <c r="S939" s="4">
        <f t="shared" ca="1" si="162"/>
        <v>1</v>
      </c>
      <c r="T939" s="3">
        <f ca="1">IF(R938="买",E939/E938-1,0)-IF(S939=1,计算结果!B$17,0)</f>
        <v>0</v>
      </c>
      <c r="U939" s="2">
        <f t="shared" ca="1" si="163"/>
        <v>4.5193096910153701</v>
      </c>
      <c r="V939" s="3">
        <f ca="1">1-U939/MAX(U$2:U939)</f>
        <v>0.25749358478287221</v>
      </c>
      <c r="W939" s="35">
        <f t="shared" ca="1" si="164"/>
        <v>378.419696969695</v>
      </c>
    </row>
    <row r="940" spans="1:23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6">
        <v>70919184384</v>
      </c>
      <c r="G940" s="3">
        <f t="shared" si="154"/>
        <v>2.2416587348545125E-2</v>
      </c>
      <c r="H940" s="3">
        <f>1-E940/MAX(E$2:E940)</f>
        <v>0.66187640372966716</v>
      </c>
      <c r="I940" s="35">
        <f ca="1">IF(ROW()&gt;计算结果!B$18+1,AVERAGE(OFFSET(C940,0,0,-计算结果!B$18,3)),AVERAGE(OFFSET(C940,0,0,-ROW(),3)))</f>
        <v>1907.6585606060619</v>
      </c>
      <c r="J940" s="35">
        <f ca="1">IF(ROW()&gt;计算结果!B$18+1,MAX(OFFSET(C940,0,0,-计算结果!B$18,1)),MAX(OFFSET(C940,0,0,-ROW(),1)))</f>
        <v>2258.42</v>
      </c>
      <c r="K940" s="35">
        <f ca="1">IF(ROW()&gt;计算结果!B$18+1,MIN(OFFSET(D940,0,0,-计算结果!B$18,1)),MIN(OFFSET(D940,0,0,-ROW(),1)))</f>
        <v>1606.73</v>
      </c>
      <c r="L940" s="35">
        <f t="shared" ca="1" si="155"/>
        <v>2208.5871212121237</v>
      </c>
      <c r="M940" s="35">
        <f t="shared" ca="1" si="156"/>
        <v>2559.3485606060617</v>
      </c>
      <c r="N940" s="35">
        <f t="shared" ca="1" si="157"/>
        <v>2910.11</v>
      </c>
      <c r="O940" s="35">
        <f t="shared" ca="1" si="158"/>
        <v>1556.8971212121237</v>
      </c>
      <c r="P940" s="35">
        <f t="shared" ca="1" si="159"/>
        <v>1255.9685606060618</v>
      </c>
      <c r="Q940" s="35">
        <f t="shared" ca="1" si="160"/>
        <v>955.04</v>
      </c>
      <c r="R940" s="34" t="str">
        <f t="shared" ca="1" si="161"/>
        <v>买</v>
      </c>
      <c r="S940" s="4" t="str">
        <f t="shared" ca="1" si="162"/>
        <v/>
      </c>
      <c r="T940" s="3">
        <f ca="1">IF(R939="买",E940/E939-1,0)-IF(S940=1,计算结果!B$17,0)</f>
        <v>2.2416587348545125E-2</v>
      </c>
      <c r="U940" s="2">
        <f t="shared" ca="1" si="163"/>
        <v>4.620617191459143</v>
      </c>
      <c r="V940" s="3">
        <f ca="1">1-U940/MAX(U$2:U940)</f>
        <v>0.24084912486930221</v>
      </c>
      <c r="W940" s="35">
        <f t="shared" ca="1" si="164"/>
        <v>430.32287878787633</v>
      </c>
    </row>
    <row r="941" spans="1:23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6">
        <v>76165750784</v>
      </c>
      <c r="G941" s="3">
        <f t="shared" si="154"/>
        <v>-7.417397167902906E-2</v>
      </c>
      <c r="H941" s="3">
        <f>1-E941/MAX(E$2:E941)</f>
        <v>0.68695637378343433</v>
      </c>
      <c r="I941" s="35">
        <f ca="1">IF(ROW()&gt;计算结果!B$18+1,AVERAGE(OFFSET(C941,0,0,-计算结果!B$18,3)),AVERAGE(OFFSET(C941,0,0,-ROW(),3)))</f>
        <v>1902.0893181818196</v>
      </c>
      <c r="J941" s="35">
        <f ca="1">IF(ROW()&gt;计算结果!B$18+1,MAX(OFFSET(C941,0,0,-计算结果!B$18,1)),MAX(OFFSET(C941,0,0,-ROW(),1)))</f>
        <v>2258.42</v>
      </c>
      <c r="K941" s="35">
        <f ca="1">IF(ROW()&gt;计算结果!B$18+1,MIN(OFFSET(D941,0,0,-计算结果!B$18,1)),MIN(OFFSET(D941,0,0,-ROW(),1)))</f>
        <v>1606.73</v>
      </c>
      <c r="L941" s="35">
        <f t="shared" ca="1" si="155"/>
        <v>2197.4486363636393</v>
      </c>
      <c r="M941" s="35">
        <f t="shared" ca="1" si="156"/>
        <v>2553.7793181818192</v>
      </c>
      <c r="N941" s="35">
        <f t="shared" ca="1" si="157"/>
        <v>2910.11</v>
      </c>
      <c r="O941" s="35">
        <f t="shared" ca="1" si="158"/>
        <v>1545.7586363636392</v>
      </c>
      <c r="P941" s="35">
        <f t="shared" ca="1" si="159"/>
        <v>1250.3993181818196</v>
      </c>
      <c r="Q941" s="35">
        <f t="shared" ca="1" si="160"/>
        <v>955.04</v>
      </c>
      <c r="R941" s="34" t="str">
        <f t="shared" ca="1" si="161"/>
        <v>卖</v>
      </c>
      <c r="S941" s="4">
        <f t="shared" ca="1" si="162"/>
        <v>1</v>
      </c>
      <c r="T941" s="3">
        <f ca="1">IF(R940="买",E941/E940-1,0)-IF(S941=1,计算结果!B$17,0)</f>
        <v>-7.417397167902906E-2</v>
      </c>
      <c r="U941" s="2">
        <f t="shared" ca="1" si="163"/>
        <v>4.277887662760218</v>
      </c>
      <c r="V941" s="3">
        <f ca="1">1-U941/MAX(U$2:U941)</f>
        <v>0.29715836038135668</v>
      </c>
      <c r="W941" s="35">
        <f t="shared" ca="1" si="164"/>
        <v>294.06136363636074</v>
      </c>
    </row>
    <row r="942" spans="1:23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6">
        <v>64838115328</v>
      </c>
      <c r="G942" s="3">
        <f t="shared" si="154"/>
        <v>6.1603852550793148E-2</v>
      </c>
      <c r="H942" s="3">
        <f>1-E942/MAX(E$2:E942)</f>
        <v>0.6676716803920234</v>
      </c>
      <c r="I942" s="35">
        <f ca="1">IF(ROW()&gt;计算结果!B$18+1,AVERAGE(OFFSET(C942,0,0,-计算结果!B$18,3)),AVERAGE(OFFSET(C942,0,0,-ROW(),3)))</f>
        <v>1896.8793939393952</v>
      </c>
      <c r="J942" s="35">
        <f ca="1">IF(ROW()&gt;计算结果!B$18+1,MAX(OFFSET(C942,0,0,-计算结果!B$18,1)),MAX(OFFSET(C942,0,0,-ROW(),1)))</f>
        <v>2258.42</v>
      </c>
      <c r="K942" s="35">
        <f ca="1">IF(ROW()&gt;计算结果!B$18+1,MIN(OFFSET(D942,0,0,-计算结果!B$18,1)),MIN(OFFSET(D942,0,0,-ROW(),1)))</f>
        <v>1606.73</v>
      </c>
      <c r="L942" s="35">
        <f t="shared" ca="1" si="155"/>
        <v>2187.0287878787904</v>
      </c>
      <c r="M942" s="35">
        <f t="shared" ca="1" si="156"/>
        <v>2548.5693939393955</v>
      </c>
      <c r="N942" s="35">
        <f t="shared" ca="1" si="157"/>
        <v>2910.11</v>
      </c>
      <c r="O942" s="35">
        <f t="shared" ca="1" si="158"/>
        <v>1535.3387878787903</v>
      </c>
      <c r="P942" s="35">
        <f t="shared" ca="1" si="159"/>
        <v>1245.1893939393951</v>
      </c>
      <c r="Q942" s="35">
        <f t="shared" ca="1" si="160"/>
        <v>955.04</v>
      </c>
      <c r="R942" s="34" t="str">
        <f t="shared" ca="1" si="161"/>
        <v>买</v>
      </c>
      <c r="S942" s="4">
        <f t="shared" ca="1" si="162"/>
        <v>1</v>
      </c>
      <c r="T942" s="3">
        <f ca="1">IF(R941="买",E942/E941-1,0)-IF(S942=1,计算结果!B$17,0)</f>
        <v>0</v>
      </c>
      <c r="U942" s="2">
        <f t="shared" ca="1" si="163"/>
        <v>4.277887662760218</v>
      </c>
      <c r="V942" s="3">
        <f ca="1">1-U942/MAX(U$2:U942)</f>
        <v>0.29715836038135668</v>
      </c>
      <c r="W942" s="35">
        <f t="shared" ca="1" si="164"/>
        <v>417.82121212120978</v>
      </c>
    </row>
    <row r="943" spans="1:23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6">
        <v>66919038976</v>
      </c>
      <c r="G943" s="3">
        <f t="shared" si="154"/>
        <v>-1.0613569804829082E-2</v>
      </c>
      <c r="H943" s="3">
        <f>1-E943/MAX(E$2:E943)</f>
        <v>0.67119887021030422</v>
      </c>
      <c r="I943" s="35">
        <f ca="1">IF(ROW()&gt;计算结果!B$18+1,AVERAGE(OFFSET(C943,0,0,-计算结果!B$18,3)),AVERAGE(OFFSET(C943,0,0,-ROW(),3)))</f>
        <v>1893.3056818181828</v>
      </c>
      <c r="J943" s="35">
        <f ca="1">IF(ROW()&gt;计算结果!B$18+1,MAX(OFFSET(C943,0,0,-计算结果!B$18,1)),MAX(OFFSET(C943,0,0,-ROW(),1)))</f>
        <v>2258.42</v>
      </c>
      <c r="K943" s="35">
        <f ca="1">IF(ROW()&gt;计算结果!B$18+1,MIN(OFFSET(D943,0,0,-计算结果!B$18,1)),MIN(OFFSET(D943,0,0,-ROW(),1)))</f>
        <v>1606.73</v>
      </c>
      <c r="L943" s="35">
        <f t="shared" ca="1" si="155"/>
        <v>2179.8813636363657</v>
      </c>
      <c r="M943" s="35">
        <f t="shared" ca="1" si="156"/>
        <v>2544.9956818181831</v>
      </c>
      <c r="N943" s="35">
        <f t="shared" ca="1" si="157"/>
        <v>2910.11</v>
      </c>
      <c r="O943" s="35">
        <f t="shared" ca="1" si="158"/>
        <v>1528.1913636363656</v>
      </c>
      <c r="P943" s="35">
        <f t="shared" ca="1" si="159"/>
        <v>1241.6156818181828</v>
      </c>
      <c r="Q943" s="35">
        <f t="shared" ca="1" si="160"/>
        <v>955.04</v>
      </c>
      <c r="R943" s="34" t="str">
        <f t="shared" ca="1" si="161"/>
        <v>买</v>
      </c>
      <c r="S943" s="4" t="str">
        <f t="shared" ca="1" si="162"/>
        <v/>
      </c>
      <c r="T943" s="3">
        <f ca="1">IF(R942="买",E943/E942-1,0)-IF(S943=1,计算结果!B$17,0)</f>
        <v>-1.0613569804829082E-2</v>
      </c>
      <c r="U943" s="2">
        <f t="shared" ca="1" si="163"/>
        <v>4.232484003434295</v>
      </c>
      <c r="V943" s="3">
        <f ca="1">1-U943/MAX(U$2:U943)</f>
        <v>0.30461801918518971</v>
      </c>
      <c r="W943" s="35">
        <f t="shared" ca="1" si="164"/>
        <v>404.23863636363444</v>
      </c>
    </row>
    <row r="944" spans="1:23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6">
        <v>66124275712</v>
      </c>
      <c r="G944" s="3">
        <f t="shared" si="154"/>
        <v>-6.0545530756612731E-3</v>
      </c>
      <c r="H944" s="3">
        <f>1-E944/MAX(E$2:E944)</f>
        <v>0.67318961410195333</v>
      </c>
      <c r="I944" s="35">
        <f ca="1">IF(ROW()&gt;计算结果!B$18+1,AVERAGE(OFFSET(C944,0,0,-计算结果!B$18,3)),AVERAGE(OFFSET(C944,0,0,-ROW(),3)))</f>
        <v>1889.3468939393949</v>
      </c>
      <c r="J944" s="35">
        <f ca="1">IF(ROW()&gt;计算结果!B$18+1,MAX(OFFSET(C944,0,0,-计算结果!B$18,1)),MAX(OFFSET(C944,0,0,-ROW(),1)))</f>
        <v>2258.42</v>
      </c>
      <c r="K944" s="35">
        <f ca="1">IF(ROW()&gt;计算结果!B$18+1,MIN(OFFSET(D944,0,0,-计算结果!B$18,1)),MIN(OFFSET(D944,0,0,-ROW(),1)))</f>
        <v>1606.73</v>
      </c>
      <c r="L944" s="35">
        <f t="shared" ca="1" si="155"/>
        <v>2171.9637878787898</v>
      </c>
      <c r="M944" s="35">
        <f t="shared" ca="1" si="156"/>
        <v>2541.0368939393952</v>
      </c>
      <c r="N944" s="35">
        <f t="shared" ca="1" si="157"/>
        <v>2910.11</v>
      </c>
      <c r="O944" s="35">
        <f t="shared" ca="1" si="158"/>
        <v>1520.2737878787898</v>
      </c>
      <c r="P944" s="35">
        <f t="shared" ca="1" si="159"/>
        <v>1237.6568939393949</v>
      </c>
      <c r="Q944" s="35">
        <f t="shared" ca="1" si="160"/>
        <v>955.04</v>
      </c>
      <c r="R944" s="34" t="str">
        <f t="shared" ca="1" si="161"/>
        <v>买</v>
      </c>
      <c r="S944" s="4" t="str">
        <f t="shared" ca="1" si="162"/>
        <v/>
      </c>
      <c r="T944" s="3">
        <f ca="1">IF(R943="买",E944/E943-1,0)-IF(S944=1,计算结果!B$17,0)</f>
        <v>-6.0545530756612731E-3</v>
      </c>
      <c r="U944" s="2">
        <f t="shared" ca="1" si="163"/>
        <v>4.2068582043936145</v>
      </c>
      <c r="V944" s="3">
        <f ca="1">1-U944/MAX(U$2:U944)</f>
        <v>0.30882824629589156</v>
      </c>
      <c r="W944" s="35">
        <f t="shared" ca="1" si="164"/>
        <v>400.45621212121023</v>
      </c>
    </row>
    <row r="945" spans="1:23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6">
        <v>39794618368</v>
      </c>
      <c r="G945" s="3">
        <f t="shared" si="154"/>
        <v>-4.3259594008527968E-2</v>
      </c>
      <c r="H945" s="3">
        <f>1-E945/MAX(E$2:E945)</f>
        <v>0.68732729871367315</v>
      </c>
      <c r="I945" s="35">
        <f ca="1">IF(ROW()&gt;计算结果!B$18+1,AVERAGE(OFFSET(C945,0,0,-计算结果!B$18,3)),AVERAGE(OFFSET(C945,0,0,-ROW(),3)))</f>
        <v>1886.007196969698</v>
      </c>
      <c r="J945" s="35">
        <f ca="1">IF(ROW()&gt;计算结果!B$18+1,MAX(OFFSET(C945,0,0,-计算结果!B$18,1)),MAX(OFFSET(C945,0,0,-ROW(),1)))</f>
        <v>2258.42</v>
      </c>
      <c r="K945" s="35">
        <f ca="1">IF(ROW()&gt;计算结果!B$18+1,MIN(OFFSET(D945,0,0,-计算结果!B$18,1)),MIN(OFFSET(D945,0,0,-ROW(),1)))</f>
        <v>1606.73</v>
      </c>
      <c r="L945" s="35">
        <f t="shared" ca="1" si="155"/>
        <v>2165.2843939393961</v>
      </c>
      <c r="M945" s="35">
        <f t="shared" ca="1" si="156"/>
        <v>2537.6971969696983</v>
      </c>
      <c r="N945" s="35">
        <f t="shared" ca="1" si="157"/>
        <v>2910.11</v>
      </c>
      <c r="O945" s="35">
        <f t="shared" ca="1" si="158"/>
        <v>1513.594393939396</v>
      </c>
      <c r="P945" s="35">
        <f t="shared" ca="1" si="159"/>
        <v>1234.317196969698</v>
      </c>
      <c r="Q945" s="35">
        <f t="shared" ca="1" si="160"/>
        <v>955.04</v>
      </c>
      <c r="R945" s="34" t="str">
        <f t="shared" ca="1" si="161"/>
        <v>卖</v>
      </c>
      <c r="S945" s="4">
        <f t="shared" ca="1" si="162"/>
        <v>1</v>
      </c>
      <c r="T945" s="3">
        <f ca="1">IF(R944="买",E945/E944-1,0)-IF(S945=1,计算结果!B$17,0)</f>
        <v>-4.3259594008527968E-2</v>
      </c>
      <c r="U945" s="2">
        <f t="shared" ca="1" si="163"/>
        <v>4.0248712264201014</v>
      </c>
      <c r="V945" s="3">
        <f ca="1">1-U945/MAX(U$2:U945)</f>
        <v>0.33872805575129361</v>
      </c>
      <c r="W945" s="35">
        <f t="shared" ca="1" si="164"/>
        <v>324.04560606060409</v>
      </c>
    </row>
    <row r="946" spans="1:23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6">
        <v>34629652480</v>
      </c>
      <c r="G946" s="3">
        <f t="shared" si="154"/>
        <v>-1.8229903571973516E-3</v>
      </c>
      <c r="H946" s="3">
        <f>1-E946/MAX(E$2:E946)</f>
        <v>0.68789729803307698</v>
      </c>
      <c r="I946" s="35">
        <f ca="1">IF(ROW()&gt;计算结果!B$18+1,AVERAGE(OFFSET(C946,0,0,-计算结果!B$18,3)),AVERAGE(OFFSET(C946,0,0,-ROW(),3)))</f>
        <v>1883.4492424242435</v>
      </c>
      <c r="J946" s="35">
        <f ca="1">IF(ROW()&gt;计算结果!B$18+1,MAX(OFFSET(C946,0,0,-计算结果!B$18,1)),MAX(OFFSET(C946,0,0,-ROW(),1)))</f>
        <v>2258.42</v>
      </c>
      <c r="K946" s="35">
        <f ca="1">IF(ROW()&gt;计算结果!B$18+1,MIN(OFFSET(D946,0,0,-计算结果!B$18,1)),MIN(OFFSET(D946,0,0,-ROW(),1)))</f>
        <v>1606.73</v>
      </c>
      <c r="L946" s="35">
        <f t="shared" ca="1" si="155"/>
        <v>2160.168484848487</v>
      </c>
      <c r="M946" s="35">
        <f t="shared" ca="1" si="156"/>
        <v>2535.1392424242435</v>
      </c>
      <c r="N946" s="35">
        <f t="shared" ca="1" si="157"/>
        <v>2910.11</v>
      </c>
      <c r="O946" s="35">
        <f t="shared" ca="1" si="158"/>
        <v>1508.4784848484869</v>
      </c>
      <c r="P946" s="35">
        <f t="shared" ca="1" si="159"/>
        <v>1231.7592424242434</v>
      </c>
      <c r="Q946" s="35">
        <f t="shared" ca="1" si="160"/>
        <v>955.04</v>
      </c>
      <c r="R946" s="34" t="str">
        <f t="shared" ca="1" si="161"/>
        <v>卖</v>
      </c>
      <c r="S946" s="4" t="str">
        <f t="shared" ca="1" si="162"/>
        <v/>
      </c>
      <c r="T946" s="3">
        <f ca="1">IF(R945="买",E946/E945-1,0)-IF(S946=1,计算结果!B$17,0)</f>
        <v>0</v>
      </c>
      <c r="U946" s="2">
        <f t="shared" ca="1" si="163"/>
        <v>4.0248712264201014</v>
      </c>
      <c r="V946" s="3">
        <f ca="1">1-U946/MAX(U$2:U946)</f>
        <v>0.33872805575129361</v>
      </c>
      <c r="W946" s="35">
        <f t="shared" ca="1" si="164"/>
        <v>325.81151515151305</v>
      </c>
    </row>
    <row r="947" spans="1:23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6">
        <v>34732302336</v>
      </c>
      <c r="G947" s="3">
        <f t="shared" si="154"/>
        <v>5.015564605378664E-3</v>
      </c>
      <c r="H947" s="3">
        <f>1-E947/MAX(E$2:E947)</f>
        <v>0.6863319267678486</v>
      </c>
      <c r="I947" s="35">
        <f ca="1">IF(ROW()&gt;计算结果!B$18+1,AVERAGE(OFFSET(C947,0,0,-计算结果!B$18,3)),AVERAGE(OFFSET(C947,0,0,-ROW(),3)))</f>
        <v>1882.5906818181822</v>
      </c>
      <c r="J947" s="35">
        <f ca="1">IF(ROW()&gt;计算结果!B$18+1,MAX(OFFSET(C947,0,0,-计算结果!B$18,1)),MAX(OFFSET(C947,0,0,-ROW(),1)))</f>
        <v>2258.42</v>
      </c>
      <c r="K947" s="35">
        <f ca="1">IF(ROW()&gt;计算结果!B$18+1,MIN(OFFSET(D947,0,0,-计算结果!B$18,1)),MIN(OFFSET(D947,0,0,-ROW(),1)))</f>
        <v>1606.73</v>
      </c>
      <c r="L947" s="35">
        <f t="shared" ca="1" si="155"/>
        <v>2158.4513636363645</v>
      </c>
      <c r="M947" s="35">
        <f t="shared" ca="1" si="156"/>
        <v>2534.2806818181821</v>
      </c>
      <c r="N947" s="35">
        <f t="shared" ca="1" si="157"/>
        <v>2910.11</v>
      </c>
      <c r="O947" s="35">
        <f t="shared" ca="1" si="158"/>
        <v>1506.7613636363644</v>
      </c>
      <c r="P947" s="35">
        <f t="shared" ca="1" si="159"/>
        <v>1230.9006818181822</v>
      </c>
      <c r="Q947" s="35">
        <f t="shared" ca="1" si="160"/>
        <v>955.04</v>
      </c>
      <c r="R947" s="34" t="str">
        <f t="shared" ca="1" si="161"/>
        <v>卖</v>
      </c>
      <c r="S947" s="4" t="str">
        <f t="shared" ca="1" si="162"/>
        <v/>
      </c>
      <c r="T947" s="3">
        <f ca="1">IF(R946="买",E947/E946-1,0)-IF(S947=1,计算结果!B$17,0)</f>
        <v>0</v>
      </c>
      <c r="U947" s="2">
        <f t="shared" ca="1" si="163"/>
        <v>4.0248712264201014</v>
      </c>
      <c r="V947" s="3">
        <f ca="1">1-U947/MAX(U$2:U947)</f>
        <v>0.33872805575129361</v>
      </c>
      <c r="W947" s="35">
        <f t="shared" ca="1" si="164"/>
        <v>336.72863636363559</v>
      </c>
    </row>
    <row r="948" spans="1:23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6">
        <v>71753359360</v>
      </c>
      <c r="G948" s="3">
        <f t="shared" si="154"/>
        <v>1.4635284162105577E-2</v>
      </c>
      <c r="H948" s="3">
        <f>1-E948/MAX(E$2:E948)</f>
        <v>0.68174130538351596</v>
      </c>
      <c r="I948" s="35">
        <f ca="1">IF(ROW()&gt;计算结果!B$18+1,AVERAGE(OFFSET(C948,0,0,-计算结果!B$18,3)),AVERAGE(OFFSET(C948,0,0,-ROW(),3)))</f>
        <v>1878.9323484848485</v>
      </c>
      <c r="J948" s="35">
        <f ca="1">IF(ROW()&gt;计算结果!B$18+1,MAX(OFFSET(C948,0,0,-计算结果!B$18,1)),MAX(OFFSET(C948,0,0,-ROW(),1)))</f>
        <v>2258.42</v>
      </c>
      <c r="K948" s="35">
        <f ca="1">IF(ROW()&gt;计算结果!B$18+1,MIN(OFFSET(D948,0,0,-计算结果!B$18,1)),MIN(OFFSET(D948,0,0,-ROW(),1)))</f>
        <v>1606.73</v>
      </c>
      <c r="L948" s="35">
        <f t="shared" ca="1" si="155"/>
        <v>2151.134696969697</v>
      </c>
      <c r="M948" s="35">
        <f t="shared" ca="1" si="156"/>
        <v>2530.6223484848483</v>
      </c>
      <c r="N948" s="35">
        <f t="shared" ca="1" si="157"/>
        <v>2910.11</v>
      </c>
      <c r="O948" s="35">
        <f t="shared" ca="1" si="158"/>
        <v>1499.4446969696969</v>
      </c>
      <c r="P948" s="35">
        <f t="shared" ca="1" si="159"/>
        <v>1227.2423484848484</v>
      </c>
      <c r="Q948" s="35">
        <f t="shared" ca="1" si="160"/>
        <v>955.04</v>
      </c>
      <c r="R948" s="34" t="str">
        <f t="shared" ca="1" si="161"/>
        <v>卖</v>
      </c>
      <c r="S948" s="4" t="str">
        <f t="shared" ca="1" si="162"/>
        <v/>
      </c>
      <c r="T948" s="3">
        <f ca="1">IF(R947="买",E948/E947-1,0)-IF(S948=1,计算结果!B$17,0)</f>
        <v>0</v>
      </c>
      <c r="U948" s="2">
        <f t="shared" ca="1" si="163"/>
        <v>4.0248712264201014</v>
      </c>
      <c r="V948" s="3">
        <f ca="1">1-U948/MAX(U$2:U948)</f>
        <v>0.33872805575129361</v>
      </c>
      <c r="W948" s="35">
        <f t="shared" ca="1" si="164"/>
        <v>371.02530303030312</v>
      </c>
    </row>
    <row r="949" spans="1:23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6">
        <v>40648515584</v>
      </c>
      <c r="G949" s="3">
        <f t="shared" si="154"/>
        <v>-2.1679043235122708E-2</v>
      </c>
      <c r="H949" s="3">
        <f>1-E949/MAX(E$2:E949)</f>
        <v>0.68864084938406034</v>
      </c>
      <c r="I949" s="35">
        <f ca="1">IF(ROW()&gt;计算结果!B$18+1,AVERAGE(OFFSET(C949,0,0,-计算结果!B$18,3)),AVERAGE(OFFSET(C949,0,0,-ROW(),3)))</f>
        <v>1870.7148484848487</v>
      </c>
      <c r="J949" s="35">
        <f ca="1">IF(ROW()&gt;计算结果!B$18+1,MAX(OFFSET(C949,0,0,-计算结果!B$18,1)),MAX(OFFSET(C949,0,0,-ROW(),1)))</f>
        <v>2257.16</v>
      </c>
      <c r="K949" s="35">
        <f ca="1">IF(ROW()&gt;计算结果!B$18+1,MIN(OFFSET(D949,0,0,-计算结果!B$18,1)),MIN(OFFSET(D949,0,0,-ROW(),1)))</f>
        <v>1606.73</v>
      </c>
      <c r="L949" s="35">
        <f t="shared" ca="1" si="155"/>
        <v>2134.6996969696975</v>
      </c>
      <c r="M949" s="35">
        <f t="shared" ca="1" si="156"/>
        <v>2521.1448484848484</v>
      </c>
      <c r="N949" s="35">
        <f t="shared" ca="1" si="157"/>
        <v>2907.5899999999997</v>
      </c>
      <c r="O949" s="35">
        <f t="shared" ca="1" si="158"/>
        <v>1484.2696969696976</v>
      </c>
      <c r="P949" s="35">
        <f t="shared" ca="1" si="159"/>
        <v>1220.2848484848489</v>
      </c>
      <c r="Q949" s="35">
        <f t="shared" ca="1" si="160"/>
        <v>956.30000000000018</v>
      </c>
      <c r="R949" s="34" t="str">
        <f t="shared" ca="1" si="161"/>
        <v>卖</v>
      </c>
      <c r="S949" s="4" t="str">
        <f t="shared" ca="1" si="162"/>
        <v/>
      </c>
      <c r="T949" s="3">
        <f ca="1">IF(R948="买",E949/E948-1,0)-IF(S949=1,计算结果!B$17,0)</f>
        <v>0</v>
      </c>
      <c r="U949" s="2">
        <f t="shared" ca="1" si="163"/>
        <v>4.0248712264201014</v>
      </c>
      <c r="V949" s="3">
        <f ca="1">1-U949/MAX(U$2:U949)</f>
        <v>0.33872805575129361</v>
      </c>
      <c r="W949" s="35">
        <f t="shared" ca="1" si="164"/>
        <v>345.65030303030244</v>
      </c>
    </row>
    <row r="950" spans="1:23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6">
        <v>38237159424</v>
      </c>
      <c r="G950" s="3">
        <f t="shared" si="154"/>
        <v>1.873305936871561E-2</v>
      </c>
      <c r="H950" s="3">
        <f>1-E950/MAX(E$2:E950)</f>
        <v>0.68280813993057921</v>
      </c>
      <c r="I950" s="35">
        <f ca="1">IF(ROW()&gt;计算结果!B$18+1,AVERAGE(OFFSET(C950,0,0,-计算结果!B$18,3)),AVERAGE(OFFSET(C950,0,0,-ROW(),3)))</f>
        <v>1863.9388636363637</v>
      </c>
      <c r="J950" s="35">
        <f ca="1">IF(ROW()&gt;计算结果!B$18+1,MAX(OFFSET(C950,0,0,-计算结果!B$18,1)),MAX(OFFSET(C950,0,0,-ROW(),1)))</f>
        <v>2257.16</v>
      </c>
      <c r="K950" s="35">
        <f ca="1">IF(ROW()&gt;计算结果!B$18+1,MIN(OFFSET(D950,0,0,-计算结果!B$18,1)),MIN(OFFSET(D950,0,0,-ROW(),1)))</f>
        <v>1606.73</v>
      </c>
      <c r="L950" s="35">
        <f t="shared" ca="1" si="155"/>
        <v>2121.1477272727275</v>
      </c>
      <c r="M950" s="35">
        <f t="shared" ca="1" si="156"/>
        <v>2514.3688636363636</v>
      </c>
      <c r="N950" s="35">
        <f t="shared" ca="1" si="157"/>
        <v>2907.5899999999997</v>
      </c>
      <c r="O950" s="35">
        <f t="shared" ca="1" si="158"/>
        <v>1470.7177272727276</v>
      </c>
      <c r="P950" s="35">
        <f t="shared" ca="1" si="159"/>
        <v>1213.5088636363639</v>
      </c>
      <c r="Q950" s="35">
        <f t="shared" ca="1" si="160"/>
        <v>956.30000000000018</v>
      </c>
      <c r="R950" s="34" t="str">
        <f t="shared" ca="1" si="161"/>
        <v>买</v>
      </c>
      <c r="S950" s="4">
        <f t="shared" ca="1" si="162"/>
        <v>1</v>
      </c>
      <c r="T950" s="3">
        <f ca="1">IF(R949="买",E950/E949-1,0)-IF(S950=1,计算结果!B$17,0)</f>
        <v>0</v>
      </c>
      <c r="U950" s="2">
        <f t="shared" ca="1" si="163"/>
        <v>4.0248712264201014</v>
      </c>
      <c r="V950" s="3">
        <f ca="1">1-U950/MAX(U$2:U950)</f>
        <v>0.33872805575129361</v>
      </c>
      <c r="W950" s="35">
        <f t="shared" ca="1" si="164"/>
        <v>393.4822727272724</v>
      </c>
    </row>
    <row r="951" spans="1:23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6">
        <v>48151924736</v>
      </c>
      <c r="G951" s="3">
        <f t="shared" si="154"/>
        <v>2.3763544684047844E-3</v>
      </c>
      <c r="H951" s="3">
        <f>1-E951/MAX(E$2:E951)</f>
        <v>0.68205437963656168</v>
      </c>
      <c r="I951" s="35">
        <f ca="1">IF(ROW()&gt;计算结果!B$18+1,AVERAGE(OFFSET(C951,0,0,-计算结果!B$18,3)),AVERAGE(OFFSET(C951,0,0,-ROW(),3)))</f>
        <v>1858.2238636363636</v>
      </c>
      <c r="J951" s="35">
        <f ca="1">IF(ROW()&gt;计算结果!B$18+1,MAX(OFFSET(C951,0,0,-计算结果!B$18,1)),MAX(OFFSET(C951,0,0,-ROW(),1)))</f>
        <v>2257.16</v>
      </c>
      <c r="K951" s="35">
        <f ca="1">IF(ROW()&gt;计算结果!B$18+1,MIN(OFFSET(D951,0,0,-计算结果!B$18,1)),MIN(OFFSET(D951,0,0,-ROW(),1)))</f>
        <v>1606.73</v>
      </c>
      <c r="L951" s="35">
        <f t="shared" ca="1" si="155"/>
        <v>2109.7177272727272</v>
      </c>
      <c r="M951" s="35">
        <f t="shared" ca="1" si="156"/>
        <v>2508.6538636363634</v>
      </c>
      <c r="N951" s="35">
        <f t="shared" ca="1" si="157"/>
        <v>2907.5899999999997</v>
      </c>
      <c r="O951" s="35">
        <f t="shared" ca="1" si="158"/>
        <v>1459.2877272727274</v>
      </c>
      <c r="P951" s="35">
        <f t="shared" ca="1" si="159"/>
        <v>1207.7938636363638</v>
      </c>
      <c r="Q951" s="35">
        <f t="shared" ca="1" si="160"/>
        <v>956.30000000000018</v>
      </c>
      <c r="R951" s="34" t="str">
        <f t="shared" ca="1" si="161"/>
        <v>买</v>
      </c>
      <c r="S951" s="4" t="str">
        <f t="shared" ca="1" si="162"/>
        <v/>
      </c>
      <c r="T951" s="3">
        <f ca="1">IF(R950="买",E951/E950-1,0)-IF(S951=1,计算结果!B$17,0)</f>
        <v>2.3763544684047844E-3</v>
      </c>
      <c r="U951" s="2">
        <f t="shared" ca="1" si="163"/>
        <v>4.0344357471437586</v>
      </c>
      <c r="V951" s="3">
        <f ca="1">1-U951/MAX(U$2:U951)</f>
        <v>0.33715663921174743</v>
      </c>
      <c r="W951" s="35">
        <f t="shared" ca="1" si="164"/>
        <v>409.34227272727276</v>
      </c>
    </row>
    <row r="952" spans="1:23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6">
        <v>67393273856</v>
      </c>
      <c r="G952" s="3">
        <f t="shared" si="154"/>
        <v>4.497412542879009E-2</v>
      </c>
      <c r="H952" s="3">
        <f>1-E952/MAX(E$2:E952)</f>
        <v>0.66775505342680186</v>
      </c>
      <c r="I952" s="35">
        <f ca="1">IF(ROW()&gt;计算结果!B$18+1,AVERAGE(OFFSET(C952,0,0,-计算结果!B$18,3)),AVERAGE(OFFSET(C952,0,0,-ROW(),3)))</f>
        <v>1851.939924242424</v>
      </c>
      <c r="J952" s="35">
        <f ca="1">IF(ROW()&gt;计算结果!B$18+1,MAX(OFFSET(C952,0,0,-计算结果!B$18,1)),MAX(OFFSET(C952,0,0,-ROW(),1)))</f>
        <v>2257.16</v>
      </c>
      <c r="K952" s="35">
        <f ca="1">IF(ROW()&gt;计算结果!B$18+1,MIN(OFFSET(D952,0,0,-计算结果!B$18,1)),MIN(OFFSET(D952,0,0,-ROW(),1)))</f>
        <v>1606.73</v>
      </c>
      <c r="L952" s="35">
        <f t="shared" ca="1" si="155"/>
        <v>2097.149848484848</v>
      </c>
      <c r="M952" s="35">
        <f t="shared" ca="1" si="156"/>
        <v>2502.3699242424241</v>
      </c>
      <c r="N952" s="35">
        <f t="shared" ca="1" si="157"/>
        <v>2907.5899999999997</v>
      </c>
      <c r="O952" s="35">
        <f t="shared" ca="1" si="158"/>
        <v>1446.7198484848482</v>
      </c>
      <c r="P952" s="35">
        <f t="shared" ca="1" si="159"/>
        <v>1201.5099242424242</v>
      </c>
      <c r="Q952" s="35">
        <f t="shared" ca="1" si="160"/>
        <v>956.30000000000018</v>
      </c>
      <c r="R952" s="34" t="str">
        <f t="shared" ca="1" si="161"/>
        <v>买</v>
      </c>
      <c r="S952" s="4" t="str">
        <f t="shared" ca="1" si="162"/>
        <v/>
      </c>
      <c r="T952" s="3">
        <f ca="1">IF(R951="买",E952/E951-1,0)-IF(S952=1,计算结果!B$17,0)</f>
        <v>4.497412542879009E-2</v>
      </c>
      <c r="U952" s="2">
        <f t="shared" ca="1" si="163"/>
        <v>4.2158809664701966</v>
      </c>
      <c r="V952" s="3">
        <f ca="1">1-U952/MAX(U$2:U952)</f>
        <v>0.30734583876401578</v>
      </c>
      <c r="W952" s="35">
        <f t="shared" ca="1" si="164"/>
        <v>505.9501515151519</v>
      </c>
    </row>
    <row r="953" spans="1:23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6">
        <v>98580217856</v>
      </c>
      <c r="G953" s="3">
        <f t="shared" si="154"/>
        <v>1.5496730118248259E-2</v>
      </c>
      <c r="H953" s="3">
        <f>1-E953/MAX(E$2:E953)</f>
        <v>0.66260634315660516</v>
      </c>
      <c r="I953" s="35">
        <f ca="1">IF(ROW()&gt;计算结果!B$18+1,AVERAGE(OFFSET(C953,0,0,-计算结果!B$18,3)),AVERAGE(OFFSET(C953,0,0,-ROW(),3)))</f>
        <v>1846.7474242424244</v>
      </c>
      <c r="J953" s="35">
        <f ca="1">IF(ROW()&gt;计算结果!B$18+1,MAX(OFFSET(C953,0,0,-计算结果!B$18,1)),MAX(OFFSET(C953,0,0,-ROW(),1)))</f>
        <v>2206.56</v>
      </c>
      <c r="K953" s="35">
        <f ca="1">IF(ROW()&gt;计算结果!B$18+1,MIN(OFFSET(D953,0,0,-计算结果!B$18,1)),MIN(OFFSET(D953,0,0,-ROW(),1)))</f>
        <v>1606.73</v>
      </c>
      <c r="L953" s="35">
        <f t="shared" ca="1" si="155"/>
        <v>2086.7648484848487</v>
      </c>
      <c r="M953" s="35">
        <f t="shared" ca="1" si="156"/>
        <v>2446.5774242424245</v>
      </c>
      <c r="N953" s="35">
        <f t="shared" ca="1" si="157"/>
        <v>2806.39</v>
      </c>
      <c r="O953" s="35">
        <f t="shared" ca="1" si="158"/>
        <v>1486.9348484848488</v>
      </c>
      <c r="P953" s="35">
        <f t="shared" ca="1" si="159"/>
        <v>1246.9174242424244</v>
      </c>
      <c r="Q953" s="35">
        <f t="shared" ca="1" si="160"/>
        <v>1006.9000000000001</v>
      </c>
      <c r="R953" s="34" t="str">
        <f t="shared" ca="1" si="161"/>
        <v>买</v>
      </c>
      <c r="S953" s="4" t="str">
        <f t="shared" ca="1" si="162"/>
        <v/>
      </c>
      <c r="T953" s="3">
        <f ca="1">IF(R952="买",E953/E952-1,0)-IF(S953=1,计算结果!B$17,0)</f>
        <v>1.5496730118248259E-2</v>
      </c>
      <c r="U953" s="2">
        <f t="shared" ca="1" si="163"/>
        <v>4.2812133360182445</v>
      </c>
      <c r="V953" s="3">
        <f ca="1">1-U953/MAX(U$2:U953)</f>
        <v>0.29661196416206026</v>
      </c>
      <c r="W953" s="35">
        <f t="shared" ca="1" si="164"/>
        <v>495.99515151515129</v>
      </c>
    </row>
    <row r="954" spans="1:23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6">
        <v>59950690304</v>
      </c>
      <c r="G954" s="3">
        <f t="shared" si="154"/>
        <v>1.5255203158961672E-2</v>
      </c>
      <c r="H954" s="3">
        <f>1-E954/MAX(E$2:E954)</f>
        <v>0.65745933437691417</v>
      </c>
      <c r="I954" s="35">
        <f ca="1">IF(ROW()&gt;计算结果!B$18+1,AVERAGE(OFFSET(C954,0,0,-计算结果!B$18,3)),AVERAGE(OFFSET(C954,0,0,-ROW(),3)))</f>
        <v>1843.1787878787882</v>
      </c>
      <c r="J954" s="35">
        <f ca="1">IF(ROW()&gt;计算结果!B$18+1,MAX(OFFSET(C954,0,0,-计算结果!B$18,1)),MAX(OFFSET(C954,0,0,-ROW(),1)))</f>
        <v>2136.12</v>
      </c>
      <c r="K954" s="35">
        <f ca="1">IF(ROW()&gt;计算结果!B$18+1,MIN(OFFSET(D954,0,0,-计算结果!B$18,1)),MIN(OFFSET(D954,0,0,-ROW(),1)))</f>
        <v>1606.73</v>
      </c>
      <c r="L954" s="35">
        <f t="shared" ca="1" si="155"/>
        <v>2079.6275757575763</v>
      </c>
      <c r="M954" s="35">
        <f t="shared" ca="1" si="156"/>
        <v>2372.568787878788</v>
      </c>
      <c r="N954" s="35">
        <f t="shared" ca="1" si="157"/>
        <v>2665.5099999999998</v>
      </c>
      <c r="O954" s="35">
        <f t="shared" ca="1" si="158"/>
        <v>1550.2375757575765</v>
      </c>
      <c r="P954" s="35">
        <f t="shared" ca="1" si="159"/>
        <v>1313.7887878787883</v>
      </c>
      <c r="Q954" s="35">
        <f t="shared" ca="1" si="160"/>
        <v>1077.3400000000001</v>
      </c>
      <c r="R954" s="34" t="str">
        <f t="shared" ca="1" si="161"/>
        <v>买</v>
      </c>
      <c r="S954" s="4" t="str">
        <f t="shared" ca="1" si="162"/>
        <v/>
      </c>
      <c r="T954" s="3">
        <f ca="1">IF(R953="买",E954/E953-1,0)-IF(S954=1,计算结果!B$17,0)</f>
        <v>1.5255203158961672E-2</v>
      </c>
      <c r="U954" s="2">
        <f t="shared" ca="1" si="163"/>
        <v>4.3465241152260585</v>
      </c>
      <c r="V954" s="3">
        <f ca="1">1-U954/MAX(U$2:U954)</f>
        <v>0.2858816367757695</v>
      </c>
      <c r="W954" s="35">
        <f t="shared" ca="1" si="164"/>
        <v>462.94242424242361</v>
      </c>
    </row>
    <row r="955" spans="1:23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6">
        <v>89176047616</v>
      </c>
      <c r="G955" s="3">
        <f t="shared" si="154"/>
        <v>4.0662037175016597E-2</v>
      </c>
      <c r="H955" s="3">
        <f>1-E955/MAX(E$2:E955)</f>
        <v>0.64353093309739329</v>
      </c>
      <c r="I955" s="35">
        <f ca="1">IF(ROW()&gt;计算结果!B$18+1,AVERAGE(OFFSET(C955,0,0,-计算结果!B$18,3)),AVERAGE(OFFSET(C955,0,0,-ROW(),3)))</f>
        <v>1842.8853787878791</v>
      </c>
      <c r="J955" s="35">
        <f ca="1">IF(ROW()&gt;计算结果!B$18+1,MAX(OFFSET(C955,0,0,-计算结果!B$18,1)),MAX(OFFSET(C955,0,0,-ROW(),1)))</f>
        <v>2095.4699999999998</v>
      </c>
      <c r="K955" s="35">
        <f ca="1">IF(ROW()&gt;计算结果!B$18+1,MIN(OFFSET(D955,0,0,-计算结果!B$18,1)),MIN(OFFSET(D955,0,0,-ROW(),1)))</f>
        <v>1606.73</v>
      </c>
      <c r="L955" s="35">
        <f t="shared" ca="1" si="155"/>
        <v>2079.0407575757581</v>
      </c>
      <c r="M955" s="35">
        <f t="shared" ca="1" si="156"/>
        <v>2331.6253787878791</v>
      </c>
      <c r="N955" s="35">
        <f t="shared" ca="1" si="157"/>
        <v>2584.2099999999996</v>
      </c>
      <c r="O955" s="35">
        <f t="shared" ca="1" si="158"/>
        <v>1590.3007575757583</v>
      </c>
      <c r="P955" s="35">
        <f t="shared" ca="1" si="159"/>
        <v>1354.1453787878793</v>
      </c>
      <c r="Q955" s="35">
        <f t="shared" ca="1" si="160"/>
        <v>1117.9900000000002</v>
      </c>
      <c r="R955" s="34" t="str">
        <f t="shared" ca="1" si="161"/>
        <v>买</v>
      </c>
      <c r="S955" s="4" t="str">
        <f t="shared" ca="1" si="162"/>
        <v/>
      </c>
      <c r="T955" s="3">
        <f ca="1">IF(R954="买",E955/E954-1,0)-IF(S955=1,计算结果!B$17,0)</f>
        <v>4.0662037175016597E-2</v>
      </c>
      <c r="U955" s="2">
        <f t="shared" ca="1" si="163"/>
        <v>4.5232626403814864</v>
      </c>
      <c r="V955" s="3">
        <f ca="1">1-U955/MAX(U$2:U955)</f>
        <v>0.25684412934298384</v>
      </c>
      <c r="W955" s="35">
        <f t="shared" ca="1" si="164"/>
        <v>504.73924242424164</v>
      </c>
    </row>
    <row r="956" spans="1:23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6">
        <v>77546692608</v>
      </c>
      <c r="G956" s="3">
        <f t="shared" si="154"/>
        <v>-2.5865854589888548E-2</v>
      </c>
      <c r="H956" s="3">
        <f>1-E956/MAX(E$2:E956)</f>
        <v>0.65275131014768939</v>
      </c>
      <c r="I956" s="35">
        <f ca="1">IF(ROW()&gt;计算结果!B$18+1,AVERAGE(OFFSET(C956,0,0,-计算结果!B$18,3)),AVERAGE(OFFSET(C956,0,0,-ROW(),3)))</f>
        <v>1843.5675757575759</v>
      </c>
      <c r="J956" s="35">
        <f ca="1">IF(ROW()&gt;计算结果!B$18+1,MAX(OFFSET(C956,0,0,-计算结果!B$18,1)),MAX(OFFSET(C956,0,0,-ROW(),1)))</f>
        <v>2107.6</v>
      </c>
      <c r="K956" s="35">
        <f ca="1">IF(ROW()&gt;计算结果!B$18+1,MIN(OFFSET(D956,0,0,-计算结果!B$18,1)),MIN(OFFSET(D956,0,0,-ROW(),1)))</f>
        <v>1606.73</v>
      </c>
      <c r="L956" s="35">
        <f t="shared" ca="1" si="155"/>
        <v>2080.4051515151518</v>
      </c>
      <c r="M956" s="35">
        <f t="shared" ca="1" si="156"/>
        <v>2344.4375757575758</v>
      </c>
      <c r="N956" s="35">
        <f t="shared" ca="1" si="157"/>
        <v>2608.4699999999998</v>
      </c>
      <c r="O956" s="35">
        <f t="shared" ca="1" si="158"/>
        <v>1579.5351515151519</v>
      </c>
      <c r="P956" s="35">
        <f t="shared" ca="1" si="159"/>
        <v>1342.697575757576</v>
      </c>
      <c r="Q956" s="35">
        <f t="shared" ca="1" si="160"/>
        <v>1105.8600000000001</v>
      </c>
      <c r="R956" s="34" t="str">
        <f t="shared" ca="1" si="161"/>
        <v>买</v>
      </c>
      <c r="S956" s="4" t="str">
        <f t="shared" ca="1" si="162"/>
        <v/>
      </c>
      <c r="T956" s="3">
        <f ca="1">IF(R955="买",E956/E955-1,0)-IF(S956=1,计算结果!B$17,0)</f>
        <v>-2.5865854589888548E-2</v>
      </c>
      <c r="U956" s="2">
        <f t="shared" ca="1" si="163"/>
        <v>4.4062645866535037</v>
      </c>
      <c r="V956" s="3">
        <f ca="1">1-U956/MAX(U$2:U956)</f>
        <v>0.27606649103102021</v>
      </c>
      <c r="W956" s="35">
        <f t="shared" ca="1" si="164"/>
        <v>461.31484848484797</v>
      </c>
    </row>
    <row r="957" spans="1:23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6">
        <v>70751387648</v>
      </c>
      <c r="G957" s="3">
        <f t="shared" si="154"/>
        <v>2.7214150966509143E-2</v>
      </c>
      <c r="H957" s="3">
        <f>1-E957/MAX(E$2:E957)</f>
        <v>0.64330123187912613</v>
      </c>
      <c r="I957" s="35">
        <f ca="1">IF(ROW()&gt;计算结果!B$18+1,AVERAGE(OFFSET(C957,0,0,-计算结果!B$18,3)),AVERAGE(OFFSET(C957,0,0,-ROW(),3)))</f>
        <v>1844.7452272727278</v>
      </c>
      <c r="J957" s="35">
        <f ca="1">IF(ROW()&gt;计算结果!B$18+1,MAX(OFFSET(C957,0,0,-计算结果!B$18,1)),MAX(OFFSET(C957,0,0,-ROW(),1)))</f>
        <v>2107.6</v>
      </c>
      <c r="K957" s="35">
        <f ca="1">IF(ROW()&gt;计算结果!B$18+1,MIN(OFFSET(D957,0,0,-计算结果!B$18,1)),MIN(OFFSET(D957,0,0,-ROW(),1)))</f>
        <v>1606.73</v>
      </c>
      <c r="L957" s="35">
        <f t="shared" ca="1" si="155"/>
        <v>2082.7604545454556</v>
      </c>
      <c r="M957" s="35">
        <f t="shared" ca="1" si="156"/>
        <v>2345.6152272727277</v>
      </c>
      <c r="N957" s="35">
        <f t="shared" ca="1" si="157"/>
        <v>2608.4699999999998</v>
      </c>
      <c r="O957" s="35">
        <f t="shared" ca="1" si="158"/>
        <v>1581.8904545454557</v>
      </c>
      <c r="P957" s="35">
        <f t="shared" ca="1" si="159"/>
        <v>1343.8752272727279</v>
      </c>
      <c r="Q957" s="35">
        <f t="shared" ca="1" si="160"/>
        <v>1105.8600000000001</v>
      </c>
      <c r="R957" s="34" t="str">
        <f t="shared" ca="1" si="161"/>
        <v>买</v>
      </c>
      <c r="S957" s="4" t="str">
        <f t="shared" ca="1" si="162"/>
        <v/>
      </c>
      <c r="T957" s="3">
        <f ca="1">IF(R956="买",E957/E956-1,0)-IF(S957=1,计算结果!B$17,0)</f>
        <v>2.7214150966509143E-2</v>
      </c>
      <c r="U957" s="2">
        <f t="shared" ca="1" si="163"/>
        <v>4.5261773363130748</v>
      </c>
      <c r="V957" s="3">
        <f ca="1">1-U957/MAX(U$2:U957)</f>
        <v>0.25636525522822373</v>
      </c>
      <c r="W957" s="35">
        <f t="shared" ca="1" si="164"/>
        <v>514.4995454545442</v>
      </c>
    </row>
    <row r="958" spans="1:23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6">
        <v>63777697792</v>
      </c>
      <c r="G958" s="3">
        <f t="shared" si="154"/>
        <v>-2.3874374520008179E-2</v>
      </c>
      <c r="H958" s="3">
        <f>1-E958/MAX(E$2:E958)</f>
        <v>0.65181719186006948</v>
      </c>
      <c r="I958" s="35">
        <f ca="1">IF(ROW()&gt;计算结果!B$18+1,AVERAGE(OFFSET(C958,0,0,-计算结果!B$18,3)),AVERAGE(OFFSET(C958,0,0,-ROW(),3)))</f>
        <v>1848.3089393939399</v>
      </c>
      <c r="J958" s="35">
        <f ca="1">IF(ROW()&gt;计算结果!B$18+1,MAX(OFFSET(C958,0,0,-计算结果!B$18,1)),MAX(OFFSET(C958,0,0,-ROW(),1)))</f>
        <v>2107.6</v>
      </c>
      <c r="K958" s="35">
        <f ca="1">IF(ROW()&gt;计算结果!B$18+1,MIN(OFFSET(D958,0,0,-计算结果!B$18,1)),MIN(OFFSET(D958,0,0,-ROW(),1)))</f>
        <v>1606.73</v>
      </c>
      <c r="L958" s="35">
        <f t="shared" ca="1" si="155"/>
        <v>2089.8878787878798</v>
      </c>
      <c r="M958" s="35">
        <f t="shared" ca="1" si="156"/>
        <v>2349.1789393939398</v>
      </c>
      <c r="N958" s="35">
        <f t="shared" ca="1" si="157"/>
        <v>2608.4699999999998</v>
      </c>
      <c r="O958" s="35">
        <f t="shared" ca="1" si="158"/>
        <v>1589.0178787878799</v>
      </c>
      <c r="P958" s="35">
        <f t="shared" ca="1" si="159"/>
        <v>1347.43893939394</v>
      </c>
      <c r="Q958" s="35">
        <f t="shared" ca="1" si="160"/>
        <v>1105.8600000000001</v>
      </c>
      <c r="R958" s="34" t="str">
        <f t="shared" ca="1" si="161"/>
        <v>买</v>
      </c>
      <c r="S958" s="4" t="str">
        <f t="shared" ca="1" si="162"/>
        <v/>
      </c>
      <c r="T958" s="3">
        <f ca="1">IF(R957="买",E958/E957-1,0)-IF(S958=1,计算结果!B$17,0)</f>
        <v>-2.3874374520008179E-2</v>
      </c>
      <c r="U958" s="2">
        <f t="shared" ca="1" si="163"/>
        <v>4.4181176834419631</v>
      </c>
      <c r="V958" s="3">
        <f ca="1">1-U958/MAX(U$2:U958)</f>
        <v>0.27411906963099586</v>
      </c>
      <c r="W958" s="35">
        <f t="shared" ca="1" si="164"/>
        <v>457.32212121212001</v>
      </c>
    </row>
    <row r="959" spans="1:23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6">
        <v>54866550784</v>
      </c>
      <c r="G959" s="3">
        <f t="shared" si="154"/>
        <v>-4.2006704653185567E-2</v>
      </c>
      <c r="H959" s="3">
        <f>1-E959/MAX(E$2:E959)</f>
        <v>0.66644320424692027</v>
      </c>
      <c r="I959" s="35">
        <f ca="1">IF(ROW()&gt;计算结果!B$18+1,AVERAGE(OFFSET(C959,0,0,-计算结果!B$18,3)),AVERAGE(OFFSET(C959,0,0,-ROW(),3)))</f>
        <v>1849.2346969696973</v>
      </c>
      <c r="J959" s="35">
        <f ca="1">IF(ROW()&gt;计算结果!B$18+1,MAX(OFFSET(C959,0,0,-计算结果!B$18,1)),MAX(OFFSET(C959,0,0,-ROW(),1)))</f>
        <v>2107.6</v>
      </c>
      <c r="K959" s="35">
        <f ca="1">IF(ROW()&gt;计算结果!B$18+1,MIN(OFFSET(D959,0,0,-计算结果!B$18,1)),MIN(OFFSET(D959,0,0,-ROW(),1)))</f>
        <v>1606.73</v>
      </c>
      <c r="L959" s="35">
        <f t="shared" ca="1" si="155"/>
        <v>2091.7393939393946</v>
      </c>
      <c r="M959" s="35">
        <f t="shared" ca="1" si="156"/>
        <v>2350.1046969696972</v>
      </c>
      <c r="N959" s="35">
        <f t="shared" ca="1" si="157"/>
        <v>2608.4699999999998</v>
      </c>
      <c r="O959" s="35">
        <f t="shared" ca="1" si="158"/>
        <v>1590.8693939393947</v>
      </c>
      <c r="P959" s="35">
        <f t="shared" ca="1" si="159"/>
        <v>1348.3646969696974</v>
      </c>
      <c r="Q959" s="35">
        <f t="shared" ca="1" si="160"/>
        <v>1105.8600000000001</v>
      </c>
      <c r="R959" s="34" t="str">
        <f t="shared" ca="1" si="161"/>
        <v>买</v>
      </c>
      <c r="S959" s="4" t="str">
        <f t="shared" ca="1" si="162"/>
        <v/>
      </c>
      <c r="T959" s="3">
        <f ca="1">IF(R958="买",E959/E958-1,0)-IF(S959=1,计算结果!B$17,0)</f>
        <v>-4.2006704653185567E-2</v>
      </c>
      <c r="U959" s="2">
        <f t="shared" ca="1" si="163"/>
        <v>4.2325271187905997</v>
      </c>
      <c r="V959" s="3">
        <f ca="1">1-U959/MAX(U$2:U959)</f>
        <v>0.30461093548638629</v>
      </c>
      <c r="W959" s="35">
        <f t="shared" ca="1" si="164"/>
        <v>369.51060606060537</v>
      </c>
    </row>
    <row r="960" spans="1:23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6">
        <v>40756445184</v>
      </c>
      <c r="G960" s="3">
        <f t="shared" si="154"/>
        <v>7.4730409410419529E-3</v>
      </c>
      <c r="H960" s="3">
        <f>1-E960/MAX(E$2:E960)</f>
        <v>0.66395052065609472</v>
      </c>
      <c r="I960" s="35">
        <f ca="1">IF(ROW()&gt;计算结果!B$18+1,AVERAGE(OFFSET(C960,0,0,-计算结果!B$18,3)),AVERAGE(OFFSET(C960,0,0,-ROW(),3)))</f>
        <v>1849.1796212121217</v>
      </c>
      <c r="J960" s="35">
        <f ca="1">IF(ROW()&gt;计算结果!B$18+1,MAX(OFFSET(C960,0,0,-计算结果!B$18,1)),MAX(OFFSET(C960,0,0,-ROW(),1)))</f>
        <v>2107.6</v>
      </c>
      <c r="K960" s="35">
        <f ca="1">IF(ROW()&gt;计算结果!B$18+1,MIN(OFFSET(D960,0,0,-计算结果!B$18,1)),MIN(OFFSET(D960,0,0,-ROW(),1)))</f>
        <v>1606.73</v>
      </c>
      <c r="L960" s="35">
        <f t="shared" ca="1" si="155"/>
        <v>2091.6292424242433</v>
      </c>
      <c r="M960" s="35">
        <f t="shared" ca="1" si="156"/>
        <v>2350.0496212121216</v>
      </c>
      <c r="N960" s="35">
        <f t="shared" ca="1" si="157"/>
        <v>2608.4699999999998</v>
      </c>
      <c r="O960" s="35">
        <f t="shared" ca="1" si="158"/>
        <v>1590.7592424242434</v>
      </c>
      <c r="P960" s="35">
        <f t="shared" ca="1" si="159"/>
        <v>1348.3096212121218</v>
      </c>
      <c r="Q960" s="35">
        <f t="shared" ca="1" si="160"/>
        <v>1105.8600000000001</v>
      </c>
      <c r="R960" s="34" t="str">
        <f t="shared" ca="1" si="161"/>
        <v>买</v>
      </c>
      <c r="S960" s="4" t="str">
        <f t="shared" ca="1" si="162"/>
        <v/>
      </c>
      <c r="T960" s="3">
        <f ca="1">IF(R959="买",E960/E959-1,0)-IF(S960=1,计算结果!B$17,0)</f>
        <v>7.4730409410419529E-3</v>
      </c>
      <c r="U960" s="2">
        <f t="shared" ca="1" si="163"/>
        <v>4.2641569672333919</v>
      </c>
      <c r="V960" s="3">
        <f ca="1">1-U960/MAX(U$2:U960)</f>
        <v>0.29941426453732323</v>
      </c>
      <c r="W960" s="35">
        <f t="shared" ca="1" si="164"/>
        <v>384.27075757575653</v>
      </c>
    </row>
    <row r="961" spans="1:23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6">
        <v>38552248320</v>
      </c>
      <c r="G961" s="3">
        <f t="shared" si="154"/>
        <v>9.8327620339944133E-3</v>
      </c>
      <c r="H961" s="3">
        <f>1-E961/MAX(E$2:E961)</f>
        <v>0.66064622609405843</v>
      </c>
      <c r="I961" s="35">
        <f ca="1">IF(ROW()&gt;计算结果!B$18+1,AVERAGE(OFFSET(C961,0,0,-计算结果!B$18,3)),AVERAGE(OFFSET(C961,0,0,-ROW(),3)))</f>
        <v>1850.4846969696976</v>
      </c>
      <c r="J961" s="35">
        <f ca="1">IF(ROW()&gt;计算结果!B$18+1,MAX(OFFSET(C961,0,0,-计算结果!B$18,1)),MAX(OFFSET(C961,0,0,-ROW(),1)))</f>
        <v>2107.6</v>
      </c>
      <c r="K961" s="35">
        <f ca="1">IF(ROW()&gt;计算结果!B$18+1,MIN(OFFSET(D961,0,0,-计算结果!B$18,1)),MIN(OFFSET(D961,0,0,-ROW(),1)))</f>
        <v>1606.73</v>
      </c>
      <c r="L961" s="35">
        <f t="shared" ca="1" si="155"/>
        <v>2094.2393939393951</v>
      </c>
      <c r="M961" s="35">
        <f t="shared" ca="1" si="156"/>
        <v>2351.3546969696977</v>
      </c>
      <c r="N961" s="35">
        <f t="shared" ca="1" si="157"/>
        <v>2608.4699999999998</v>
      </c>
      <c r="O961" s="35">
        <f t="shared" ca="1" si="158"/>
        <v>1593.3693939393952</v>
      </c>
      <c r="P961" s="35">
        <f t="shared" ca="1" si="159"/>
        <v>1349.6146969696977</v>
      </c>
      <c r="Q961" s="35">
        <f t="shared" ca="1" si="160"/>
        <v>1105.8600000000001</v>
      </c>
      <c r="R961" s="34" t="str">
        <f t="shared" ca="1" si="161"/>
        <v>买</v>
      </c>
      <c r="S961" s="4" t="str">
        <f t="shared" ca="1" si="162"/>
        <v/>
      </c>
      <c r="T961" s="3">
        <f ca="1">IF(R960="买",E961/E960-1,0)-IF(S961=1,计算结果!B$17,0)</f>
        <v>9.8327620339944133E-3</v>
      </c>
      <c r="U961" s="2">
        <f t="shared" ca="1" si="163"/>
        <v>4.3060854079677968</v>
      </c>
      <c r="V961" s="3">
        <f ca="1">1-U961/MAX(U$2:U961)</f>
        <v>0.29252557171610782</v>
      </c>
      <c r="W961" s="35">
        <f t="shared" ca="1" si="164"/>
        <v>401.08060606060485</v>
      </c>
    </row>
    <row r="962" spans="1:23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6">
        <v>49120178176</v>
      </c>
      <c r="G962" s="3">
        <f t="shared" si="154"/>
        <v>3.4946977863572481E-3</v>
      </c>
      <c r="H962" s="3">
        <f>1-E962/MAX(E$2:E962)</f>
        <v>0.65946028721159733</v>
      </c>
      <c r="I962" s="35">
        <f ca="1">IF(ROW()&gt;计算结果!B$18+1,AVERAGE(OFFSET(C962,0,0,-计算结果!B$18,3)),AVERAGE(OFFSET(C962,0,0,-ROW(),3)))</f>
        <v>1854.4296212121221</v>
      </c>
      <c r="J962" s="35">
        <f ca="1">IF(ROW()&gt;计算结果!B$18+1,MAX(OFFSET(C962,0,0,-计算结果!B$18,1)),MAX(OFFSET(C962,0,0,-ROW(),1)))</f>
        <v>2107.6</v>
      </c>
      <c r="K962" s="35">
        <f ca="1">IF(ROW()&gt;计算结果!B$18+1,MIN(OFFSET(D962,0,0,-计算结果!B$18,1)),MIN(OFFSET(D962,0,0,-ROW(),1)))</f>
        <v>1606.73</v>
      </c>
      <c r="L962" s="35">
        <f t="shared" ca="1" si="155"/>
        <v>2102.1292424242442</v>
      </c>
      <c r="M962" s="35">
        <f t="shared" ca="1" si="156"/>
        <v>2355.299621212122</v>
      </c>
      <c r="N962" s="35">
        <f t="shared" ca="1" si="157"/>
        <v>2608.4699999999998</v>
      </c>
      <c r="O962" s="35">
        <f t="shared" ca="1" si="158"/>
        <v>1601.2592424242443</v>
      </c>
      <c r="P962" s="35">
        <f t="shared" ca="1" si="159"/>
        <v>1353.5596212121222</v>
      </c>
      <c r="Q962" s="35">
        <f t="shared" ca="1" si="160"/>
        <v>1105.8600000000001</v>
      </c>
      <c r="R962" s="34" t="str">
        <f t="shared" ca="1" si="161"/>
        <v>买</v>
      </c>
      <c r="S962" s="4" t="str">
        <f t="shared" ca="1" si="162"/>
        <v/>
      </c>
      <c r="T962" s="3">
        <f ca="1">IF(R961="买",E962/E961-1,0)-IF(S962=1,计算结果!B$17,0)</f>
        <v>3.4946977863572481E-3</v>
      </c>
      <c r="U962" s="2">
        <f t="shared" ca="1" si="163"/>
        <v>4.3211338751108874</v>
      </c>
      <c r="V962" s="3">
        <f ca="1">1-U962/MAX(U$2:U962)</f>
        <v>0.29005316239767975</v>
      </c>
      <c r="W962" s="35">
        <f t="shared" ca="1" si="164"/>
        <v>400.16075757575572</v>
      </c>
    </row>
    <row r="963" spans="1:23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6">
        <v>48455151616</v>
      </c>
      <c r="G963" s="3">
        <f t="shared" ref="G963:G1026" si="165">E963/E962-1</f>
        <v>2.1824504601732686E-2</v>
      </c>
      <c r="H963" s="3">
        <f>1-E963/MAX(E$2:E963)</f>
        <v>0.65202817668277413</v>
      </c>
      <c r="I963" s="35">
        <f ca="1">IF(ROW()&gt;计算结果!B$18+1,AVERAGE(OFFSET(C963,0,0,-计算结果!B$18,3)),AVERAGE(OFFSET(C963,0,0,-ROW(),3)))</f>
        <v>1858.8478787878798</v>
      </c>
      <c r="J963" s="35">
        <f ca="1">IF(ROW()&gt;计算结果!B$18+1,MAX(OFFSET(C963,0,0,-计算结果!B$18,1)),MAX(OFFSET(C963,0,0,-ROW(),1)))</f>
        <v>2107.6</v>
      </c>
      <c r="K963" s="35">
        <f ca="1">IF(ROW()&gt;计算结果!B$18+1,MIN(OFFSET(D963,0,0,-计算结果!B$18,1)),MIN(OFFSET(D963,0,0,-ROW(),1)))</f>
        <v>1606.73</v>
      </c>
      <c r="L963" s="35">
        <f t="shared" ref="L963:L1026" ca="1" si="166">I963+I963-K963</f>
        <v>2110.9657575757597</v>
      </c>
      <c r="M963" s="35">
        <f t="shared" ref="M963:M1026" ca="1" si="167">I963+J963-K963</f>
        <v>2359.7178787878797</v>
      </c>
      <c r="N963" s="35">
        <f t="shared" ref="N963:N1026" ca="1" si="168">2*J963-K963</f>
        <v>2608.4699999999998</v>
      </c>
      <c r="O963" s="35">
        <f t="shared" ref="O963:O1026" ca="1" si="169">I963-(J963-I963)</f>
        <v>1610.0957575757598</v>
      </c>
      <c r="P963" s="35">
        <f t="shared" ref="P963:P1026" ca="1" si="170">I963-(J963-K963)</f>
        <v>1357.9778787878799</v>
      </c>
      <c r="Q963" s="35">
        <f t="shared" ref="Q963:Q1026" ca="1" si="171">2*K963-J963</f>
        <v>1105.8600000000001</v>
      </c>
      <c r="R963" s="34" t="str">
        <f t="shared" ca="1" si="161"/>
        <v>买</v>
      </c>
      <c r="S963" s="4" t="str">
        <f t="shared" ca="1" si="162"/>
        <v/>
      </c>
      <c r="T963" s="3">
        <f ca="1">IF(R962="买",E963/E962-1,0)-IF(S963=1,计算结果!B$17,0)</f>
        <v>2.1824504601732686E-2</v>
      </c>
      <c r="U963" s="2">
        <f t="shared" ca="1" si="163"/>
        <v>4.415440481252948</v>
      </c>
      <c r="V963" s="3">
        <f ca="1">1-U963/MAX(U$2:U963)</f>
        <v>0.27455892437344231</v>
      </c>
      <c r="W963" s="35">
        <f t="shared" ca="1" si="164"/>
        <v>435.00424242424015</v>
      </c>
    </row>
    <row r="964" spans="1:23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6">
        <v>53410394112</v>
      </c>
      <c r="G964" s="3">
        <f t="shared" si="165"/>
        <v>3.4277052466873403E-3</v>
      </c>
      <c r="H964" s="3">
        <f>1-E964/MAX(E$2:E964)</f>
        <v>0.65083543183829029</v>
      </c>
      <c r="I964" s="35">
        <f ca="1">IF(ROW()&gt;计算结果!B$18+1,AVERAGE(OFFSET(C964,0,0,-计算结果!B$18,3)),AVERAGE(OFFSET(C964,0,0,-ROW(),3)))</f>
        <v>1863.1087121212129</v>
      </c>
      <c r="J964" s="35">
        <f ca="1">IF(ROW()&gt;计算结果!B$18+1,MAX(OFFSET(C964,0,0,-计算结果!B$18,1)),MAX(OFFSET(C964,0,0,-ROW(),1)))</f>
        <v>2107.6</v>
      </c>
      <c r="K964" s="35">
        <f ca="1">IF(ROW()&gt;计算结果!B$18+1,MIN(OFFSET(D964,0,0,-计算结果!B$18,1)),MIN(OFFSET(D964,0,0,-ROW(),1)))</f>
        <v>1606.73</v>
      </c>
      <c r="L964" s="35">
        <f t="shared" ca="1" si="166"/>
        <v>2119.4874242424257</v>
      </c>
      <c r="M964" s="35">
        <f t="shared" ca="1" si="167"/>
        <v>2363.9787121212125</v>
      </c>
      <c r="N964" s="35">
        <f t="shared" ca="1" si="168"/>
        <v>2608.4699999999998</v>
      </c>
      <c r="O964" s="35">
        <f t="shared" ca="1" si="169"/>
        <v>1618.6174242424258</v>
      </c>
      <c r="P964" s="35">
        <f t="shared" ca="1" si="170"/>
        <v>1362.238712121213</v>
      </c>
      <c r="Q964" s="35">
        <f t="shared" ca="1" si="171"/>
        <v>1105.8600000000001</v>
      </c>
      <c r="R964" s="34" t="str">
        <f t="shared" ref="R964:R1027" ca="1" si="172">IF(OR(AND(E964&lt;N964,E964&gt;I964),E964&lt;Q964),"买","卖")</f>
        <v>买</v>
      </c>
      <c r="S964" s="4" t="str">
        <f t="shared" ref="S964:S1027" ca="1" si="173">IF(R963&lt;&gt;R964,1,"")</f>
        <v/>
      </c>
      <c r="T964" s="3">
        <f ca="1">IF(R963="买",E964/E963-1,0)-IF(S964=1,计算结果!B$17,0)</f>
        <v>3.4277052466873403E-3</v>
      </c>
      <c r="U964" s="2">
        <f t="shared" ref="U964:U1027" ca="1" si="174">IFERROR(U963*(1+T964),U963)</f>
        <v>4.430575309756974</v>
      </c>
      <c r="V964" s="3">
        <f ca="1">1-U964/MAX(U$2:U964)</f>
        <v>0.27207232619235466</v>
      </c>
      <c r="W964" s="35">
        <f t="shared" ref="W964:W1027" ca="1" si="175">E964-O964</f>
        <v>433.49257575757429</v>
      </c>
    </row>
    <row r="965" spans="1:23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6">
        <v>43843461120</v>
      </c>
      <c r="G965" s="3">
        <f t="shared" si="165"/>
        <v>-1.684120246965326E-2</v>
      </c>
      <c r="H965" s="3">
        <f>1-E965/MAX(E$2:E965)</f>
        <v>0.6567157830259307</v>
      </c>
      <c r="I965" s="35">
        <f ca="1">IF(ROW()&gt;计算结果!B$18+1,AVERAGE(OFFSET(C965,0,0,-计算结果!B$18,3)),AVERAGE(OFFSET(C965,0,0,-ROW(),3)))</f>
        <v>1865.9581818181821</v>
      </c>
      <c r="J965" s="35">
        <f ca="1">IF(ROW()&gt;计算结果!B$18+1,MAX(OFFSET(C965,0,0,-计算结果!B$18,1)),MAX(OFFSET(C965,0,0,-ROW(),1)))</f>
        <v>2107.6</v>
      </c>
      <c r="K965" s="35">
        <f ca="1">IF(ROW()&gt;计算结果!B$18+1,MIN(OFFSET(D965,0,0,-计算结果!B$18,1)),MIN(OFFSET(D965,0,0,-ROW(),1)))</f>
        <v>1606.73</v>
      </c>
      <c r="L965" s="35">
        <f t="shared" ca="1" si="166"/>
        <v>2125.1863636363641</v>
      </c>
      <c r="M965" s="35">
        <f t="shared" ca="1" si="167"/>
        <v>2366.8281818181817</v>
      </c>
      <c r="N965" s="35">
        <f t="shared" ca="1" si="168"/>
        <v>2608.4699999999998</v>
      </c>
      <c r="O965" s="35">
        <f t="shared" ca="1" si="169"/>
        <v>1624.3163636363643</v>
      </c>
      <c r="P965" s="35">
        <f t="shared" ca="1" si="170"/>
        <v>1365.0881818181822</v>
      </c>
      <c r="Q965" s="35">
        <f t="shared" ca="1" si="171"/>
        <v>1105.8600000000001</v>
      </c>
      <c r="R965" s="34" t="str">
        <f t="shared" ca="1" si="172"/>
        <v>买</v>
      </c>
      <c r="S965" s="4" t="str">
        <f t="shared" ca="1" si="173"/>
        <v/>
      </c>
      <c r="T965" s="3">
        <f ca="1">IF(R964="买",E965/E964-1,0)-IF(S965=1,计算结果!B$17,0)</f>
        <v>-1.684120246965326E-2</v>
      </c>
      <c r="U965" s="2">
        <f t="shared" ca="1" si="174"/>
        <v>4.3559590939083099</v>
      </c>
      <c r="V965" s="3">
        <f ca="1">1-U965/MAX(U$2:U965)</f>
        <v>0.28433150353021297</v>
      </c>
      <c r="W965" s="35">
        <f t="shared" ca="1" si="175"/>
        <v>393.2336363636357</v>
      </c>
    </row>
    <row r="966" spans="1:23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6">
        <v>50825764864</v>
      </c>
      <c r="G966" s="3">
        <f t="shared" si="165"/>
        <v>-4.8871155609526373E-2</v>
      </c>
      <c r="H966" s="3">
        <f>1-E966/MAX(E$2:E966)</f>
        <v>0.67349247941196488</v>
      </c>
      <c r="I966" s="35">
        <f ca="1">IF(ROW()&gt;计算结果!B$18+1,AVERAGE(OFFSET(C966,0,0,-计算结果!B$18,3)),AVERAGE(OFFSET(C966,0,0,-ROW(),3)))</f>
        <v>1868.257651515152</v>
      </c>
      <c r="J966" s="35">
        <f ca="1">IF(ROW()&gt;计算结果!B$18+1,MAX(OFFSET(C966,0,0,-计算结果!B$18,1)),MAX(OFFSET(C966,0,0,-ROW(),1)))</f>
        <v>2107.6</v>
      </c>
      <c r="K966" s="35">
        <f ca="1">IF(ROW()&gt;计算结果!B$18+1,MIN(OFFSET(D966,0,0,-计算结果!B$18,1)),MIN(OFFSET(D966,0,0,-ROW(),1)))</f>
        <v>1606.73</v>
      </c>
      <c r="L966" s="35">
        <f t="shared" ca="1" si="166"/>
        <v>2129.785303030304</v>
      </c>
      <c r="M966" s="35">
        <f t="shared" ca="1" si="167"/>
        <v>2369.1276515151517</v>
      </c>
      <c r="N966" s="35">
        <f t="shared" ca="1" si="168"/>
        <v>2608.4699999999998</v>
      </c>
      <c r="O966" s="35">
        <f t="shared" ca="1" si="169"/>
        <v>1628.9153030303041</v>
      </c>
      <c r="P966" s="35">
        <f t="shared" ca="1" si="170"/>
        <v>1367.3876515151521</v>
      </c>
      <c r="Q966" s="35">
        <f t="shared" ca="1" si="171"/>
        <v>1105.8600000000001</v>
      </c>
      <c r="R966" s="34" t="str">
        <f t="shared" ca="1" si="172"/>
        <v>买</v>
      </c>
      <c r="S966" s="4" t="str">
        <f t="shared" ca="1" si="173"/>
        <v/>
      </c>
      <c r="T966" s="3">
        <f ca="1">IF(R965="买",E966/E965-1,0)-IF(S966=1,计算结果!B$17,0)</f>
        <v>-4.8871155609526373E-2</v>
      </c>
      <c r="U966" s="2">
        <f t="shared" ca="1" si="174"/>
        <v>4.1430783392011854</v>
      </c>
      <c r="V966" s="3">
        <f ca="1">1-U966/MAX(U$2:U966)</f>
        <v>0.31930704998602377</v>
      </c>
      <c r="W966" s="35">
        <f t="shared" ca="1" si="175"/>
        <v>290.03469696969591</v>
      </c>
    </row>
    <row r="967" spans="1:23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6">
        <v>34210527232</v>
      </c>
      <c r="G967" s="3">
        <f t="shared" si="165"/>
        <v>-1.6613252038875537E-2</v>
      </c>
      <c r="H967" s="3">
        <f>1-E967/MAX(E$2:E967)</f>
        <v>0.6789168311440823</v>
      </c>
      <c r="I967" s="35">
        <f ca="1">IF(ROW()&gt;计算结果!B$18+1,AVERAGE(OFFSET(C967,0,0,-计算结果!B$18,3)),AVERAGE(OFFSET(C967,0,0,-ROW(),3)))</f>
        <v>1869.9408333333342</v>
      </c>
      <c r="J967" s="35">
        <f ca="1">IF(ROW()&gt;计算结果!B$18+1,MAX(OFFSET(C967,0,0,-计算结果!B$18,1)),MAX(OFFSET(C967,0,0,-ROW(),1)))</f>
        <v>2107.6</v>
      </c>
      <c r="K967" s="35">
        <f ca="1">IF(ROW()&gt;计算结果!B$18+1,MIN(OFFSET(D967,0,0,-计算结果!B$18,1)),MIN(OFFSET(D967,0,0,-ROW(),1)))</f>
        <v>1606.73</v>
      </c>
      <c r="L967" s="35">
        <f t="shared" ca="1" si="166"/>
        <v>2133.1516666666685</v>
      </c>
      <c r="M967" s="35">
        <f t="shared" ca="1" si="167"/>
        <v>2370.8108333333344</v>
      </c>
      <c r="N967" s="35">
        <f t="shared" ca="1" si="168"/>
        <v>2608.4699999999998</v>
      </c>
      <c r="O967" s="35">
        <f t="shared" ca="1" si="169"/>
        <v>1632.2816666666686</v>
      </c>
      <c r="P967" s="35">
        <f t="shared" ca="1" si="170"/>
        <v>1369.0708333333343</v>
      </c>
      <c r="Q967" s="35">
        <f t="shared" ca="1" si="171"/>
        <v>1105.8600000000001</v>
      </c>
      <c r="R967" s="34" t="str">
        <f t="shared" ca="1" si="172"/>
        <v>买</v>
      </c>
      <c r="S967" s="4" t="str">
        <f t="shared" ca="1" si="173"/>
        <v/>
      </c>
      <c r="T967" s="3">
        <f ca="1">IF(R966="买",E967/E966-1,0)-IF(S967=1,计算结果!B$17,0)</f>
        <v>-1.6613252038875537E-2</v>
      </c>
      <c r="U967" s="2">
        <f t="shared" ca="1" si="174"/>
        <v>4.0742483345352305</v>
      </c>
      <c r="V967" s="3">
        <f ca="1">1-U967/MAX(U$2:U967)</f>
        <v>0.3306155735256916</v>
      </c>
      <c r="W967" s="35">
        <f t="shared" ca="1" si="175"/>
        <v>254.78833333333137</v>
      </c>
    </row>
    <row r="968" spans="1:23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6">
        <v>30805997568</v>
      </c>
      <c r="G968" s="3">
        <f t="shared" si="165"/>
        <v>-8.637729390006732E-3</v>
      </c>
      <c r="H968" s="3">
        <f>1-E968/MAX(E$2:E968)</f>
        <v>0.68169026066834548</v>
      </c>
      <c r="I968" s="35">
        <f ca="1">IF(ROW()&gt;计算结果!B$18+1,AVERAGE(OFFSET(C968,0,0,-计算结果!B$18,3)),AVERAGE(OFFSET(C968,0,0,-ROW(),3)))</f>
        <v>1871.6878030303037</v>
      </c>
      <c r="J968" s="35">
        <f ca="1">IF(ROW()&gt;计算结果!B$18+1,MAX(OFFSET(C968,0,0,-计算结果!B$18,1)),MAX(OFFSET(C968,0,0,-ROW(),1)))</f>
        <v>2107.6</v>
      </c>
      <c r="K968" s="35">
        <f ca="1">IF(ROW()&gt;计算结果!B$18+1,MIN(OFFSET(D968,0,0,-计算结果!B$18,1)),MIN(OFFSET(D968,0,0,-ROW(),1)))</f>
        <v>1606.73</v>
      </c>
      <c r="L968" s="35">
        <f t="shared" ca="1" si="166"/>
        <v>2136.6456060606074</v>
      </c>
      <c r="M968" s="35">
        <f t="shared" ca="1" si="167"/>
        <v>2372.5578030303036</v>
      </c>
      <c r="N968" s="35">
        <f t="shared" ca="1" si="168"/>
        <v>2608.4699999999998</v>
      </c>
      <c r="O968" s="35">
        <f t="shared" ca="1" si="169"/>
        <v>1635.7756060606075</v>
      </c>
      <c r="P968" s="35">
        <f t="shared" ca="1" si="170"/>
        <v>1370.8178030303038</v>
      </c>
      <c r="Q968" s="35">
        <f t="shared" ca="1" si="171"/>
        <v>1105.8600000000001</v>
      </c>
      <c r="R968" s="34" t="str">
        <f t="shared" ca="1" si="172"/>
        <v>卖</v>
      </c>
      <c r="S968" s="4">
        <f t="shared" ca="1" si="173"/>
        <v>1</v>
      </c>
      <c r="T968" s="3">
        <f ca="1">IF(R967="买",E968/E967-1,0)-IF(S968=1,计算结果!B$17,0)</f>
        <v>-8.637729390006732E-3</v>
      </c>
      <c r="U968" s="2">
        <f t="shared" ca="1" si="174"/>
        <v>4.0390560799538298</v>
      </c>
      <c r="V968" s="3">
        <f ca="1">1-U968/MAX(U$2:U968)</f>
        <v>0.33639753505946146</v>
      </c>
      <c r="W968" s="35">
        <f t="shared" ca="1" si="175"/>
        <v>234.99439393939247</v>
      </c>
    </row>
    <row r="969" spans="1:23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6">
        <v>28536313856</v>
      </c>
      <c r="G969" s="3">
        <f t="shared" si="165"/>
        <v>-4.6344553312273051E-3</v>
      </c>
      <c r="H969" s="3">
        <f>1-E969/MAX(E$2:E969)</f>
        <v>0.68316545293677255</v>
      </c>
      <c r="I969" s="35">
        <f ca="1">IF(ROW()&gt;计算结果!B$18+1,AVERAGE(OFFSET(C969,0,0,-计算结果!B$18,3)),AVERAGE(OFFSET(C969,0,0,-ROW(),3)))</f>
        <v>1875.7753030303033</v>
      </c>
      <c r="J969" s="35">
        <f ca="1">IF(ROW()&gt;计算结果!B$18+1,MAX(OFFSET(C969,0,0,-计算结果!B$18,1)),MAX(OFFSET(C969,0,0,-ROW(),1)))</f>
        <v>2107.6</v>
      </c>
      <c r="K969" s="35">
        <f ca="1">IF(ROW()&gt;计算结果!B$18+1,MIN(OFFSET(D969,0,0,-计算结果!B$18,1)),MIN(OFFSET(D969,0,0,-ROW(),1)))</f>
        <v>1606.73</v>
      </c>
      <c r="L969" s="35">
        <f t="shared" ca="1" si="166"/>
        <v>2144.8206060606067</v>
      </c>
      <c r="M969" s="35">
        <f t="shared" ca="1" si="167"/>
        <v>2376.6453030303032</v>
      </c>
      <c r="N969" s="35">
        <f t="shared" ca="1" si="168"/>
        <v>2608.4699999999998</v>
      </c>
      <c r="O969" s="35">
        <f t="shared" ca="1" si="169"/>
        <v>1643.9506060606068</v>
      </c>
      <c r="P969" s="35">
        <f t="shared" ca="1" si="170"/>
        <v>1374.9053030303035</v>
      </c>
      <c r="Q969" s="35">
        <f t="shared" ca="1" si="171"/>
        <v>1105.8600000000001</v>
      </c>
      <c r="R969" s="34" t="str">
        <f t="shared" ca="1" si="172"/>
        <v>卖</v>
      </c>
      <c r="S969" s="4" t="str">
        <f t="shared" ca="1" si="173"/>
        <v/>
      </c>
      <c r="T969" s="3">
        <f ca="1">IF(R968="买",E969/E968-1,0)-IF(S969=1,计算结果!B$17,0)</f>
        <v>0</v>
      </c>
      <c r="U969" s="2">
        <f t="shared" ca="1" si="174"/>
        <v>4.0390560799538298</v>
      </c>
      <c r="V969" s="3">
        <f ca="1">1-U969/MAX(U$2:U969)</f>
        <v>0.33639753505946146</v>
      </c>
      <c r="W969" s="35">
        <f t="shared" ca="1" si="175"/>
        <v>218.14939393939312</v>
      </c>
    </row>
    <row r="970" spans="1:23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6">
        <v>29329563648</v>
      </c>
      <c r="G970" s="3">
        <f t="shared" si="165"/>
        <v>-3.9417861554158495E-3</v>
      </c>
      <c r="H970" s="3">
        <f>1-E970/MAX(E$2:E970)</f>
        <v>0.6844143469679439</v>
      </c>
      <c r="I970" s="35">
        <f ca="1">IF(ROW()&gt;计算结果!B$18+1,AVERAGE(OFFSET(C970,0,0,-计算结果!B$18,3)),AVERAGE(OFFSET(C970,0,0,-ROW(),3)))</f>
        <v>1879.5807575757581</v>
      </c>
      <c r="J970" s="35">
        <f ca="1">IF(ROW()&gt;计算结果!B$18+1,MAX(OFFSET(C970,0,0,-计算结果!B$18,1)),MAX(OFFSET(C970,0,0,-ROW(),1)))</f>
        <v>2107.6</v>
      </c>
      <c r="K970" s="35">
        <f ca="1">IF(ROW()&gt;计算结果!B$18+1,MIN(OFFSET(D970,0,0,-计算结果!B$18,1)),MIN(OFFSET(D970,0,0,-ROW(),1)))</f>
        <v>1606.73</v>
      </c>
      <c r="L970" s="35">
        <f t="shared" ca="1" si="166"/>
        <v>2152.4315151515161</v>
      </c>
      <c r="M970" s="35">
        <f t="shared" ca="1" si="167"/>
        <v>2380.450757575758</v>
      </c>
      <c r="N970" s="35">
        <f t="shared" ca="1" si="168"/>
        <v>2608.4699999999998</v>
      </c>
      <c r="O970" s="35">
        <f t="shared" ca="1" si="169"/>
        <v>1651.5615151515162</v>
      </c>
      <c r="P970" s="35">
        <f t="shared" ca="1" si="170"/>
        <v>1378.7107575757582</v>
      </c>
      <c r="Q970" s="35">
        <f t="shared" ca="1" si="171"/>
        <v>1105.8600000000001</v>
      </c>
      <c r="R970" s="34" t="str">
        <f t="shared" ca="1" si="172"/>
        <v>卖</v>
      </c>
      <c r="S970" s="4" t="str">
        <f t="shared" ca="1" si="173"/>
        <v/>
      </c>
      <c r="T970" s="3">
        <f ca="1">IF(R969="买",E970/E969-1,0)-IF(S970=1,计算结果!B$17,0)</f>
        <v>0</v>
      </c>
      <c r="U970" s="2">
        <f t="shared" ca="1" si="174"/>
        <v>4.0390560799538298</v>
      </c>
      <c r="V970" s="3">
        <f ca="1">1-U970/MAX(U$2:U970)</f>
        <v>0.33639753505946146</v>
      </c>
      <c r="W970" s="35">
        <f t="shared" ca="1" si="175"/>
        <v>203.19848484848376</v>
      </c>
    </row>
    <row r="971" spans="1:23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6">
        <v>29628506112</v>
      </c>
      <c r="G971" s="3">
        <f t="shared" si="165"/>
        <v>-1.1494748646725172E-2</v>
      </c>
      <c r="H971" s="3">
        <f>1-E971/MAX(E$2:E971)</f>
        <v>0.68804192472606007</v>
      </c>
      <c r="I971" s="35">
        <f ca="1">IF(ROW()&gt;计算结果!B$18+1,AVERAGE(OFFSET(C971,0,0,-计算结果!B$18,3)),AVERAGE(OFFSET(C971,0,0,-ROW(),3)))</f>
        <v>1883.2038636363641</v>
      </c>
      <c r="J971" s="35">
        <f ca="1">IF(ROW()&gt;计算结果!B$18+1,MAX(OFFSET(C971,0,0,-计算结果!B$18,1)),MAX(OFFSET(C971,0,0,-ROW(),1)))</f>
        <v>2107.6</v>
      </c>
      <c r="K971" s="35">
        <f ca="1">IF(ROW()&gt;计算结果!B$18+1,MIN(OFFSET(D971,0,0,-计算结果!B$18,1)),MIN(OFFSET(D971,0,0,-ROW(),1)))</f>
        <v>1606.73</v>
      </c>
      <c r="L971" s="35">
        <f t="shared" ca="1" si="166"/>
        <v>2159.6777272727281</v>
      </c>
      <c r="M971" s="35">
        <f t="shared" ca="1" si="167"/>
        <v>2384.073863636364</v>
      </c>
      <c r="N971" s="35">
        <f t="shared" ca="1" si="168"/>
        <v>2608.4699999999998</v>
      </c>
      <c r="O971" s="35">
        <f t="shared" ca="1" si="169"/>
        <v>1658.8077272727282</v>
      </c>
      <c r="P971" s="35">
        <f t="shared" ca="1" si="170"/>
        <v>1382.3338636363642</v>
      </c>
      <c r="Q971" s="35">
        <f t="shared" ca="1" si="171"/>
        <v>1105.8600000000001</v>
      </c>
      <c r="R971" s="34" t="str">
        <f t="shared" ca="1" si="172"/>
        <v>卖</v>
      </c>
      <c r="S971" s="4" t="str">
        <f t="shared" ca="1" si="173"/>
        <v/>
      </c>
      <c r="T971" s="3">
        <f ca="1">IF(R970="买",E971/E970-1,0)-IF(S971=1,计算结果!B$17,0)</f>
        <v>0</v>
      </c>
      <c r="U971" s="2">
        <f t="shared" ca="1" si="174"/>
        <v>4.0390560799538298</v>
      </c>
      <c r="V971" s="3">
        <f ca="1">1-U971/MAX(U$2:U971)</f>
        <v>0.33639753505946146</v>
      </c>
      <c r="W971" s="35">
        <f t="shared" ca="1" si="175"/>
        <v>174.63227272727181</v>
      </c>
    </row>
    <row r="972" spans="1:23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6">
        <v>27291914240</v>
      </c>
      <c r="G972" s="3">
        <f t="shared" si="165"/>
        <v>-8.5740466009250893E-3</v>
      </c>
      <c r="H972" s="3">
        <f>1-E972/MAX(E$2:E972)</f>
        <v>0.69071666780099372</v>
      </c>
      <c r="I972" s="35">
        <f ca="1">IF(ROW()&gt;计算结果!B$18+1,AVERAGE(OFFSET(C972,0,0,-计算结果!B$18,3)),AVERAGE(OFFSET(C972,0,0,-ROW(),3)))</f>
        <v>1886.2943181818184</v>
      </c>
      <c r="J972" s="35">
        <f ca="1">IF(ROW()&gt;计算结果!B$18+1,MAX(OFFSET(C972,0,0,-计算结果!B$18,1)),MAX(OFFSET(C972,0,0,-ROW(),1)))</f>
        <v>2107.6</v>
      </c>
      <c r="K972" s="35">
        <f ca="1">IF(ROW()&gt;计算结果!B$18+1,MIN(OFFSET(D972,0,0,-计算结果!B$18,1)),MIN(OFFSET(D972,0,0,-ROW(),1)))</f>
        <v>1606.73</v>
      </c>
      <c r="L972" s="35">
        <f t="shared" ca="1" si="166"/>
        <v>2165.8586363636368</v>
      </c>
      <c r="M972" s="35">
        <f t="shared" ca="1" si="167"/>
        <v>2387.1643181818185</v>
      </c>
      <c r="N972" s="35">
        <f t="shared" ca="1" si="168"/>
        <v>2608.4699999999998</v>
      </c>
      <c r="O972" s="35">
        <f t="shared" ca="1" si="169"/>
        <v>1664.9886363636369</v>
      </c>
      <c r="P972" s="35">
        <f t="shared" ca="1" si="170"/>
        <v>1385.4243181818185</v>
      </c>
      <c r="Q972" s="35">
        <f t="shared" ca="1" si="171"/>
        <v>1105.8600000000001</v>
      </c>
      <c r="R972" s="34" t="str">
        <f t="shared" ca="1" si="172"/>
        <v>卖</v>
      </c>
      <c r="S972" s="4" t="str">
        <f t="shared" ca="1" si="173"/>
        <v/>
      </c>
      <c r="T972" s="3">
        <f ca="1">IF(R971="买",E972/E971-1,0)-IF(S972=1,计算结果!B$17,0)</f>
        <v>0</v>
      </c>
      <c r="U972" s="2">
        <f t="shared" ca="1" si="174"/>
        <v>4.0390560799538298</v>
      </c>
      <c r="V972" s="3">
        <f ca="1">1-U972/MAX(U$2:U972)</f>
        <v>0.33639753505946146</v>
      </c>
      <c r="W972" s="35">
        <f t="shared" ca="1" si="175"/>
        <v>152.73136363636308</v>
      </c>
    </row>
    <row r="973" spans="1:23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6">
        <v>39217078272</v>
      </c>
      <c r="G973" s="3">
        <f t="shared" si="165"/>
        <v>3.5891116343551355E-2</v>
      </c>
      <c r="H973" s="3">
        <f>1-E973/MAX(E$2:E973)</f>
        <v>0.67961614374191792</v>
      </c>
      <c r="I973" s="35">
        <f ca="1">IF(ROW()&gt;计算结果!B$18+1,AVERAGE(OFFSET(C973,0,0,-计算结果!B$18,3)),AVERAGE(OFFSET(C973,0,0,-ROW(),3)))</f>
        <v>1890.751590909091</v>
      </c>
      <c r="J973" s="35">
        <f ca="1">IF(ROW()&gt;计算结果!B$18+1,MAX(OFFSET(C973,0,0,-计算结果!B$18,1)),MAX(OFFSET(C973,0,0,-ROW(),1)))</f>
        <v>2107.6</v>
      </c>
      <c r="K973" s="35">
        <f ca="1">IF(ROW()&gt;计算结果!B$18+1,MIN(OFFSET(D973,0,0,-计算结果!B$18,1)),MIN(OFFSET(D973,0,0,-ROW(),1)))</f>
        <v>1606.73</v>
      </c>
      <c r="L973" s="35">
        <f t="shared" ca="1" si="166"/>
        <v>2174.7731818181819</v>
      </c>
      <c r="M973" s="35">
        <f t="shared" ca="1" si="167"/>
        <v>2391.6215909090911</v>
      </c>
      <c r="N973" s="35">
        <f t="shared" ca="1" si="168"/>
        <v>2608.4699999999998</v>
      </c>
      <c r="O973" s="35">
        <f t="shared" ca="1" si="169"/>
        <v>1673.903181818182</v>
      </c>
      <c r="P973" s="35">
        <f t="shared" ca="1" si="170"/>
        <v>1389.8815909090911</v>
      </c>
      <c r="Q973" s="35">
        <f t="shared" ca="1" si="171"/>
        <v>1105.8600000000001</v>
      </c>
      <c r="R973" s="34" t="str">
        <f t="shared" ca="1" si="172"/>
        <v>卖</v>
      </c>
      <c r="S973" s="4" t="str">
        <f t="shared" ca="1" si="173"/>
        <v/>
      </c>
      <c r="T973" s="3">
        <f ca="1">IF(R972="买",E973/E972-1,0)-IF(S973=1,计算结果!B$17,0)</f>
        <v>0</v>
      </c>
      <c r="U973" s="2">
        <f t="shared" ca="1" si="174"/>
        <v>4.0390560799538298</v>
      </c>
      <c r="V973" s="3">
        <f ca="1">1-U973/MAX(U$2:U973)</f>
        <v>0.33639753505946146</v>
      </c>
      <c r="W973" s="35">
        <f t="shared" ca="1" si="175"/>
        <v>209.05681818181802</v>
      </c>
    </row>
    <row r="974" spans="1:23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6">
        <v>59262169088</v>
      </c>
      <c r="G974" s="3">
        <f t="shared" si="165"/>
        <v>3.1779751030292624E-2</v>
      </c>
      <c r="H974" s="3">
        <f>1-E974/MAX(E$2:E974)</f>
        <v>0.66943442455591096</v>
      </c>
      <c r="I974" s="35">
        <f ca="1">IF(ROW()&gt;计算结果!B$18+1,AVERAGE(OFFSET(C974,0,0,-计算结果!B$18,3)),AVERAGE(OFFSET(C974,0,0,-ROW(),3)))</f>
        <v>1896.6817424242424</v>
      </c>
      <c r="J974" s="35">
        <f ca="1">IF(ROW()&gt;计算结果!B$18+1,MAX(OFFSET(C974,0,0,-计算结果!B$18,1)),MAX(OFFSET(C974,0,0,-ROW(),1)))</f>
        <v>2107.6</v>
      </c>
      <c r="K974" s="35">
        <f ca="1">IF(ROW()&gt;计算结果!B$18+1,MIN(OFFSET(D974,0,0,-计算结果!B$18,1)),MIN(OFFSET(D974,0,0,-ROW(),1)))</f>
        <v>1606.73</v>
      </c>
      <c r="L974" s="35">
        <f t="shared" ca="1" si="166"/>
        <v>2186.6334848484848</v>
      </c>
      <c r="M974" s="35">
        <f t="shared" ca="1" si="167"/>
        <v>2397.5517424242421</v>
      </c>
      <c r="N974" s="35">
        <f t="shared" ca="1" si="168"/>
        <v>2608.4699999999998</v>
      </c>
      <c r="O974" s="35">
        <f t="shared" ca="1" si="169"/>
        <v>1685.7634848484849</v>
      </c>
      <c r="P974" s="35">
        <f t="shared" ca="1" si="170"/>
        <v>1395.8117424242425</v>
      </c>
      <c r="Q974" s="35">
        <f t="shared" ca="1" si="171"/>
        <v>1105.8600000000001</v>
      </c>
      <c r="R974" s="34" t="str">
        <f t="shared" ca="1" si="172"/>
        <v>买</v>
      </c>
      <c r="S974" s="4">
        <f t="shared" ca="1" si="173"/>
        <v>1</v>
      </c>
      <c r="T974" s="3">
        <f ca="1">IF(R973="买",E974/E973-1,0)-IF(S974=1,计算结果!B$17,0)</f>
        <v>0</v>
      </c>
      <c r="U974" s="2">
        <f t="shared" ca="1" si="174"/>
        <v>4.0390560799538298</v>
      </c>
      <c r="V974" s="3">
        <f ca="1">1-U974/MAX(U$2:U974)</f>
        <v>0.33639753505946146</v>
      </c>
      <c r="W974" s="35">
        <f t="shared" ca="1" si="175"/>
        <v>257.036515151515</v>
      </c>
    </row>
    <row r="975" spans="1:23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6">
        <v>50143416320</v>
      </c>
      <c r="G975" s="3">
        <f t="shared" si="165"/>
        <v>-5.9810582664195922E-3</v>
      </c>
      <c r="H975" s="3">
        <f>1-E975/MAX(E$2:E975)</f>
        <v>0.67141155652351459</v>
      </c>
      <c r="I975" s="35">
        <f ca="1">IF(ROW()&gt;计算结果!B$18+1,AVERAGE(OFFSET(C975,0,0,-计算结果!B$18,3)),AVERAGE(OFFSET(C975,0,0,-ROW(),3)))</f>
        <v>1903.79053030303</v>
      </c>
      <c r="J975" s="35">
        <f ca="1">IF(ROW()&gt;计算结果!B$18+1,MAX(OFFSET(C975,0,0,-计算结果!B$18,1)),MAX(OFFSET(C975,0,0,-ROW(),1)))</f>
        <v>2107.6</v>
      </c>
      <c r="K975" s="35">
        <f ca="1">IF(ROW()&gt;计算结果!B$18+1,MIN(OFFSET(D975,0,0,-计算结果!B$18,1)),MIN(OFFSET(D975,0,0,-ROW(),1)))</f>
        <v>1612.74</v>
      </c>
      <c r="L975" s="35">
        <f t="shared" ca="1" si="166"/>
        <v>2194.8410606060597</v>
      </c>
      <c r="M975" s="35">
        <f t="shared" ca="1" si="167"/>
        <v>2398.6505303030299</v>
      </c>
      <c r="N975" s="35">
        <f t="shared" ca="1" si="168"/>
        <v>2602.46</v>
      </c>
      <c r="O975" s="35">
        <f t="shared" ca="1" si="169"/>
        <v>1699.9810606060601</v>
      </c>
      <c r="P975" s="35">
        <f t="shared" ca="1" si="170"/>
        <v>1408.9305303030301</v>
      </c>
      <c r="Q975" s="35">
        <f t="shared" ca="1" si="171"/>
        <v>1117.8800000000001</v>
      </c>
      <c r="R975" s="34" t="str">
        <f t="shared" ca="1" si="172"/>
        <v>买</v>
      </c>
      <c r="S975" s="4" t="str">
        <f t="shared" ca="1" si="173"/>
        <v/>
      </c>
      <c r="T975" s="3">
        <f ca="1">IF(R974="买",E975/E974-1,0)-IF(S975=1,计算结果!B$17,0)</f>
        <v>-5.9810582664195922E-3</v>
      </c>
      <c r="U975" s="2">
        <f t="shared" ca="1" si="174"/>
        <v>4.0148982501982893</v>
      </c>
      <c r="V975" s="3">
        <f ca="1">1-U975/MAX(U$2:U975)</f>
        <v>0.34036658006801057</v>
      </c>
      <c r="W975" s="35">
        <f t="shared" ca="1" si="175"/>
        <v>231.19893939394001</v>
      </c>
    </row>
    <row r="976" spans="1:23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6">
        <v>47210803200</v>
      </c>
      <c r="G976" s="3">
        <f t="shared" si="165"/>
        <v>-2.2364564670305231E-2</v>
      </c>
      <c r="H976" s="3">
        <f>1-E976/MAX(E$2:E976)</f>
        <v>0.67876029401755944</v>
      </c>
      <c r="I976" s="35">
        <f ca="1">IF(ROW()&gt;计算结果!B$18+1,AVERAGE(OFFSET(C976,0,0,-计算结果!B$18,3)),AVERAGE(OFFSET(C976,0,0,-ROW(),3)))</f>
        <v>1908.4655303030295</v>
      </c>
      <c r="J976" s="35">
        <f ca="1">IF(ROW()&gt;计算结果!B$18+1,MAX(OFFSET(C976,0,0,-计算结果!B$18,1)),MAX(OFFSET(C976,0,0,-ROW(),1)))</f>
        <v>2107.6</v>
      </c>
      <c r="K976" s="35">
        <f ca="1">IF(ROW()&gt;计算结果!B$18+1,MIN(OFFSET(D976,0,0,-计算结果!B$18,1)),MIN(OFFSET(D976,0,0,-ROW(),1)))</f>
        <v>1612.74</v>
      </c>
      <c r="L976" s="35">
        <f t="shared" ca="1" si="166"/>
        <v>2204.1910606060592</v>
      </c>
      <c r="M976" s="35">
        <f t="shared" ca="1" si="167"/>
        <v>2403.3255303030292</v>
      </c>
      <c r="N976" s="35">
        <f t="shared" ca="1" si="168"/>
        <v>2602.46</v>
      </c>
      <c r="O976" s="35">
        <f t="shared" ca="1" si="169"/>
        <v>1709.3310606060591</v>
      </c>
      <c r="P976" s="35">
        <f t="shared" ca="1" si="170"/>
        <v>1413.6055303030296</v>
      </c>
      <c r="Q976" s="35">
        <f t="shared" ca="1" si="171"/>
        <v>1117.8800000000001</v>
      </c>
      <c r="R976" s="34" t="str">
        <f t="shared" ca="1" si="172"/>
        <v>卖</v>
      </c>
      <c r="S976" s="4">
        <f t="shared" ca="1" si="173"/>
        <v>1</v>
      </c>
      <c r="T976" s="3">
        <f ca="1">IF(R975="买",E976/E975-1,0)-IF(S976=1,计算结果!B$17,0)</f>
        <v>-2.2364564670305231E-2</v>
      </c>
      <c r="U976" s="2">
        <f t="shared" ca="1" si="174"/>
        <v>3.9251067986370343</v>
      </c>
      <c r="V976" s="3">
        <f ca="1">1-U976/MAX(U$2:U976)</f>
        <v>0.35511899434677419</v>
      </c>
      <c r="W976" s="35">
        <f t="shared" ca="1" si="175"/>
        <v>178.65893939394095</v>
      </c>
    </row>
    <row r="977" spans="1:23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6">
        <v>41511211008</v>
      </c>
      <c r="G977" s="3">
        <f t="shared" si="165"/>
        <v>1.6085890285435722E-2</v>
      </c>
      <c r="H977" s="3">
        <f>1-E977/MAX(E$2:E977)</f>
        <v>0.67359286735180013</v>
      </c>
      <c r="I977" s="35">
        <f ca="1">IF(ROW()&gt;计算结果!B$18+1,AVERAGE(OFFSET(C977,0,0,-计算结果!B$18,3)),AVERAGE(OFFSET(C977,0,0,-ROW(),3)))</f>
        <v>1914.3648484848477</v>
      </c>
      <c r="J977" s="35">
        <f ca="1">IF(ROW()&gt;计算结果!B$18+1,MAX(OFFSET(C977,0,0,-计算结果!B$18,1)),MAX(OFFSET(C977,0,0,-ROW(),1)))</f>
        <v>2107.6</v>
      </c>
      <c r="K977" s="35">
        <f ca="1">IF(ROW()&gt;计算结果!B$18+1,MIN(OFFSET(D977,0,0,-计算结果!B$18,1)),MIN(OFFSET(D977,0,0,-ROW(),1)))</f>
        <v>1612.74</v>
      </c>
      <c r="L977" s="35">
        <f t="shared" ca="1" si="166"/>
        <v>2215.9896969696956</v>
      </c>
      <c r="M977" s="35">
        <f t="shared" ca="1" si="167"/>
        <v>2409.2248484848478</v>
      </c>
      <c r="N977" s="35">
        <f t="shared" ca="1" si="168"/>
        <v>2602.46</v>
      </c>
      <c r="O977" s="35">
        <f t="shared" ca="1" si="169"/>
        <v>1721.1296969696955</v>
      </c>
      <c r="P977" s="35">
        <f t="shared" ca="1" si="170"/>
        <v>1419.5048484848478</v>
      </c>
      <c r="Q977" s="35">
        <f t="shared" ca="1" si="171"/>
        <v>1117.8800000000001</v>
      </c>
      <c r="R977" s="34" t="str">
        <f t="shared" ca="1" si="172"/>
        <v>买</v>
      </c>
      <c r="S977" s="4">
        <f t="shared" ca="1" si="173"/>
        <v>1</v>
      </c>
      <c r="T977" s="3">
        <f ca="1">IF(R976="买",E977/E976-1,0)-IF(S977=1,计算结果!B$17,0)</f>
        <v>0</v>
      </c>
      <c r="U977" s="2">
        <f t="shared" ca="1" si="174"/>
        <v>3.9251067986370343</v>
      </c>
      <c r="V977" s="3">
        <f ca="1">1-U977/MAX(U$2:U977)</f>
        <v>0.35511899434677419</v>
      </c>
      <c r="W977" s="35">
        <f t="shared" ca="1" si="175"/>
        <v>197.23030303030441</v>
      </c>
    </row>
    <row r="978" spans="1:23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6">
        <v>46981492736</v>
      </c>
      <c r="G978" s="3">
        <f t="shared" si="165"/>
        <v>1.214579119664716E-3</v>
      </c>
      <c r="H978" s="3">
        <f>1-E978/MAX(E$2:E978)</f>
        <v>0.67319642006397595</v>
      </c>
      <c r="I978" s="35">
        <f ca="1">IF(ROW()&gt;计算结果!B$18+1,AVERAGE(OFFSET(C978,0,0,-计算结果!B$18,3)),AVERAGE(OFFSET(C978,0,0,-ROW(),3)))</f>
        <v>1920.370303030302</v>
      </c>
      <c r="J978" s="35">
        <f ca="1">IF(ROW()&gt;计算结果!B$18+1,MAX(OFFSET(C978,0,0,-计算结果!B$18,1)),MAX(OFFSET(C978,0,0,-ROW(),1)))</f>
        <v>2107.6</v>
      </c>
      <c r="K978" s="35">
        <f ca="1">IF(ROW()&gt;计算结果!B$18+1,MIN(OFFSET(D978,0,0,-计算结果!B$18,1)),MIN(OFFSET(D978,0,0,-ROW(),1)))</f>
        <v>1714.12</v>
      </c>
      <c r="L978" s="35">
        <f t="shared" ca="1" si="166"/>
        <v>2126.6206060606041</v>
      </c>
      <c r="M978" s="35">
        <f t="shared" ca="1" si="167"/>
        <v>2313.8503030303018</v>
      </c>
      <c r="N978" s="35">
        <f t="shared" ca="1" si="168"/>
        <v>2501.08</v>
      </c>
      <c r="O978" s="35">
        <f t="shared" ca="1" si="169"/>
        <v>1733.1406060606041</v>
      </c>
      <c r="P978" s="35">
        <f t="shared" ca="1" si="170"/>
        <v>1526.890303030302</v>
      </c>
      <c r="Q978" s="35">
        <f t="shared" ca="1" si="171"/>
        <v>1320.6399999999999</v>
      </c>
      <c r="R978" s="34" t="str">
        <f t="shared" ca="1" si="172"/>
        <v>买</v>
      </c>
      <c r="S978" s="4" t="str">
        <f t="shared" ca="1" si="173"/>
        <v/>
      </c>
      <c r="T978" s="3">
        <f ca="1">IF(R977="买",E978/E977-1,0)-IF(S978=1,计算结果!B$17,0)</f>
        <v>1.214579119664716E-3</v>
      </c>
      <c r="U978" s="2">
        <f t="shared" ca="1" si="174"/>
        <v>3.9298741513971129</v>
      </c>
      <c r="V978" s="3">
        <f ca="1">1-U978/MAX(U$2:U978)</f>
        <v>0.3543357353426394</v>
      </c>
      <c r="W978" s="35">
        <f t="shared" ca="1" si="175"/>
        <v>187.54939393939594</v>
      </c>
    </row>
    <row r="979" spans="1:23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6">
        <v>40201465856</v>
      </c>
      <c r="G979" s="3">
        <f t="shared" si="165"/>
        <v>-2.3168757061264422E-2</v>
      </c>
      <c r="H979" s="3">
        <f>1-E979/MAX(E$2:E979)</f>
        <v>0.68076805281426522</v>
      </c>
      <c r="I979" s="35">
        <f ca="1">IF(ROW()&gt;计算结果!B$18+1,AVERAGE(OFFSET(C979,0,0,-计算结果!B$18,3)),AVERAGE(OFFSET(C979,0,0,-ROW(),3)))</f>
        <v>1922.9494696969687</v>
      </c>
      <c r="J979" s="35">
        <f ca="1">IF(ROW()&gt;计算结果!B$18+1,MAX(OFFSET(C979,0,0,-计算结果!B$18,1)),MAX(OFFSET(C979,0,0,-ROW(),1)))</f>
        <v>2107.6</v>
      </c>
      <c r="K979" s="35">
        <f ca="1">IF(ROW()&gt;计算结果!B$18+1,MIN(OFFSET(D979,0,0,-计算结果!B$18,1)),MIN(OFFSET(D979,0,0,-ROW(),1)))</f>
        <v>1754.29</v>
      </c>
      <c r="L979" s="35">
        <f t="shared" ca="1" si="166"/>
        <v>2091.6089393939374</v>
      </c>
      <c r="M979" s="35">
        <f t="shared" ca="1" si="167"/>
        <v>2276.2594696969686</v>
      </c>
      <c r="N979" s="35">
        <f t="shared" ca="1" si="168"/>
        <v>2460.91</v>
      </c>
      <c r="O979" s="35">
        <f t="shared" ca="1" si="169"/>
        <v>1738.2989393939374</v>
      </c>
      <c r="P979" s="35">
        <f t="shared" ca="1" si="170"/>
        <v>1569.6394696969687</v>
      </c>
      <c r="Q979" s="35">
        <f t="shared" ca="1" si="171"/>
        <v>1400.98</v>
      </c>
      <c r="R979" s="34" t="str">
        <f t="shared" ca="1" si="172"/>
        <v>卖</v>
      </c>
      <c r="S979" s="4">
        <f t="shared" ca="1" si="173"/>
        <v>1</v>
      </c>
      <c r="T979" s="3">
        <f ca="1">IF(R978="买",E979/E978-1,0)-IF(S979=1,计算结果!B$17,0)</f>
        <v>-2.3168757061264422E-2</v>
      </c>
      <c r="U979" s="2">
        <f t="shared" ca="1" si="174"/>
        <v>3.8388238519020503</v>
      </c>
      <c r="V979" s="3">
        <f ca="1">1-U979/MAX(U$2:U979)</f>
        <v>0.36929497383362575</v>
      </c>
      <c r="W979" s="35">
        <f t="shared" ca="1" si="175"/>
        <v>137.89106060606264</v>
      </c>
    </row>
    <row r="980" spans="1:23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6">
        <v>52658995200</v>
      </c>
      <c r="G980" s="3">
        <f t="shared" si="165"/>
        <v>4.2133259424685043E-2</v>
      </c>
      <c r="H980" s="3">
        <f>1-E980/MAX(E$2:E980)</f>
        <v>0.66731777036684137</v>
      </c>
      <c r="I980" s="35">
        <f ca="1">IF(ROW()&gt;计算结果!B$18+1,AVERAGE(OFFSET(C980,0,0,-计算结果!B$18,3)),AVERAGE(OFFSET(C980,0,0,-ROW(),3)))</f>
        <v>1925.9759090909079</v>
      </c>
      <c r="J980" s="35">
        <f ca="1">IF(ROW()&gt;计算结果!B$18+1,MAX(OFFSET(C980,0,0,-计算结果!B$18,1)),MAX(OFFSET(C980,0,0,-ROW(),1)))</f>
        <v>2107.6</v>
      </c>
      <c r="K980" s="35">
        <f ca="1">IF(ROW()&gt;计算结果!B$18+1,MIN(OFFSET(D980,0,0,-计算结果!B$18,1)),MIN(OFFSET(D980,0,0,-ROW(),1)))</f>
        <v>1754.29</v>
      </c>
      <c r="L980" s="35">
        <f t="shared" ca="1" si="166"/>
        <v>2097.6618181818158</v>
      </c>
      <c r="M980" s="35">
        <f t="shared" ca="1" si="167"/>
        <v>2279.2859090909078</v>
      </c>
      <c r="N980" s="35">
        <f t="shared" ca="1" si="168"/>
        <v>2460.91</v>
      </c>
      <c r="O980" s="35">
        <f t="shared" ca="1" si="169"/>
        <v>1744.3518181818158</v>
      </c>
      <c r="P980" s="35">
        <f t="shared" ca="1" si="170"/>
        <v>1572.6659090909079</v>
      </c>
      <c r="Q980" s="35">
        <f t="shared" ca="1" si="171"/>
        <v>1400.98</v>
      </c>
      <c r="R980" s="34" t="str">
        <f t="shared" ca="1" si="172"/>
        <v>买</v>
      </c>
      <c r="S980" s="4">
        <f t="shared" ca="1" si="173"/>
        <v>1</v>
      </c>
      <c r="T980" s="3">
        <f ca="1">IF(R979="买",E980/E979-1,0)-IF(S980=1,计算结果!B$17,0)</f>
        <v>0</v>
      </c>
      <c r="U980" s="2">
        <f t="shared" ca="1" si="174"/>
        <v>3.8388238519020503</v>
      </c>
      <c r="V980" s="3">
        <f ca="1">1-U980/MAX(U$2:U980)</f>
        <v>0.36929497383362575</v>
      </c>
      <c r="W980" s="35">
        <f t="shared" ca="1" si="175"/>
        <v>210.88818181818419</v>
      </c>
    </row>
    <row r="981" spans="1:23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6">
        <v>67144773632</v>
      </c>
      <c r="G981" s="3">
        <f t="shared" si="165"/>
        <v>-1.892350811154575E-4</v>
      </c>
      <c r="H981" s="3">
        <f>1-E981/MAX(E$2:E981)</f>
        <v>0.66738072551555161</v>
      </c>
      <c r="I981" s="35">
        <f ca="1">IF(ROW()&gt;计算结果!B$18+1,AVERAGE(OFFSET(C981,0,0,-计算结果!B$18,3)),AVERAGE(OFFSET(C981,0,0,-ROW(),3)))</f>
        <v>1929.763939393938</v>
      </c>
      <c r="J981" s="35">
        <f ca="1">IF(ROW()&gt;计算结果!B$18+1,MAX(OFFSET(C981,0,0,-计算结果!B$18,1)),MAX(OFFSET(C981,0,0,-ROW(),1)))</f>
        <v>2107.6</v>
      </c>
      <c r="K981" s="35">
        <f ca="1">IF(ROW()&gt;计算结果!B$18+1,MIN(OFFSET(D981,0,0,-计算结果!B$18,1)),MIN(OFFSET(D981,0,0,-ROW(),1)))</f>
        <v>1765.64</v>
      </c>
      <c r="L981" s="35">
        <f t="shared" ca="1" si="166"/>
        <v>2093.8878787878757</v>
      </c>
      <c r="M981" s="35">
        <f t="shared" ca="1" si="167"/>
        <v>2271.7239393939381</v>
      </c>
      <c r="N981" s="35">
        <f t="shared" ca="1" si="168"/>
        <v>2449.5599999999995</v>
      </c>
      <c r="O981" s="35">
        <f t="shared" ca="1" si="169"/>
        <v>1751.9278787878761</v>
      </c>
      <c r="P981" s="35">
        <f t="shared" ca="1" si="170"/>
        <v>1587.8039393939382</v>
      </c>
      <c r="Q981" s="35">
        <f t="shared" ca="1" si="171"/>
        <v>1423.6800000000003</v>
      </c>
      <c r="R981" s="34" t="str">
        <f t="shared" ca="1" si="172"/>
        <v>买</v>
      </c>
      <c r="S981" s="4" t="str">
        <f t="shared" ca="1" si="173"/>
        <v/>
      </c>
      <c r="T981" s="3">
        <f ca="1">IF(R980="买",E981/E980-1,0)-IF(S981=1,计算结果!B$17,0)</f>
        <v>-1.892350811154575E-4</v>
      </c>
      <c r="U981" s="2">
        <f t="shared" ca="1" si="174"/>
        <v>3.8380974117590476</v>
      </c>
      <c r="V981" s="3">
        <f ca="1">1-U981/MAX(U$2:U981)</f>
        <v>0.3694143253504123</v>
      </c>
      <c r="W981" s="35">
        <f t="shared" ca="1" si="175"/>
        <v>202.94212121212377</v>
      </c>
    </row>
    <row r="982" spans="1:23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6">
        <v>84717649920</v>
      </c>
      <c r="G982" s="3">
        <f t="shared" si="165"/>
        <v>1.8077928455600745E-2</v>
      </c>
      <c r="H982" s="3">
        <f>1-E982/MAX(E$2:E982)</f>
        <v>0.66136765806846798</v>
      </c>
      <c r="I982" s="35">
        <f ca="1">IF(ROW()&gt;计算结果!B$18+1,AVERAGE(OFFSET(C982,0,0,-计算结果!B$18,3)),AVERAGE(OFFSET(C982,0,0,-ROW(),3)))</f>
        <v>1933.1778787878777</v>
      </c>
      <c r="J982" s="35">
        <f ca="1">IF(ROW()&gt;计算结果!B$18+1,MAX(OFFSET(C982,0,0,-计算结果!B$18,1)),MAX(OFFSET(C982,0,0,-ROW(),1)))</f>
        <v>2107.6</v>
      </c>
      <c r="K982" s="35">
        <f ca="1">IF(ROW()&gt;计算结果!B$18+1,MIN(OFFSET(D982,0,0,-计算结果!B$18,1)),MIN(OFFSET(D982,0,0,-ROW(),1)))</f>
        <v>1799.84</v>
      </c>
      <c r="L982" s="35">
        <f t="shared" ca="1" si="166"/>
        <v>2066.5157575757557</v>
      </c>
      <c r="M982" s="35">
        <f t="shared" ca="1" si="167"/>
        <v>2240.9378787878777</v>
      </c>
      <c r="N982" s="35">
        <f t="shared" ca="1" si="168"/>
        <v>2415.3599999999997</v>
      </c>
      <c r="O982" s="35">
        <f t="shared" ca="1" si="169"/>
        <v>1758.7557575757555</v>
      </c>
      <c r="P982" s="35">
        <f t="shared" ca="1" si="170"/>
        <v>1625.4178787878777</v>
      </c>
      <c r="Q982" s="35">
        <f t="shared" ca="1" si="171"/>
        <v>1492.08</v>
      </c>
      <c r="R982" s="34" t="str">
        <f t="shared" ca="1" si="172"/>
        <v>买</v>
      </c>
      <c r="S982" s="4" t="str">
        <f t="shared" ca="1" si="173"/>
        <v/>
      </c>
      <c r="T982" s="3">
        <f ca="1">IF(R981="买",E982/E981-1,0)-IF(S982=1,计算结果!B$17,0)</f>
        <v>1.8077928455600745E-2</v>
      </c>
      <c r="U982" s="2">
        <f t="shared" ca="1" si="174"/>
        <v>3.907482262174454</v>
      </c>
      <c r="V982" s="3">
        <f ca="1">1-U982/MAX(U$2:U982)</f>
        <v>0.35801464263897032</v>
      </c>
      <c r="W982" s="35">
        <f t="shared" ca="1" si="175"/>
        <v>231.45424242424451</v>
      </c>
    </row>
    <row r="983" spans="1:23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6">
        <v>69785526272</v>
      </c>
      <c r="G983" s="3">
        <f t="shared" si="165"/>
        <v>1.1179724752664377E-2</v>
      </c>
      <c r="H983" s="3">
        <f>1-E983/MAX(E$2:E983)</f>
        <v>0.65758184169332334</v>
      </c>
      <c r="I983" s="35">
        <f ca="1">IF(ROW()&gt;计算结果!B$18+1,AVERAGE(OFFSET(C983,0,0,-计算结果!B$18,3)),AVERAGE(OFFSET(C983,0,0,-ROW(),3)))</f>
        <v>1935.4231060606048</v>
      </c>
      <c r="J983" s="35">
        <f ca="1">IF(ROW()&gt;计算结果!B$18+1,MAX(OFFSET(C983,0,0,-计算结果!B$18,1)),MAX(OFFSET(C983,0,0,-ROW(),1)))</f>
        <v>2107.6</v>
      </c>
      <c r="K983" s="35">
        <f ca="1">IF(ROW()&gt;计算结果!B$18+1,MIN(OFFSET(D983,0,0,-计算结果!B$18,1)),MIN(OFFSET(D983,0,0,-ROW(),1)))</f>
        <v>1799.84</v>
      </c>
      <c r="L983" s="35">
        <f t="shared" ca="1" si="166"/>
        <v>2071.0062121212095</v>
      </c>
      <c r="M983" s="35">
        <f t="shared" ca="1" si="167"/>
        <v>2243.1831060606046</v>
      </c>
      <c r="N983" s="35">
        <f t="shared" ca="1" si="168"/>
        <v>2415.3599999999997</v>
      </c>
      <c r="O983" s="35">
        <f t="shared" ca="1" si="169"/>
        <v>1763.2462121212097</v>
      </c>
      <c r="P983" s="35">
        <f t="shared" ca="1" si="170"/>
        <v>1627.6631060606048</v>
      </c>
      <c r="Q983" s="35">
        <f t="shared" ca="1" si="171"/>
        <v>1492.08</v>
      </c>
      <c r="R983" s="34" t="str">
        <f t="shared" ca="1" si="172"/>
        <v>买</v>
      </c>
      <c r="S983" s="4" t="str">
        <f t="shared" ca="1" si="173"/>
        <v/>
      </c>
      <c r="T983" s="3">
        <f ca="1">IF(R982="买",E983/E982-1,0)-IF(S983=1,计算结果!B$17,0)</f>
        <v>1.1179724752664377E-2</v>
      </c>
      <c r="U983" s="2">
        <f t="shared" ca="1" si="174"/>
        <v>3.9511668383414826</v>
      </c>
      <c r="V983" s="3">
        <f ca="1">1-U983/MAX(U$2:U983)</f>
        <v>0.35083742304843313</v>
      </c>
      <c r="W983" s="35">
        <f t="shared" ca="1" si="175"/>
        <v>249.2137878787903</v>
      </c>
    </row>
    <row r="984" spans="1:23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6">
        <v>45640126464</v>
      </c>
      <c r="G984" s="3">
        <f t="shared" si="165"/>
        <v>6.3255915645528127E-3</v>
      </c>
      <c r="H984" s="3">
        <f>1-E984/MAX(E$2:E984)</f>
        <v>0.65541584427958888</v>
      </c>
      <c r="I984" s="35">
        <f ca="1">IF(ROW()&gt;计算结果!B$18+1,AVERAGE(OFFSET(C984,0,0,-计算结果!B$18,3)),AVERAGE(OFFSET(C984,0,0,-ROW(),3)))</f>
        <v>1936.4990909090893</v>
      </c>
      <c r="J984" s="35">
        <f ca="1">IF(ROW()&gt;计算结果!B$18+1,MAX(OFFSET(C984,0,0,-计算结果!B$18,1)),MAX(OFFSET(C984,0,0,-ROW(),1)))</f>
        <v>2107.6</v>
      </c>
      <c r="K984" s="35">
        <f ca="1">IF(ROW()&gt;计算结果!B$18+1,MIN(OFFSET(D984,0,0,-计算结果!B$18,1)),MIN(OFFSET(D984,0,0,-ROW(),1)))</f>
        <v>1799.84</v>
      </c>
      <c r="L984" s="35">
        <f t="shared" ca="1" si="166"/>
        <v>2073.1581818181785</v>
      </c>
      <c r="M984" s="35">
        <f t="shared" ca="1" si="167"/>
        <v>2244.2590909090895</v>
      </c>
      <c r="N984" s="35">
        <f t="shared" ca="1" si="168"/>
        <v>2415.3599999999997</v>
      </c>
      <c r="O984" s="35">
        <f t="shared" ca="1" si="169"/>
        <v>1765.3981818181787</v>
      </c>
      <c r="P984" s="35">
        <f t="shared" ca="1" si="170"/>
        <v>1628.7390909090893</v>
      </c>
      <c r="Q984" s="35">
        <f t="shared" ca="1" si="171"/>
        <v>1492.08</v>
      </c>
      <c r="R984" s="34" t="str">
        <f t="shared" ca="1" si="172"/>
        <v>买</v>
      </c>
      <c r="S984" s="4" t="str">
        <f t="shared" ca="1" si="173"/>
        <v/>
      </c>
      <c r="T984" s="3">
        <f ca="1">IF(R983="买",E984/E983-1,0)-IF(S984=1,计算结果!B$17,0)</f>
        <v>6.3255915645528127E-3</v>
      </c>
      <c r="U984" s="2">
        <f t="shared" ca="1" si="174"/>
        <v>3.9761603059642363</v>
      </c>
      <c r="V984" s="3">
        <f ca="1">1-U984/MAX(U$2:U984)</f>
        <v>0.34673108572764488</v>
      </c>
      <c r="W984" s="35">
        <f t="shared" ca="1" si="175"/>
        <v>259.79181818182133</v>
      </c>
    </row>
    <row r="985" spans="1:23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6">
        <v>59914190848</v>
      </c>
      <c r="G985" s="3">
        <f t="shared" si="165"/>
        <v>-1.7183572899333033E-3</v>
      </c>
      <c r="H985" s="3">
        <f>1-E985/MAX(E$2:E985)</f>
        <v>0.65600796297556663</v>
      </c>
      <c r="I985" s="35">
        <f ca="1">IF(ROW()&gt;计算结果!B$18+1,AVERAGE(OFFSET(C985,0,0,-计算结果!B$18,3)),AVERAGE(OFFSET(C985,0,0,-ROW(),3)))</f>
        <v>1939.4585606060591</v>
      </c>
      <c r="J985" s="35">
        <f ca="1">IF(ROW()&gt;计算结果!B$18+1,MAX(OFFSET(C985,0,0,-计算结果!B$18,1)),MAX(OFFSET(C985,0,0,-ROW(),1)))</f>
        <v>2107.6</v>
      </c>
      <c r="K985" s="35">
        <f ca="1">IF(ROW()&gt;计算结果!B$18+1,MIN(OFFSET(D985,0,0,-计算结果!B$18,1)),MIN(OFFSET(D985,0,0,-ROW(),1)))</f>
        <v>1799.84</v>
      </c>
      <c r="L985" s="35">
        <f t="shared" ca="1" si="166"/>
        <v>2079.0771212121181</v>
      </c>
      <c r="M985" s="35">
        <f t="shared" ca="1" si="167"/>
        <v>2247.2185606060593</v>
      </c>
      <c r="N985" s="35">
        <f t="shared" ca="1" si="168"/>
        <v>2415.3599999999997</v>
      </c>
      <c r="O985" s="35">
        <f t="shared" ca="1" si="169"/>
        <v>1771.3171212121183</v>
      </c>
      <c r="P985" s="35">
        <f t="shared" ca="1" si="170"/>
        <v>1631.6985606060591</v>
      </c>
      <c r="Q985" s="35">
        <f t="shared" ca="1" si="171"/>
        <v>1492.08</v>
      </c>
      <c r="R985" s="34" t="str">
        <f t="shared" ca="1" si="172"/>
        <v>买</v>
      </c>
      <c r="S985" s="4" t="str">
        <f t="shared" ca="1" si="173"/>
        <v/>
      </c>
      <c r="T985" s="3">
        <f ca="1">IF(R984="买",E985/E984-1,0)-IF(S985=1,计算结果!B$17,0)</f>
        <v>-1.7183572899333033E-3</v>
      </c>
      <c r="U985" s="2">
        <f t="shared" ca="1" si="174"/>
        <v>3.9693278419165394</v>
      </c>
      <c r="V985" s="3">
        <f ca="1">1-U985/MAX(U$2:U985)</f>
        <v>0.34785363512877165</v>
      </c>
      <c r="W985" s="35">
        <f t="shared" ca="1" si="175"/>
        <v>250.39287878788173</v>
      </c>
    </row>
    <row r="986" spans="1:23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6">
        <v>53439127552</v>
      </c>
      <c r="G986" s="3">
        <f t="shared" si="165"/>
        <v>1.1297367080342902E-2</v>
      </c>
      <c r="H986" s="3">
        <f>1-E986/MAX(E$2:E986)</f>
        <v>0.65212175866058675</v>
      </c>
      <c r="I986" s="35">
        <f ca="1">IF(ROW()&gt;计算结果!B$18+1,AVERAGE(OFFSET(C986,0,0,-计算结果!B$18,3)),AVERAGE(OFFSET(C986,0,0,-ROW(),3)))</f>
        <v>1942.2602272727261</v>
      </c>
      <c r="J986" s="35">
        <f ca="1">IF(ROW()&gt;计算结果!B$18+1,MAX(OFFSET(C986,0,0,-计算结果!B$18,1)),MAX(OFFSET(C986,0,0,-ROW(),1)))</f>
        <v>2107.6</v>
      </c>
      <c r="K986" s="35">
        <f ca="1">IF(ROW()&gt;计算结果!B$18+1,MIN(OFFSET(D986,0,0,-计算结果!B$18,1)),MIN(OFFSET(D986,0,0,-ROW(),1)))</f>
        <v>1799.84</v>
      </c>
      <c r="L986" s="35">
        <f t="shared" ca="1" si="166"/>
        <v>2084.6804545454524</v>
      </c>
      <c r="M986" s="35">
        <f t="shared" ca="1" si="167"/>
        <v>2250.0202272727256</v>
      </c>
      <c r="N986" s="35">
        <f t="shared" ca="1" si="168"/>
        <v>2415.3599999999997</v>
      </c>
      <c r="O986" s="35">
        <f t="shared" ca="1" si="169"/>
        <v>1776.9204545454522</v>
      </c>
      <c r="P986" s="35">
        <f t="shared" ca="1" si="170"/>
        <v>1634.5002272727261</v>
      </c>
      <c r="Q986" s="35">
        <f t="shared" ca="1" si="171"/>
        <v>1492.08</v>
      </c>
      <c r="R986" s="34" t="str">
        <f t="shared" ca="1" si="172"/>
        <v>买</v>
      </c>
      <c r="S986" s="4" t="str">
        <f t="shared" ca="1" si="173"/>
        <v/>
      </c>
      <c r="T986" s="3">
        <f ca="1">IF(R985="买",E986/E985-1,0)-IF(S986=1,计算结果!B$17,0)</f>
        <v>1.1297367080342902E-2</v>
      </c>
      <c r="U986" s="2">
        <f t="shared" ca="1" si="174"/>
        <v>4.0141707956088961</v>
      </c>
      <c r="V986" s="3">
        <f ca="1">1-U986/MAX(U$2:U986)</f>
        <v>0.3404860982547101</v>
      </c>
      <c r="W986" s="35">
        <f t="shared" ca="1" si="175"/>
        <v>267.62954545454772</v>
      </c>
    </row>
    <row r="987" spans="1:23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6">
        <v>49887830016</v>
      </c>
      <c r="G987" s="3">
        <f t="shared" si="165"/>
        <v>-5.8056785111637588E-3</v>
      </c>
      <c r="H987" s="3">
        <f>1-E987/MAX(E$2:E987)</f>
        <v>0.65414142789083241</v>
      </c>
      <c r="I987" s="35">
        <f ca="1">IF(ROW()&gt;计算结果!B$18+1,AVERAGE(OFFSET(C987,0,0,-计算结果!B$18,3)),AVERAGE(OFFSET(C987,0,0,-ROW(),3)))</f>
        <v>1944.5522727272717</v>
      </c>
      <c r="J987" s="35">
        <f ca="1">IF(ROW()&gt;计算结果!B$18+1,MAX(OFFSET(C987,0,0,-计算结果!B$18,1)),MAX(OFFSET(C987,0,0,-ROW(),1)))</f>
        <v>2107.6</v>
      </c>
      <c r="K987" s="35">
        <f ca="1">IF(ROW()&gt;计算结果!B$18+1,MIN(OFFSET(D987,0,0,-计算结果!B$18,1)),MIN(OFFSET(D987,0,0,-ROW(),1)))</f>
        <v>1799.84</v>
      </c>
      <c r="L987" s="35">
        <f t="shared" ca="1" si="166"/>
        <v>2089.2645454545436</v>
      </c>
      <c r="M987" s="35">
        <f t="shared" ca="1" si="167"/>
        <v>2252.3122727272712</v>
      </c>
      <c r="N987" s="35">
        <f t="shared" ca="1" si="168"/>
        <v>2415.3599999999997</v>
      </c>
      <c r="O987" s="35">
        <f t="shared" ca="1" si="169"/>
        <v>1781.5045454545434</v>
      </c>
      <c r="P987" s="35">
        <f t="shared" ca="1" si="170"/>
        <v>1636.7922727272717</v>
      </c>
      <c r="Q987" s="35">
        <f t="shared" ca="1" si="171"/>
        <v>1492.08</v>
      </c>
      <c r="R987" s="34" t="str">
        <f t="shared" ca="1" si="172"/>
        <v>买</v>
      </c>
      <c r="S987" s="4" t="str">
        <f t="shared" ca="1" si="173"/>
        <v/>
      </c>
      <c r="T987" s="3">
        <f ca="1">IF(R986="买",E987/E986-1,0)-IF(S987=1,计算结果!B$17,0)</f>
        <v>-5.8056785111637588E-3</v>
      </c>
      <c r="U987" s="2">
        <f t="shared" ca="1" si="174"/>
        <v>3.9908658104806882</v>
      </c>
      <c r="V987" s="3">
        <f ca="1">1-U987/MAX(U$2:U987)</f>
        <v>0.34431502394188651</v>
      </c>
      <c r="W987" s="35">
        <f t="shared" ca="1" si="175"/>
        <v>251.17545454545666</v>
      </c>
    </row>
    <row r="988" spans="1:23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6">
        <v>46126546944</v>
      </c>
      <c r="G988" s="3">
        <f t="shared" si="165"/>
        <v>1.1994017749965558E-2</v>
      </c>
      <c r="H988" s="3">
        <f>1-E988/MAX(E$2:E988)</f>
        <v>0.64999319403797728</v>
      </c>
      <c r="I988" s="35">
        <f ca="1">IF(ROW()&gt;计算结果!B$18+1,AVERAGE(OFFSET(C988,0,0,-计算结果!B$18,3)),AVERAGE(OFFSET(C988,0,0,-ROW(),3)))</f>
        <v>1947.7447727272713</v>
      </c>
      <c r="J988" s="35">
        <f ca="1">IF(ROW()&gt;计算结果!B$18+1,MAX(OFFSET(C988,0,0,-计算结果!B$18,1)),MAX(OFFSET(C988,0,0,-ROW(),1)))</f>
        <v>2107.6</v>
      </c>
      <c r="K988" s="35">
        <f ca="1">IF(ROW()&gt;计算结果!B$18+1,MIN(OFFSET(D988,0,0,-计算结果!B$18,1)),MIN(OFFSET(D988,0,0,-ROW(),1)))</f>
        <v>1799.84</v>
      </c>
      <c r="L988" s="35">
        <f t="shared" ca="1" si="166"/>
        <v>2095.6495454545429</v>
      </c>
      <c r="M988" s="35">
        <f t="shared" ca="1" si="167"/>
        <v>2255.5047727272713</v>
      </c>
      <c r="N988" s="35">
        <f t="shared" ca="1" si="168"/>
        <v>2415.3599999999997</v>
      </c>
      <c r="O988" s="35">
        <f t="shared" ca="1" si="169"/>
        <v>1787.8895454545427</v>
      </c>
      <c r="P988" s="35">
        <f t="shared" ca="1" si="170"/>
        <v>1639.9847727272713</v>
      </c>
      <c r="Q988" s="35">
        <f t="shared" ca="1" si="171"/>
        <v>1492.08</v>
      </c>
      <c r="R988" s="34" t="str">
        <f t="shared" ca="1" si="172"/>
        <v>买</v>
      </c>
      <c r="S988" s="4" t="str">
        <f t="shared" ca="1" si="173"/>
        <v/>
      </c>
      <c r="T988" s="3">
        <f ca="1">IF(R987="买",E988/E987-1,0)-IF(S988=1,计算结果!B$17,0)</f>
        <v>1.1994017749965558E-2</v>
      </c>
      <c r="U988" s="2">
        <f t="shared" ca="1" si="174"/>
        <v>4.038732325849324</v>
      </c>
      <c r="V988" s="3">
        <f ca="1">1-U988/MAX(U$2:U988)</f>
        <v>0.33645072670065979</v>
      </c>
      <c r="W988" s="35">
        <f t="shared" ca="1" si="175"/>
        <v>269.17045454545723</v>
      </c>
    </row>
    <row r="989" spans="1:23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6">
        <v>75554095104</v>
      </c>
      <c r="G989" s="3">
        <f t="shared" si="165"/>
        <v>2.5205876347797362E-2</v>
      </c>
      <c r="H989" s="3">
        <f>1-E989/MAX(E$2:E989)</f>
        <v>0.64117096576601096</v>
      </c>
      <c r="I989" s="35">
        <f ca="1">IF(ROW()&gt;计算结果!B$18+1,AVERAGE(OFFSET(C989,0,0,-计算结果!B$18,3)),AVERAGE(OFFSET(C989,0,0,-ROW(),3)))</f>
        <v>1952.8228787878775</v>
      </c>
      <c r="J989" s="35">
        <f ca="1">IF(ROW()&gt;计算结果!B$18+1,MAX(OFFSET(C989,0,0,-计算结果!B$18,1)),MAX(OFFSET(C989,0,0,-ROW(),1)))</f>
        <v>2108.94</v>
      </c>
      <c r="K989" s="35">
        <f ca="1">IF(ROW()&gt;计算结果!B$18+1,MIN(OFFSET(D989,0,0,-计算结果!B$18,1)),MIN(OFFSET(D989,0,0,-ROW(),1)))</f>
        <v>1799.84</v>
      </c>
      <c r="L989" s="35">
        <f t="shared" ca="1" si="166"/>
        <v>2105.8057575757548</v>
      </c>
      <c r="M989" s="35">
        <f t="shared" ca="1" si="167"/>
        <v>2261.9228787878774</v>
      </c>
      <c r="N989" s="35">
        <f t="shared" ca="1" si="168"/>
        <v>2418.04</v>
      </c>
      <c r="O989" s="35">
        <f t="shared" ca="1" si="169"/>
        <v>1796.7057575757549</v>
      </c>
      <c r="P989" s="35">
        <f t="shared" ca="1" si="170"/>
        <v>1643.7228787878773</v>
      </c>
      <c r="Q989" s="35">
        <f t="shared" ca="1" si="171"/>
        <v>1490.7399999999998</v>
      </c>
      <c r="R989" s="34" t="str">
        <f t="shared" ca="1" si="172"/>
        <v>买</v>
      </c>
      <c r="S989" s="4" t="str">
        <f t="shared" ca="1" si="173"/>
        <v/>
      </c>
      <c r="T989" s="3">
        <f ca="1">IF(R988="买",E989/E988-1,0)-IF(S989=1,计算结果!B$17,0)</f>
        <v>2.5205876347797362E-2</v>
      </c>
      <c r="U989" s="2">
        <f t="shared" ca="1" si="174"/>
        <v>4.1405321134565343</v>
      </c>
      <c r="V989" s="3">
        <f ca="1">1-U989/MAX(U$2:U989)</f>
        <v>0.31972538576720577</v>
      </c>
      <c r="W989" s="35">
        <f t="shared" ca="1" si="175"/>
        <v>312.20424242424497</v>
      </c>
    </row>
    <row r="990" spans="1:23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6">
        <v>87192158208</v>
      </c>
      <c r="G990" s="3">
        <f t="shared" si="165"/>
        <v>2.7265269736499009E-2</v>
      </c>
      <c r="H990" s="3">
        <f>1-E990/MAX(E$2:E990)</f>
        <v>0.63138739535833399</v>
      </c>
      <c r="I990" s="35">
        <f ca="1">IF(ROW()&gt;计算结果!B$18+1,AVERAGE(OFFSET(C990,0,0,-计算结果!B$18,3)),AVERAGE(OFFSET(C990,0,0,-ROW(),3)))</f>
        <v>1959.8750757575749</v>
      </c>
      <c r="J990" s="35">
        <f ca="1">IF(ROW()&gt;计算结果!B$18+1,MAX(OFFSET(C990,0,0,-计算结果!B$18,1)),MAX(OFFSET(C990,0,0,-ROW(),1)))</f>
        <v>2166.41</v>
      </c>
      <c r="K990" s="35">
        <f ca="1">IF(ROW()&gt;计算结果!B$18+1,MIN(OFFSET(D990,0,0,-计算结果!B$18,1)),MIN(OFFSET(D990,0,0,-ROW(),1)))</f>
        <v>1799.84</v>
      </c>
      <c r="L990" s="35">
        <f t="shared" ca="1" si="166"/>
        <v>2119.9101515151497</v>
      </c>
      <c r="M990" s="35">
        <f t="shared" ca="1" si="167"/>
        <v>2326.4450757575742</v>
      </c>
      <c r="N990" s="35">
        <f t="shared" ca="1" si="168"/>
        <v>2532.9799999999996</v>
      </c>
      <c r="O990" s="35">
        <f t="shared" ca="1" si="169"/>
        <v>1753.34015151515</v>
      </c>
      <c r="P990" s="35">
        <f t="shared" ca="1" si="170"/>
        <v>1593.305075757575</v>
      </c>
      <c r="Q990" s="35">
        <f t="shared" ca="1" si="171"/>
        <v>1433.27</v>
      </c>
      <c r="R990" s="34" t="str">
        <f t="shared" ca="1" si="172"/>
        <v>买</v>
      </c>
      <c r="S990" s="4" t="str">
        <f t="shared" ca="1" si="173"/>
        <v/>
      </c>
      <c r="T990" s="3">
        <f ca="1">IF(R989="买",E990/E989-1,0)-IF(S990=1,计算结果!B$17,0)</f>
        <v>2.7265269736499009E-2</v>
      </c>
      <c r="U990" s="2">
        <f t="shared" ca="1" si="174"/>
        <v>4.2534248383825632</v>
      </c>
      <c r="V990" s="3">
        <f ca="1">1-U990/MAX(U$2:U990)</f>
        <v>0.3011775149152558</v>
      </c>
      <c r="W990" s="35">
        <f t="shared" ca="1" si="175"/>
        <v>413.0698484848499</v>
      </c>
    </row>
    <row r="991" spans="1:23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6">
        <v>101712445440</v>
      </c>
      <c r="G991" s="3">
        <f t="shared" si="165"/>
        <v>-7.1269981213158973E-3</v>
      </c>
      <c r="H991" s="3">
        <f>1-E991/MAX(E$2:E991)</f>
        <v>0.63401449669910837</v>
      </c>
      <c r="I991" s="35">
        <f ca="1">IF(ROW()&gt;计算结果!B$18+1,AVERAGE(OFFSET(C991,0,0,-计算结果!B$18,3)),AVERAGE(OFFSET(C991,0,0,-ROW(),3)))</f>
        <v>1967.251287878787</v>
      </c>
      <c r="J991" s="35">
        <f ca="1">IF(ROW()&gt;计算结果!B$18+1,MAX(OFFSET(C991,0,0,-计算结果!B$18,1)),MAX(OFFSET(C991,0,0,-ROW(),1)))</f>
        <v>2211.1799999999998</v>
      </c>
      <c r="K991" s="35">
        <f ca="1">IF(ROW()&gt;计算结果!B$18+1,MIN(OFFSET(D991,0,0,-计算结果!B$18,1)),MIN(OFFSET(D991,0,0,-ROW(),1)))</f>
        <v>1799.84</v>
      </c>
      <c r="L991" s="35">
        <f t="shared" ca="1" si="166"/>
        <v>2134.6625757575739</v>
      </c>
      <c r="M991" s="35">
        <f t="shared" ca="1" si="167"/>
        <v>2378.5912878787867</v>
      </c>
      <c r="N991" s="35">
        <f t="shared" ca="1" si="168"/>
        <v>2622.5199999999995</v>
      </c>
      <c r="O991" s="35">
        <f t="shared" ca="1" si="169"/>
        <v>1723.3225757575742</v>
      </c>
      <c r="P991" s="35">
        <f t="shared" ca="1" si="170"/>
        <v>1555.9112878787871</v>
      </c>
      <c r="Q991" s="35">
        <f t="shared" ca="1" si="171"/>
        <v>1388.5</v>
      </c>
      <c r="R991" s="34" t="str">
        <f t="shared" ca="1" si="172"/>
        <v>买</v>
      </c>
      <c r="S991" s="4" t="str">
        <f t="shared" ca="1" si="173"/>
        <v/>
      </c>
      <c r="T991" s="3">
        <f ca="1">IF(R990="买",E991/E990-1,0)-IF(S991=1,计算结果!B$17,0)</f>
        <v>-7.1269981213158973E-3</v>
      </c>
      <c r="U991" s="2">
        <f t="shared" ca="1" si="174"/>
        <v>4.2231106875502524</v>
      </c>
      <c r="V991" s="3">
        <f ca="1">1-U991/MAX(U$2:U991)</f>
        <v>0.30615802145358806</v>
      </c>
      <c r="W991" s="35">
        <f t="shared" ca="1" si="175"/>
        <v>427.64742424242559</v>
      </c>
    </row>
    <row r="992" spans="1:23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6">
        <v>95640059904</v>
      </c>
      <c r="G992" s="3">
        <f t="shared" si="165"/>
        <v>4.0126082651083195E-2</v>
      </c>
      <c r="H992" s="3">
        <f>1-E992/MAX(E$2:E992)</f>
        <v>0.61932893214455853</v>
      </c>
      <c r="I992" s="35">
        <f ca="1">IF(ROW()&gt;计算结果!B$18+1,AVERAGE(OFFSET(C992,0,0,-计算结果!B$18,3)),AVERAGE(OFFSET(C992,0,0,-ROW(),3)))</f>
        <v>1974.2652272727262</v>
      </c>
      <c r="J992" s="35">
        <f ca="1">IF(ROW()&gt;计算结果!B$18+1,MAX(OFFSET(C992,0,0,-计算结果!B$18,1)),MAX(OFFSET(C992,0,0,-ROW(),1)))</f>
        <v>2240.02</v>
      </c>
      <c r="K992" s="35">
        <f ca="1">IF(ROW()&gt;计算结果!B$18+1,MIN(OFFSET(D992,0,0,-计算结果!B$18,1)),MIN(OFFSET(D992,0,0,-ROW(),1)))</f>
        <v>1799.84</v>
      </c>
      <c r="L992" s="35">
        <f t="shared" ca="1" si="166"/>
        <v>2148.6904545454527</v>
      </c>
      <c r="M992" s="35">
        <f t="shared" ca="1" si="167"/>
        <v>2414.4452272727258</v>
      </c>
      <c r="N992" s="35">
        <f t="shared" ca="1" si="168"/>
        <v>2680.2</v>
      </c>
      <c r="O992" s="35">
        <f t="shared" ca="1" si="169"/>
        <v>1708.5104545454524</v>
      </c>
      <c r="P992" s="35">
        <f t="shared" ca="1" si="170"/>
        <v>1534.0852272727261</v>
      </c>
      <c r="Q992" s="35">
        <f t="shared" ca="1" si="171"/>
        <v>1359.6599999999999</v>
      </c>
      <c r="R992" s="34" t="str">
        <f t="shared" ca="1" si="172"/>
        <v>买</v>
      </c>
      <c r="S992" s="4" t="str">
        <f t="shared" ca="1" si="173"/>
        <v/>
      </c>
      <c r="T992" s="3">
        <f ca="1">IF(R991="买",E992/E991-1,0)-IF(S992=1,计算结果!B$17,0)</f>
        <v>4.0126082651083195E-2</v>
      </c>
      <c r="U992" s="2">
        <f t="shared" ca="1" si="174"/>
        <v>4.3925675760435663</v>
      </c>
      <c r="V992" s="3">
        <f ca="1">1-U992/MAX(U$2:U992)</f>
        <v>0.27831686087564367</v>
      </c>
      <c r="W992" s="35">
        <f t="shared" ca="1" si="175"/>
        <v>528.76954545454782</v>
      </c>
    </row>
    <row r="993" spans="1:23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6">
        <v>119886790656</v>
      </c>
      <c r="G993" s="3">
        <f t="shared" si="165"/>
        <v>2.6545626832582325E-2</v>
      </c>
      <c r="H993" s="3">
        <f>1-E993/MAX(E$2:E993)</f>
        <v>0.60922378003130739</v>
      </c>
      <c r="I993" s="35">
        <f ca="1">IF(ROW()&gt;计算结果!B$18+1,AVERAGE(OFFSET(C993,0,0,-计算结果!B$18,3)),AVERAGE(OFFSET(C993,0,0,-ROW(),3)))</f>
        <v>1984.4958333333325</v>
      </c>
      <c r="J993" s="35">
        <f ca="1">IF(ROW()&gt;计算结果!B$18+1,MAX(OFFSET(C993,0,0,-计算结果!B$18,1)),MAX(OFFSET(C993,0,0,-ROW(),1)))</f>
        <v>2307.91</v>
      </c>
      <c r="K993" s="35">
        <f ca="1">IF(ROW()&gt;计算结果!B$18+1,MIN(OFFSET(D993,0,0,-计算结果!B$18,1)),MIN(OFFSET(D993,0,0,-ROW(),1)))</f>
        <v>1799.84</v>
      </c>
      <c r="L993" s="35">
        <f t="shared" ca="1" si="166"/>
        <v>2169.1516666666648</v>
      </c>
      <c r="M993" s="35">
        <f t="shared" ca="1" si="167"/>
        <v>2492.5658333333322</v>
      </c>
      <c r="N993" s="35">
        <f t="shared" ca="1" si="168"/>
        <v>2815.9799999999996</v>
      </c>
      <c r="O993" s="35">
        <f t="shared" ca="1" si="169"/>
        <v>1661.0816666666651</v>
      </c>
      <c r="P993" s="35">
        <f t="shared" ca="1" si="170"/>
        <v>1476.4258333333325</v>
      </c>
      <c r="Q993" s="35">
        <f t="shared" ca="1" si="171"/>
        <v>1291.77</v>
      </c>
      <c r="R993" s="34" t="str">
        <f t="shared" ca="1" si="172"/>
        <v>买</v>
      </c>
      <c r="S993" s="4" t="str">
        <f t="shared" ca="1" si="173"/>
        <v/>
      </c>
      <c r="T993" s="3">
        <f ca="1">IF(R992="买",E993/E992-1,0)-IF(S993=1,计算结果!B$17,0)</f>
        <v>2.6545626832582325E-2</v>
      </c>
      <c r="U993" s="2">
        <f t="shared" ca="1" si="174"/>
        <v>4.5091710357541199</v>
      </c>
      <c r="V993" s="3">
        <f ca="1">1-U993/MAX(U$2:U993)</f>
        <v>0.25915932957308185</v>
      </c>
      <c r="W993" s="35">
        <f t="shared" ca="1" si="175"/>
        <v>635.58833333333496</v>
      </c>
    </row>
    <row r="994" spans="1:23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6">
        <v>107891597312</v>
      </c>
      <c r="G994" s="3">
        <f t="shared" si="165"/>
        <v>1.3097223371228761E-2</v>
      </c>
      <c r="H994" s="3">
        <f>1-E994/MAX(E$2:E994)</f>
        <v>0.60410569659021296</v>
      </c>
      <c r="I994" s="35">
        <f ca="1">IF(ROW()&gt;计算结果!B$18+1,AVERAGE(OFFSET(C994,0,0,-计算结果!B$18,3)),AVERAGE(OFFSET(C994,0,0,-ROW(),3)))</f>
        <v>1995.0188636363628</v>
      </c>
      <c r="J994" s="35">
        <f ca="1">IF(ROW()&gt;计算结果!B$18+1,MAX(OFFSET(C994,0,0,-计算结果!B$18,1)),MAX(OFFSET(C994,0,0,-ROW(),1)))</f>
        <v>2327.1</v>
      </c>
      <c r="K994" s="35">
        <f ca="1">IF(ROW()&gt;计算结果!B$18+1,MIN(OFFSET(D994,0,0,-计算结果!B$18,1)),MIN(OFFSET(D994,0,0,-ROW(),1)))</f>
        <v>1813.73</v>
      </c>
      <c r="L994" s="35">
        <f t="shared" ca="1" si="166"/>
        <v>2176.3077272727255</v>
      </c>
      <c r="M994" s="35">
        <f t="shared" ca="1" si="167"/>
        <v>2508.3888636363622</v>
      </c>
      <c r="N994" s="35">
        <f t="shared" ca="1" si="168"/>
        <v>2840.47</v>
      </c>
      <c r="O994" s="35">
        <f t="shared" ca="1" si="169"/>
        <v>1662.9377272727256</v>
      </c>
      <c r="P994" s="35">
        <f t="shared" ca="1" si="170"/>
        <v>1481.6488636363629</v>
      </c>
      <c r="Q994" s="35">
        <f t="shared" ca="1" si="171"/>
        <v>1300.3600000000001</v>
      </c>
      <c r="R994" s="34" t="str">
        <f t="shared" ca="1" si="172"/>
        <v>买</v>
      </c>
      <c r="S994" s="4" t="str">
        <f t="shared" ca="1" si="173"/>
        <v/>
      </c>
      <c r="T994" s="3">
        <f ca="1">IF(R993="买",E994/E993-1,0)-IF(S994=1,计算结果!B$17,0)</f>
        <v>1.3097223371228761E-2</v>
      </c>
      <c r="U994" s="2">
        <f t="shared" ca="1" si="174"/>
        <v>4.5682286560284666</v>
      </c>
      <c r="V994" s="3">
        <f ca="1">1-U994/MAX(U$2:U994)</f>
        <v>0.24945637383000963</v>
      </c>
      <c r="W994" s="35">
        <f t="shared" ca="1" si="175"/>
        <v>663.81227272727438</v>
      </c>
    </row>
    <row r="995" spans="1:23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6">
        <v>144588095488</v>
      </c>
      <c r="G995" s="3">
        <f t="shared" si="165"/>
        <v>1.8867519071665839E-3</v>
      </c>
      <c r="H995" s="3">
        <f>1-E995/MAX(E$2:E995)</f>
        <v>0.60335874225821828</v>
      </c>
      <c r="I995" s="35">
        <f ca="1">IF(ROW()&gt;计算结果!B$18+1,AVERAGE(OFFSET(C995,0,0,-计算结果!B$18,3)),AVERAGE(OFFSET(C995,0,0,-ROW(),3)))</f>
        <v>2005.7252272727267</v>
      </c>
      <c r="J995" s="35">
        <f ca="1">IF(ROW()&gt;计算结果!B$18+1,MAX(OFFSET(C995,0,0,-计算结果!B$18,1)),MAX(OFFSET(C995,0,0,-ROW(),1)))</f>
        <v>2381.19</v>
      </c>
      <c r="K995" s="35">
        <f ca="1">IF(ROW()&gt;计算结果!B$18+1,MIN(OFFSET(D995,0,0,-计算结果!B$18,1)),MIN(OFFSET(D995,0,0,-ROW(),1)))</f>
        <v>1813.73</v>
      </c>
      <c r="L995" s="35">
        <f t="shared" ca="1" si="166"/>
        <v>2197.7204545454533</v>
      </c>
      <c r="M995" s="35">
        <f t="shared" ca="1" si="167"/>
        <v>2573.1852272727269</v>
      </c>
      <c r="N995" s="35">
        <f t="shared" ca="1" si="168"/>
        <v>2948.65</v>
      </c>
      <c r="O995" s="35">
        <f t="shared" ca="1" si="169"/>
        <v>1630.2604545454533</v>
      </c>
      <c r="P995" s="35">
        <f t="shared" ca="1" si="170"/>
        <v>1438.2652272727266</v>
      </c>
      <c r="Q995" s="35">
        <f t="shared" ca="1" si="171"/>
        <v>1246.27</v>
      </c>
      <c r="R995" s="34" t="str">
        <f t="shared" ca="1" si="172"/>
        <v>买</v>
      </c>
      <c r="S995" s="4" t="str">
        <f t="shared" ca="1" si="173"/>
        <v/>
      </c>
      <c r="T995" s="3">
        <f ca="1">IF(R994="买",E995/E994-1,0)-IF(S995=1,计算结果!B$17,0)</f>
        <v>1.8867519071665839E-3</v>
      </c>
      <c r="U995" s="2">
        <f t="shared" ca="1" si="174"/>
        <v>4.5768477701576016</v>
      </c>
      <c r="V995" s="3">
        <f ca="1">1-U995/MAX(U$2:U995)</f>
        <v>0.2480402842119217</v>
      </c>
      <c r="W995" s="35">
        <f t="shared" ca="1" si="175"/>
        <v>700.87954545454659</v>
      </c>
    </row>
    <row r="996" spans="1:23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6">
        <v>116050223104</v>
      </c>
      <c r="G996" s="3">
        <f t="shared" si="165"/>
        <v>-5.490875708880516E-3</v>
      </c>
      <c r="H996" s="3">
        <f>1-E996/MAX(E$2:E996)</f>
        <v>0.6055366501054924</v>
      </c>
      <c r="I996" s="35">
        <f ca="1">IF(ROW()&gt;计算结果!B$18+1,AVERAGE(OFFSET(C996,0,0,-计算结果!B$18,3)),AVERAGE(OFFSET(C996,0,0,-ROW(),3)))</f>
        <v>2014.2217424242422</v>
      </c>
      <c r="J996" s="35">
        <f ca="1">IF(ROW()&gt;计算结果!B$18+1,MAX(OFFSET(C996,0,0,-计算结果!B$18,1)),MAX(OFFSET(C996,0,0,-ROW(),1)))</f>
        <v>2381.19</v>
      </c>
      <c r="K996" s="35">
        <f ca="1">IF(ROW()&gt;计算结果!B$18+1,MIN(OFFSET(D996,0,0,-计算结果!B$18,1)),MIN(OFFSET(D996,0,0,-ROW(),1)))</f>
        <v>1813.73</v>
      </c>
      <c r="L996" s="35">
        <f t="shared" ca="1" si="166"/>
        <v>2214.7134848484843</v>
      </c>
      <c r="M996" s="35">
        <f t="shared" ca="1" si="167"/>
        <v>2581.6817424242422</v>
      </c>
      <c r="N996" s="35">
        <f t="shared" ca="1" si="168"/>
        <v>2948.65</v>
      </c>
      <c r="O996" s="35">
        <f t="shared" ca="1" si="169"/>
        <v>1647.2534848484843</v>
      </c>
      <c r="P996" s="35">
        <f t="shared" ca="1" si="170"/>
        <v>1446.7617424242421</v>
      </c>
      <c r="Q996" s="35">
        <f t="shared" ca="1" si="171"/>
        <v>1246.27</v>
      </c>
      <c r="R996" s="34" t="str">
        <f t="shared" ca="1" si="172"/>
        <v>买</v>
      </c>
      <c r="S996" s="4" t="str">
        <f t="shared" ca="1" si="173"/>
        <v/>
      </c>
      <c r="T996" s="3">
        <f ca="1">IF(R995="买",E996/E995-1,0)-IF(S996=1,计算结果!B$17,0)</f>
        <v>-5.490875708880516E-3</v>
      </c>
      <c r="U996" s="2">
        <f t="shared" ca="1" si="174"/>
        <v>4.551716867913199</v>
      </c>
      <c r="V996" s="3">
        <f ca="1">1-U996/MAX(U$2:U996)</f>
        <v>0.25216920154939915</v>
      </c>
      <c r="W996" s="35">
        <f t="shared" ca="1" si="175"/>
        <v>671.08651515151587</v>
      </c>
    </row>
    <row r="997" spans="1:23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6">
        <v>134471081984</v>
      </c>
      <c r="G997" s="3">
        <f t="shared" si="165"/>
        <v>3.4818016339277058E-2</v>
      </c>
      <c r="H997" s="3">
        <f>1-E997/MAX(E$2:E997)</f>
        <v>0.59180221874361938</v>
      </c>
      <c r="I997" s="35">
        <f ca="1">IF(ROW()&gt;计算结果!B$18+1,AVERAGE(OFFSET(C997,0,0,-计算结果!B$18,3)),AVERAGE(OFFSET(C997,0,0,-ROW(),3)))</f>
        <v>2022.56303030303</v>
      </c>
      <c r="J997" s="35">
        <f ca="1">IF(ROW()&gt;计算结果!B$18+1,MAX(OFFSET(C997,0,0,-计算结果!B$18,1)),MAX(OFFSET(C997,0,0,-ROW(),1)))</f>
        <v>2402.44</v>
      </c>
      <c r="K997" s="35">
        <f ca="1">IF(ROW()&gt;计算结果!B$18+1,MIN(OFFSET(D997,0,0,-计算结果!B$18,1)),MIN(OFFSET(D997,0,0,-ROW(),1)))</f>
        <v>1813.73</v>
      </c>
      <c r="L997" s="35">
        <f t="shared" ca="1" si="166"/>
        <v>2231.39606060606</v>
      </c>
      <c r="M997" s="35">
        <f t="shared" ca="1" si="167"/>
        <v>2611.2730303030298</v>
      </c>
      <c r="N997" s="35">
        <f t="shared" ca="1" si="168"/>
        <v>2991.15</v>
      </c>
      <c r="O997" s="35">
        <f t="shared" ca="1" si="169"/>
        <v>1642.68606060606</v>
      </c>
      <c r="P997" s="35">
        <f t="shared" ca="1" si="170"/>
        <v>1433.85303030303</v>
      </c>
      <c r="Q997" s="35">
        <f t="shared" ca="1" si="171"/>
        <v>1225.02</v>
      </c>
      <c r="R997" s="34" t="str">
        <f t="shared" ca="1" si="172"/>
        <v>买</v>
      </c>
      <c r="S997" s="4" t="str">
        <f t="shared" ca="1" si="173"/>
        <v/>
      </c>
      <c r="T997" s="3">
        <f ca="1">IF(R996="买",E997/E996-1,0)-IF(S997=1,计算结果!B$17,0)</f>
        <v>3.4818016339277058E-2</v>
      </c>
      <c r="U997" s="2">
        <f t="shared" ca="1" si="174"/>
        <v>4.7101986201919637</v>
      </c>
      <c r="V997" s="3">
        <f ca="1">1-U997/MAX(U$2:U997)</f>
        <v>0.22613121658993152</v>
      </c>
      <c r="W997" s="35">
        <f t="shared" ca="1" si="175"/>
        <v>756.37393939393996</v>
      </c>
    </row>
    <row r="998" spans="1:23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6">
        <v>147380371456</v>
      </c>
      <c r="G998" s="3">
        <f t="shared" si="165"/>
        <v>2.6339482964160998E-2</v>
      </c>
      <c r="H998" s="3">
        <f>1-E998/MAX(E$2:E998)</f>
        <v>0.5810505002382087</v>
      </c>
      <c r="I998" s="35">
        <f ca="1">IF(ROW()&gt;计算结果!B$18+1,AVERAGE(OFFSET(C998,0,0,-计算结果!B$18,3)),AVERAGE(OFFSET(C998,0,0,-ROW(),3)))</f>
        <v>2032.633863636363</v>
      </c>
      <c r="J998" s="35">
        <f ca="1">IF(ROW()&gt;计算结果!B$18+1,MAX(OFFSET(C998,0,0,-计算结果!B$18,1)),MAX(OFFSET(C998,0,0,-ROW(),1)))</f>
        <v>2462.39</v>
      </c>
      <c r="K998" s="35">
        <f ca="1">IF(ROW()&gt;计算结果!B$18+1,MIN(OFFSET(D998,0,0,-计算结果!B$18,1)),MIN(OFFSET(D998,0,0,-ROW(),1)))</f>
        <v>1813.73</v>
      </c>
      <c r="L998" s="35">
        <f t="shared" ca="1" si="166"/>
        <v>2251.537727272726</v>
      </c>
      <c r="M998" s="35">
        <f t="shared" ca="1" si="167"/>
        <v>2681.2938636363629</v>
      </c>
      <c r="N998" s="35">
        <f t="shared" ca="1" si="168"/>
        <v>3111.0499999999997</v>
      </c>
      <c r="O998" s="35">
        <f t="shared" ca="1" si="169"/>
        <v>1602.8777272727261</v>
      </c>
      <c r="P998" s="35">
        <f t="shared" ca="1" si="170"/>
        <v>1383.9738636363631</v>
      </c>
      <c r="Q998" s="35">
        <f t="shared" ca="1" si="171"/>
        <v>1165.0700000000002</v>
      </c>
      <c r="R998" s="34" t="str">
        <f t="shared" ca="1" si="172"/>
        <v>买</v>
      </c>
      <c r="S998" s="4" t="str">
        <f t="shared" ca="1" si="173"/>
        <v/>
      </c>
      <c r="T998" s="3">
        <f ca="1">IF(R997="买",E998/E997-1,0)-IF(S998=1,计算结果!B$17,0)</f>
        <v>2.6339482964160998E-2</v>
      </c>
      <c r="U998" s="2">
        <f t="shared" ca="1" si="174"/>
        <v>4.8342628165063246</v>
      </c>
      <c r="V998" s="3">
        <f ca="1">1-U998/MAX(U$2:U998)</f>
        <v>0.20574791295280603</v>
      </c>
      <c r="W998" s="35">
        <f t="shared" ca="1" si="175"/>
        <v>859.37227272727387</v>
      </c>
    </row>
    <row r="999" spans="1:23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6">
        <v>137971302400</v>
      </c>
      <c r="G999" s="3">
        <f t="shared" si="165"/>
        <v>-3.1255965072596203E-2</v>
      </c>
      <c r="H999" s="3">
        <f>1-E999/MAX(E$2:E999)</f>
        <v>0.59414517116994481</v>
      </c>
      <c r="I999" s="35">
        <f ca="1">IF(ROW()&gt;计算结果!B$18+1,AVERAGE(OFFSET(C999,0,0,-计算结果!B$18,3)),AVERAGE(OFFSET(C999,0,0,-ROW(),3)))</f>
        <v>2040.3324242424242</v>
      </c>
      <c r="J999" s="35">
        <f ca="1">IF(ROW()&gt;计算结果!B$18+1,MAX(OFFSET(C999,0,0,-计算结果!B$18,1)),MAX(OFFSET(C999,0,0,-ROW(),1)))</f>
        <v>2470.62</v>
      </c>
      <c r="K999" s="35">
        <f ca="1">IF(ROW()&gt;计算结果!B$18+1,MIN(OFFSET(D999,0,0,-计算结果!B$18,1)),MIN(OFFSET(D999,0,0,-ROW(),1)))</f>
        <v>1813.73</v>
      </c>
      <c r="L999" s="35">
        <f t="shared" ca="1" si="166"/>
        <v>2266.9348484848483</v>
      </c>
      <c r="M999" s="35">
        <f t="shared" ca="1" si="167"/>
        <v>2697.222424242424</v>
      </c>
      <c r="N999" s="35">
        <f t="shared" ca="1" si="168"/>
        <v>3127.5099999999998</v>
      </c>
      <c r="O999" s="35">
        <f t="shared" ca="1" si="169"/>
        <v>1610.0448484848484</v>
      </c>
      <c r="P999" s="35">
        <f t="shared" ca="1" si="170"/>
        <v>1383.4424242424243</v>
      </c>
      <c r="Q999" s="35">
        <f t="shared" ca="1" si="171"/>
        <v>1156.8400000000001</v>
      </c>
      <c r="R999" s="34" t="str">
        <f t="shared" ca="1" si="172"/>
        <v>买</v>
      </c>
      <c r="S999" s="4" t="str">
        <f t="shared" ca="1" si="173"/>
        <v/>
      </c>
      <c r="T999" s="3">
        <f ca="1">IF(R998="买",E999/E998-1,0)-IF(S999=1,计算结果!B$17,0)</f>
        <v>-3.1255965072596203E-2</v>
      </c>
      <c r="U999" s="2">
        <f t="shared" ca="1" si="174"/>
        <v>4.6831632667618521</v>
      </c>
      <c r="V999" s="3">
        <f ca="1">1-U999/MAX(U$2:U999)</f>
        <v>0.23057302844438976</v>
      </c>
      <c r="W999" s="35">
        <f t="shared" ca="1" si="175"/>
        <v>775.24515151515152</v>
      </c>
    </row>
    <row r="1000" spans="1:23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6">
        <v>112455680000</v>
      </c>
      <c r="G1000" s="3">
        <f t="shared" si="165"/>
        <v>-4.5885405967408532E-2</v>
      </c>
      <c r="H1000" s="3">
        <f>1-E1000/MAX(E$2:E1000)</f>
        <v>0.612767984754645</v>
      </c>
      <c r="I1000" s="35">
        <f ca="1">IF(ROW()&gt;计算结果!B$18+1,AVERAGE(OFFSET(C1000,0,0,-计算结果!B$18,3)),AVERAGE(OFFSET(C1000,0,0,-ROW(),3)))</f>
        <v>2045.8693181818182</v>
      </c>
      <c r="J1000" s="35">
        <f ca="1">IF(ROW()&gt;计算结果!B$18+1,MAX(OFFSET(C1000,0,0,-计算结果!B$18,1)),MAX(OFFSET(C1000,0,0,-ROW(),1)))</f>
        <v>2470.62</v>
      </c>
      <c r="K1000" s="35">
        <f ca="1">IF(ROW()&gt;计算结果!B$18+1,MIN(OFFSET(D1000,0,0,-计算结果!B$18,1)),MIN(OFFSET(D1000,0,0,-ROW(),1)))</f>
        <v>1813.73</v>
      </c>
      <c r="L1000" s="35">
        <f t="shared" ca="1" si="166"/>
        <v>2278.0086363636365</v>
      </c>
      <c r="M1000" s="35">
        <f t="shared" ca="1" si="167"/>
        <v>2702.7593181818179</v>
      </c>
      <c r="N1000" s="35">
        <f t="shared" ca="1" si="168"/>
        <v>3127.5099999999998</v>
      </c>
      <c r="O1000" s="35">
        <f t="shared" ca="1" si="169"/>
        <v>1621.1186363636366</v>
      </c>
      <c r="P1000" s="35">
        <f t="shared" ca="1" si="170"/>
        <v>1388.9793181818184</v>
      </c>
      <c r="Q1000" s="35">
        <f t="shared" ca="1" si="171"/>
        <v>1156.8400000000001</v>
      </c>
      <c r="R1000" s="34" t="str">
        <f t="shared" ca="1" si="172"/>
        <v>买</v>
      </c>
      <c r="S1000" s="4" t="str">
        <f t="shared" ca="1" si="173"/>
        <v/>
      </c>
      <c r="T1000" s="3">
        <f ca="1">IF(R999="买",E1000/E999-1,0)-IF(S1000=1,计算结果!B$17,0)</f>
        <v>-4.5885405967408532E-2</v>
      </c>
      <c r="U1000" s="2">
        <f t="shared" ca="1" si="174"/>
        <v>4.4682744190548291</v>
      </c>
      <c r="V1000" s="3">
        <f ca="1">1-U1000/MAX(U$2:U1000)</f>
        <v>0.26587849739649272</v>
      </c>
      <c r="W1000" s="35">
        <f t="shared" ca="1" si="175"/>
        <v>654.72136363636355</v>
      </c>
    </row>
    <row r="1001" spans="1:23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6">
        <v>88398856192</v>
      </c>
      <c r="G1001" s="3">
        <f t="shared" si="165"/>
        <v>9.9172173790775808E-3</v>
      </c>
      <c r="H1001" s="3">
        <f>1-E1001/MAX(E$2:E1001)</f>
        <v>0.60892772068331857</v>
      </c>
      <c r="I1001" s="35">
        <f ca="1">IF(ROW()&gt;计算结果!B$18+1,AVERAGE(OFFSET(C1001,0,0,-计算结果!B$18,3)),AVERAGE(OFFSET(C1001,0,0,-ROW(),3)))</f>
        <v>2050.9876515151514</v>
      </c>
      <c r="J1001" s="35">
        <f ca="1">IF(ROW()&gt;计算结果!B$18+1,MAX(OFFSET(C1001,0,0,-计算结果!B$18,1)),MAX(OFFSET(C1001,0,0,-ROW(),1)))</f>
        <v>2470.62</v>
      </c>
      <c r="K1001" s="35">
        <f ca="1">IF(ROW()&gt;计算结果!B$18+1,MIN(OFFSET(D1001,0,0,-计算结果!B$18,1)),MIN(OFFSET(D1001,0,0,-ROW(),1)))</f>
        <v>1813.73</v>
      </c>
      <c r="L1001" s="35">
        <f t="shared" ca="1" si="166"/>
        <v>2288.2453030303027</v>
      </c>
      <c r="M1001" s="35">
        <f t="shared" ca="1" si="167"/>
        <v>2707.8776515151508</v>
      </c>
      <c r="N1001" s="35">
        <f t="shared" ca="1" si="168"/>
        <v>3127.5099999999998</v>
      </c>
      <c r="O1001" s="35">
        <f t="shared" ca="1" si="169"/>
        <v>1631.3553030303028</v>
      </c>
      <c r="P1001" s="35">
        <f t="shared" ca="1" si="170"/>
        <v>1394.0976515151515</v>
      </c>
      <c r="Q1001" s="35">
        <f t="shared" ca="1" si="171"/>
        <v>1156.8400000000001</v>
      </c>
      <c r="R1001" s="34" t="str">
        <f t="shared" ca="1" si="172"/>
        <v>买</v>
      </c>
      <c r="S1001" s="4" t="str">
        <f t="shared" ca="1" si="173"/>
        <v/>
      </c>
      <c r="T1001" s="3">
        <f ca="1">IF(R1000="买",E1001/E1000-1,0)-IF(S1001=1,计算结果!B$17,0)</f>
        <v>9.9172173790775808E-3</v>
      </c>
      <c r="U1001" s="2">
        <f t="shared" ca="1" si="174"/>
        <v>4.5125872677779677</v>
      </c>
      <c r="V1001" s="3">
        <f ca="1">1-U1001/MAX(U$2:U1001)</f>
        <v>0.25859805487251863</v>
      </c>
      <c r="W1001" s="35">
        <f t="shared" ca="1" si="175"/>
        <v>667.05469696969703</v>
      </c>
    </row>
    <row r="1002" spans="1:23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6">
        <v>85247213568</v>
      </c>
      <c r="G1002" s="3">
        <f t="shared" si="165"/>
        <v>1.9974678147067104E-2</v>
      </c>
      <c r="H1002" s="3">
        <f>1-E1002/MAX(E$2:E1002)</f>
        <v>0.60111617777172799</v>
      </c>
      <c r="I1002" s="35">
        <f ca="1">IF(ROW()&gt;计算结果!B$18+1,AVERAGE(OFFSET(C1002,0,0,-计算结果!B$18,3)),AVERAGE(OFFSET(C1002,0,0,-ROW(),3)))</f>
        <v>2056.8068939393938</v>
      </c>
      <c r="J1002" s="35">
        <f ca="1">IF(ROW()&gt;计算结果!B$18+1,MAX(OFFSET(C1002,0,0,-计算结果!B$18,1)),MAX(OFFSET(C1002,0,0,-ROW(),1)))</f>
        <v>2470.62</v>
      </c>
      <c r="K1002" s="35">
        <f ca="1">IF(ROW()&gt;计算结果!B$18+1,MIN(OFFSET(D1002,0,0,-计算结果!B$18,1)),MIN(OFFSET(D1002,0,0,-ROW(),1)))</f>
        <v>1813.73</v>
      </c>
      <c r="L1002" s="35">
        <f t="shared" ca="1" si="166"/>
        <v>2299.8837878787876</v>
      </c>
      <c r="M1002" s="35">
        <f t="shared" ca="1" si="167"/>
        <v>2713.6968939393932</v>
      </c>
      <c r="N1002" s="35">
        <f t="shared" ca="1" si="168"/>
        <v>3127.5099999999998</v>
      </c>
      <c r="O1002" s="35">
        <f t="shared" ca="1" si="169"/>
        <v>1642.9937878787878</v>
      </c>
      <c r="P1002" s="35">
        <f t="shared" ca="1" si="170"/>
        <v>1399.916893939394</v>
      </c>
      <c r="Q1002" s="35">
        <f t="shared" ca="1" si="171"/>
        <v>1156.8400000000001</v>
      </c>
      <c r="R1002" s="34" t="str">
        <f t="shared" ca="1" si="172"/>
        <v>买</v>
      </c>
      <c r="S1002" s="4" t="str">
        <f t="shared" ca="1" si="173"/>
        <v/>
      </c>
      <c r="T1002" s="3">
        <f ca="1">IF(R1001="买",E1002/E1001-1,0)-IF(S1002=1,计算结果!B$17,0)</f>
        <v>1.9974678147067104E-2</v>
      </c>
      <c r="U1002" s="2">
        <f t="shared" ca="1" si="174"/>
        <v>4.6027247460623855</v>
      </c>
      <c r="V1002" s="3">
        <f ca="1">1-U1002/MAX(U$2:U1002)</f>
        <v>0.24378878964098771</v>
      </c>
      <c r="W1002" s="35">
        <f t="shared" ca="1" si="175"/>
        <v>701.32621212121239</v>
      </c>
    </row>
    <row r="1003" spans="1:23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6">
        <v>109379772416</v>
      </c>
      <c r="G1003" s="3">
        <f t="shared" si="165"/>
        <v>2.8221403221403207E-2</v>
      </c>
      <c r="H1003" s="3">
        <f>1-E1003/MAX(E$2:E1003)</f>
        <v>0.58985911658612944</v>
      </c>
      <c r="I1003" s="35">
        <f ca="1">IF(ROW()&gt;计算结果!B$18+1,AVERAGE(OFFSET(C1003,0,0,-计算结果!B$18,3)),AVERAGE(OFFSET(C1003,0,0,-ROW(),3)))</f>
        <v>2065.9211363636359</v>
      </c>
      <c r="J1003" s="35">
        <f ca="1">IF(ROW()&gt;计算结果!B$18+1,MAX(OFFSET(C1003,0,0,-计算结果!B$18,1)),MAX(OFFSET(C1003,0,0,-ROW(),1)))</f>
        <v>2470.62</v>
      </c>
      <c r="K1003" s="35">
        <f ca="1">IF(ROW()&gt;计算结果!B$18+1,MIN(OFFSET(D1003,0,0,-计算结果!B$18,1)),MIN(OFFSET(D1003,0,0,-ROW(),1)))</f>
        <v>1813.73</v>
      </c>
      <c r="L1003" s="35">
        <f t="shared" ca="1" si="166"/>
        <v>2318.1122727272718</v>
      </c>
      <c r="M1003" s="35">
        <f t="shared" ca="1" si="167"/>
        <v>2722.8111363636358</v>
      </c>
      <c r="N1003" s="35">
        <f t="shared" ca="1" si="168"/>
        <v>3127.5099999999998</v>
      </c>
      <c r="O1003" s="35">
        <f t="shared" ca="1" si="169"/>
        <v>1661.222272727272</v>
      </c>
      <c r="P1003" s="35">
        <f t="shared" ca="1" si="170"/>
        <v>1409.0311363636361</v>
      </c>
      <c r="Q1003" s="35">
        <f t="shared" ca="1" si="171"/>
        <v>1156.8400000000001</v>
      </c>
      <c r="R1003" s="34" t="str">
        <f t="shared" ca="1" si="172"/>
        <v>买</v>
      </c>
      <c r="S1003" s="4" t="str">
        <f t="shared" ca="1" si="173"/>
        <v/>
      </c>
      <c r="T1003" s="3">
        <f ca="1">IF(R1002="买",E1003/E1002-1,0)-IF(S1003=1,计算结果!B$17,0)</f>
        <v>2.8221403221403207E-2</v>
      </c>
      <c r="U1003" s="2">
        <f t="shared" ca="1" si="174"/>
        <v>4.7326200970381427</v>
      </c>
      <c r="V1003" s="3">
        <f ca="1">1-U1003/MAX(U$2:U1003)</f>
        <v>0.22244744815290063</v>
      </c>
      <c r="W1003" s="35">
        <f t="shared" ca="1" si="175"/>
        <v>749.25772727272806</v>
      </c>
    </row>
    <row r="1004" spans="1:23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6">
        <v>127131164672</v>
      </c>
      <c r="G1004" s="3">
        <f t="shared" si="165"/>
        <v>-4.5065713053001888E-2</v>
      </c>
      <c r="H1004" s="3">
        <f>1-E1004/MAX(E$2:E1004)</f>
        <v>0.60834240794936367</v>
      </c>
      <c r="I1004" s="35">
        <f ca="1">IF(ROW()&gt;计算结果!B$18+1,AVERAGE(OFFSET(C1004,0,0,-计算结果!B$18,3)),AVERAGE(OFFSET(C1004,0,0,-ROW(),3)))</f>
        <v>2074.1482575757573</v>
      </c>
      <c r="J1004" s="35">
        <f ca="1">IF(ROW()&gt;计算结果!B$18+1,MAX(OFFSET(C1004,0,0,-计算结果!B$18,1)),MAX(OFFSET(C1004,0,0,-ROW(),1)))</f>
        <v>2470.62</v>
      </c>
      <c r="K1004" s="35">
        <f ca="1">IF(ROW()&gt;计算结果!B$18+1,MIN(OFFSET(D1004,0,0,-计算结果!B$18,1)),MIN(OFFSET(D1004,0,0,-ROW(),1)))</f>
        <v>1813.73</v>
      </c>
      <c r="L1004" s="35">
        <f t="shared" ca="1" si="166"/>
        <v>2334.5665151515145</v>
      </c>
      <c r="M1004" s="35">
        <f t="shared" ca="1" si="167"/>
        <v>2731.0382575757571</v>
      </c>
      <c r="N1004" s="35">
        <f t="shared" ca="1" si="168"/>
        <v>3127.5099999999998</v>
      </c>
      <c r="O1004" s="35">
        <f t="shared" ca="1" si="169"/>
        <v>1677.6765151515146</v>
      </c>
      <c r="P1004" s="35">
        <f t="shared" ca="1" si="170"/>
        <v>1417.2582575757574</v>
      </c>
      <c r="Q1004" s="35">
        <f t="shared" ca="1" si="171"/>
        <v>1156.8400000000001</v>
      </c>
      <c r="R1004" s="34" t="str">
        <f t="shared" ca="1" si="172"/>
        <v>买</v>
      </c>
      <c r="S1004" s="4" t="str">
        <f t="shared" ca="1" si="173"/>
        <v/>
      </c>
      <c r="T1004" s="3">
        <f ca="1">IF(R1003="买",E1004/E1003-1,0)-IF(S1004=1,计算结果!B$17,0)</f>
        <v>-4.5065713053001888E-2</v>
      </c>
      <c r="U1004" s="2">
        <f t="shared" ca="1" si="174"/>
        <v>4.5193411977561517</v>
      </c>
      <c r="V1004" s="3">
        <f ca="1">1-U1004/MAX(U$2:U1004)</f>
        <v>0.25748840833807141</v>
      </c>
      <c r="W1004" s="35">
        <f t="shared" ca="1" si="175"/>
        <v>624.17348484848526</v>
      </c>
    </row>
    <row r="1005" spans="1:23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6">
        <v>108878061568</v>
      </c>
      <c r="G1005" s="3">
        <f t="shared" si="165"/>
        <v>1.0426396159610718E-3</v>
      </c>
      <c r="H1005" s="3">
        <f>1-E1005/MAX(E$2:E1005)</f>
        <v>0.60793405022799973</v>
      </c>
      <c r="I1005" s="35">
        <f ca="1">IF(ROW()&gt;计算结果!B$18+1,AVERAGE(OFFSET(C1005,0,0,-计算结果!B$18,3)),AVERAGE(OFFSET(C1005,0,0,-ROW(),3)))</f>
        <v>2081.4121212121213</v>
      </c>
      <c r="J1005" s="35">
        <f ca="1">IF(ROW()&gt;计算结果!B$18+1,MAX(OFFSET(C1005,0,0,-计算结果!B$18,1)),MAX(OFFSET(C1005,0,0,-ROW(),1)))</f>
        <v>2470.62</v>
      </c>
      <c r="K1005" s="35">
        <f ca="1">IF(ROW()&gt;计算结果!B$18+1,MIN(OFFSET(D1005,0,0,-计算结果!B$18,1)),MIN(OFFSET(D1005,0,0,-ROW(),1)))</f>
        <v>1813.73</v>
      </c>
      <c r="L1005" s="35">
        <f t="shared" ca="1" si="166"/>
        <v>2349.0942424242426</v>
      </c>
      <c r="M1005" s="35">
        <f t="shared" ca="1" si="167"/>
        <v>2738.3021212121216</v>
      </c>
      <c r="N1005" s="35">
        <f t="shared" ca="1" si="168"/>
        <v>3127.5099999999998</v>
      </c>
      <c r="O1005" s="35">
        <f t="shared" ca="1" si="169"/>
        <v>1692.2042424242427</v>
      </c>
      <c r="P1005" s="35">
        <f t="shared" ca="1" si="170"/>
        <v>1424.5221212121214</v>
      </c>
      <c r="Q1005" s="35">
        <f t="shared" ca="1" si="171"/>
        <v>1156.8400000000001</v>
      </c>
      <c r="R1005" s="34" t="str">
        <f t="shared" ca="1" si="172"/>
        <v>买</v>
      </c>
      <c r="S1005" s="4" t="str">
        <f t="shared" ca="1" si="173"/>
        <v/>
      </c>
      <c r="T1005" s="3">
        <f ca="1">IF(R1004="买",E1005/E1004-1,0)-IF(S1005=1,计算结果!B$17,0)</f>
        <v>1.0426396159610718E-3</v>
      </c>
      <c r="U1005" s="2">
        <f t="shared" ca="1" si="174"/>
        <v>4.5240532419269774</v>
      </c>
      <c r="V1005" s="3">
        <f ca="1">1-U1005/MAX(U$2:U1005)</f>
        <v>0.2567142363372944</v>
      </c>
      <c r="W1005" s="35">
        <f t="shared" ca="1" si="175"/>
        <v>612.04575757575731</v>
      </c>
    </row>
    <row r="1006" spans="1:23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6">
        <v>101795389440</v>
      </c>
      <c r="G1006" s="3">
        <f t="shared" si="165"/>
        <v>-4.9499837257242052E-2</v>
      </c>
      <c r="H1006" s="3">
        <f>1-E1006/MAX(E$2:E1006)</f>
        <v>0.62734125093581983</v>
      </c>
      <c r="I1006" s="35">
        <f ca="1">IF(ROW()&gt;计算结果!B$18+1,AVERAGE(OFFSET(C1006,0,0,-计算结果!B$18,3)),AVERAGE(OFFSET(C1006,0,0,-ROW(),3)))</f>
        <v>2086.4290151515152</v>
      </c>
      <c r="J1006" s="35">
        <f ca="1">IF(ROW()&gt;计算结果!B$18+1,MAX(OFFSET(C1006,0,0,-计算结果!B$18,1)),MAX(OFFSET(C1006,0,0,-ROW(),1)))</f>
        <v>2470.62</v>
      </c>
      <c r="K1006" s="35">
        <f ca="1">IF(ROW()&gt;计算结果!B$18+1,MIN(OFFSET(D1006,0,0,-计算结果!B$18,1)),MIN(OFFSET(D1006,0,0,-ROW(),1)))</f>
        <v>1813.73</v>
      </c>
      <c r="L1006" s="35">
        <f t="shared" ca="1" si="166"/>
        <v>2359.1280303030303</v>
      </c>
      <c r="M1006" s="35">
        <f t="shared" ca="1" si="167"/>
        <v>2743.319015151515</v>
      </c>
      <c r="N1006" s="35">
        <f t="shared" ca="1" si="168"/>
        <v>3127.5099999999998</v>
      </c>
      <c r="O1006" s="35">
        <f t="shared" ca="1" si="169"/>
        <v>1702.2380303030304</v>
      </c>
      <c r="P1006" s="35">
        <f t="shared" ca="1" si="170"/>
        <v>1429.5390151515153</v>
      </c>
      <c r="Q1006" s="35">
        <f t="shared" ca="1" si="171"/>
        <v>1156.8400000000001</v>
      </c>
      <c r="R1006" s="34" t="str">
        <f t="shared" ca="1" si="172"/>
        <v>买</v>
      </c>
      <c r="S1006" s="4" t="str">
        <f t="shared" ca="1" si="173"/>
        <v/>
      </c>
      <c r="T1006" s="3">
        <f ca="1">IF(R1005="买",E1006/E1005-1,0)-IF(S1006=1,计算结果!B$17,0)</f>
        <v>-4.9499837257242052E-2</v>
      </c>
      <c r="U1006" s="2">
        <f t="shared" ca="1" si="174"/>
        <v>4.3001133427084941</v>
      </c>
      <c r="V1006" s="3">
        <f ca="1">1-U1006/MAX(U$2:U1006)</f>
        <v>0.2935067606742231</v>
      </c>
      <c r="W1006" s="35">
        <f t="shared" ca="1" si="175"/>
        <v>487.95196969696963</v>
      </c>
    </row>
    <row r="1007" spans="1:23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6">
        <v>80337453056</v>
      </c>
      <c r="G1007" s="3">
        <f t="shared" si="165"/>
        <v>-2.269209520635207E-2</v>
      </c>
      <c r="H1007" s="3">
        <f>1-E1007/MAX(E$2:E1007)</f>
        <v>0.63579765874906413</v>
      </c>
      <c r="I1007" s="35">
        <f ca="1">IF(ROW()&gt;计算结果!B$18+1,AVERAGE(OFFSET(C1007,0,0,-计算结果!B$18,3)),AVERAGE(OFFSET(C1007,0,0,-ROW(),3)))</f>
        <v>2089.2388636363644</v>
      </c>
      <c r="J1007" s="35">
        <f ca="1">IF(ROW()&gt;计算结果!B$18+1,MAX(OFFSET(C1007,0,0,-计算结果!B$18,1)),MAX(OFFSET(C1007,0,0,-ROW(),1)))</f>
        <v>2470.62</v>
      </c>
      <c r="K1007" s="35">
        <f ca="1">IF(ROW()&gt;计算结果!B$18+1,MIN(OFFSET(D1007,0,0,-计算结果!B$18,1)),MIN(OFFSET(D1007,0,0,-ROW(),1)))</f>
        <v>1813.73</v>
      </c>
      <c r="L1007" s="35">
        <f t="shared" ca="1" si="166"/>
        <v>2364.7477272727288</v>
      </c>
      <c r="M1007" s="35">
        <f t="shared" ca="1" si="167"/>
        <v>2746.1288636363638</v>
      </c>
      <c r="N1007" s="35">
        <f t="shared" ca="1" si="168"/>
        <v>3127.5099999999998</v>
      </c>
      <c r="O1007" s="35">
        <f t="shared" ca="1" si="169"/>
        <v>1707.8577272727289</v>
      </c>
      <c r="P1007" s="35">
        <f t="shared" ca="1" si="170"/>
        <v>1432.3488636363645</v>
      </c>
      <c r="Q1007" s="35">
        <f t="shared" ca="1" si="171"/>
        <v>1156.8400000000001</v>
      </c>
      <c r="R1007" s="34" t="str">
        <f t="shared" ca="1" si="172"/>
        <v>买</v>
      </c>
      <c r="S1007" s="4" t="str">
        <f t="shared" ca="1" si="173"/>
        <v/>
      </c>
      <c r="T1007" s="3">
        <f ca="1">IF(R1006="买",E1007/E1006-1,0)-IF(S1007=1,计算结果!B$17,0)</f>
        <v>-2.269209520635207E-2</v>
      </c>
      <c r="U1007" s="2">
        <f t="shared" ca="1" si="174"/>
        <v>4.202534761337648</v>
      </c>
      <c r="V1007" s="3">
        <f ca="1">1-U1007/MAX(U$2:U1007)</f>
        <v>0.30953857252364769</v>
      </c>
      <c r="W1007" s="35">
        <f t="shared" ca="1" si="175"/>
        <v>432.6322727272709</v>
      </c>
    </row>
    <row r="1008" spans="1:23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6">
        <v>60877955072</v>
      </c>
      <c r="G1008" s="3">
        <f t="shared" si="165"/>
        <v>1.1296478843629387E-2</v>
      </c>
      <c r="H1008" s="3">
        <f>1-E1008/MAX(E$2:E1008)</f>
        <v>0.6316834547063227</v>
      </c>
      <c r="I1008" s="35">
        <f ca="1">IF(ROW()&gt;计算结果!B$18+1,AVERAGE(OFFSET(C1008,0,0,-计算结果!B$18,3)),AVERAGE(OFFSET(C1008,0,0,-ROW(),3)))</f>
        <v>2091.4638636363643</v>
      </c>
      <c r="J1008" s="35">
        <f ca="1">IF(ROW()&gt;计算结果!B$18+1,MAX(OFFSET(C1008,0,0,-计算结果!B$18,1)),MAX(OFFSET(C1008,0,0,-ROW(),1)))</f>
        <v>2470.62</v>
      </c>
      <c r="K1008" s="35">
        <f ca="1">IF(ROW()&gt;计算结果!B$18+1,MIN(OFFSET(D1008,0,0,-计算结果!B$18,1)),MIN(OFFSET(D1008,0,0,-ROW(),1)))</f>
        <v>1813.73</v>
      </c>
      <c r="L1008" s="35">
        <f t="shared" ca="1" si="166"/>
        <v>2369.1977272727286</v>
      </c>
      <c r="M1008" s="35">
        <f t="shared" ca="1" si="167"/>
        <v>2748.3538636363642</v>
      </c>
      <c r="N1008" s="35">
        <f t="shared" ca="1" si="168"/>
        <v>3127.5099999999998</v>
      </c>
      <c r="O1008" s="35">
        <f t="shared" ca="1" si="169"/>
        <v>1712.3077272727287</v>
      </c>
      <c r="P1008" s="35">
        <f t="shared" ca="1" si="170"/>
        <v>1434.5738636363644</v>
      </c>
      <c r="Q1008" s="35">
        <f t="shared" ca="1" si="171"/>
        <v>1156.8400000000001</v>
      </c>
      <c r="R1008" s="34" t="str">
        <f t="shared" ca="1" si="172"/>
        <v>买</v>
      </c>
      <c r="S1008" s="4" t="str">
        <f t="shared" ca="1" si="173"/>
        <v/>
      </c>
      <c r="T1008" s="3">
        <f ca="1">IF(R1007="买",E1008/E1007-1,0)-IF(S1008=1,计算结果!B$17,0)</f>
        <v>1.1296478843629387E-2</v>
      </c>
      <c r="U1008" s="2">
        <f t="shared" ca="1" si="174"/>
        <v>4.2500086063587155</v>
      </c>
      <c r="V1008" s="3">
        <f ca="1">1-U1008/MAX(U$2:U1008)</f>
        <v>0.30173878961581901</v>
      </c>
      <c r="W1008" s="35">
        <f t="shared" ca="1" si="175"/>
        <v>452.36227272727137</v>
      </c>
    </row>
    <row r="1009" spans="1:23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6">
        <v>64109641728</v>
      </c>
      <c r="G1009" s="3">
        <f t="shared" si="165"/>
        <v>-1.0403433317780486E-2</v>
      </c>
      <c r="H1009" s="3">
        <f>1-E1009/MAX(E$2:E1009)</f>
        <v>0.63551521132512079</v>
      </c>
      <c r="I1009" s="35">
        <f ca="1">IF(ROW()&gt;计算结果!B$18+1,AVERAGE(OFFSET(C1009,0,0,-计算结果!B$18,3)),AVERAGE(OFFSET(C1009,0,0,-ROW(),3)))</f>
        <v>2094.0756818181826</v>
      </c>
      <c r="J1009" s="35">
        <f ca="1">IF(ROW()&gt;计算结果!B$18+1,MAX(OFFSET(C1009,0,0,-计算结果!B$18,1)),MAX(OFFSET(C1009,0,0,-ROW(),1)))</f>
        <v>2470.62</v>
      </c>
      <c r="K1009" s="35">
        <f ca="1">IF(ROW()&gt;计算结果!B$18+1,MIN(OFFSET(D1009,0,0,-计算结果!B$18,1)),MIN(OFFSET(D1009,0,0,-ROW(),1)))</f>
        <v>1813.73</v>
      </c>
      <c r="L1009" s="35">
        <f t="shared" ca="1" si="166"/>
        <v>2374.4213636363652</v>
      </c>
      <c r="M1009" s="35">
        <f t="shared" ca="1" si="167"/>
        <v>2750.9656818181825</v>
      </c>
      <c r="N1009" s="35">
        <f t="shared" ca="1" si="168"/>
        <v>3127.5099999999998</v>
      </c>
      <c r="O1009" s="35">
        <f t="shared" ca="1" si="169"/>
        <v>1717.5313636363653</v>
      </c>
      <c r="P1009" s="35">
        <f t="shared" ca="1" si="170"/>
        <v>1437.1856818181827</v>
      </c>
      <c r="Q1009" s="35">
        <f t="shared" ca="1" si="171"/>
        <v>1156.8400000000001</v>
      </c>
      <c r="R1009" s="34" t="str">
        <f t="shared" ca="1" si="172"/>
        <v>买</v>
      </c>
      <c r="S1009" s="4" t="str">
        <f t="shared" ca="1" si="173"/>
        <v/>
      </c>
      <c r="T1009" s="3">
        <f ca="1">IF(R1008="买",E1009/E1008-1,0)-IF(S1009=1,计算结果!B$17,0)</f>
        <v>-1.0403433317780486E-2</v>
      </c>
      <c r="U1009" s="2">
        <f t="shared" ca="1" si="174"/>
        <v>4.2057939252224692</v>
      </c>
      <c r="V1009" s="3">
        <f ca="1">1-U1009/MAX(U$2:U1009)</f>
        <v>0.30900310355644356</v>
      </c>
      <c r="W1009" s="35">
        <f t="shared" ca="1" si="175"/>
        <v>424.61863636363478</v>
      </c>
    </row>
    <row r="1010" spans="1:23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6">
        <v>105872089088</v>
      </c>
      <c r="G1010" s="3">
        <f t="shared" si="165"/>
        <v>6.6755362602992419E-2</v>
      </c>
      <c r="H1010" s="3">
        <f>1-E1010/MAX(E$2:E1010)</f>
        <v>0.61118389709385412</v>
      </c>
      <c r="I1010" s="35">
        <f ca="1">IF(ROW()&gt;计算结果!B$18+1,AVERAGE(OFFSET(C1010,0,0,-计算结果!B$18,3)),AVERAGE(OFFSET(C1010,0,0,-ROW(),3)))</f>
        <v>2100.6644696969706</v>
      </c>
      <c r="J1010" s="35">
        <f ca="1">IF(ROW()&gt;计算结果!B$18+1,MAX(OFFSET(C1010,0,0,-计算结果!B$18,1)),MAX(OFFSET(C1010,0,0,-ROW(),1)))</f>
        <v>2470.62</v>
      </c>
      <c r="K1010" s="35">
        <f ca="1">IF(ROW()&gt;计算结果!B$18+1,MIN(OFFSET(D1010,0,0,-计算结果!B$18,1)),MIN(OFFSET(D1010,0,0,-ROW(),1)))</f>
        <v>1813.73</v>
      </c>
      <c r="L1010" s="35">
        <f t="shared" ca="1" si="166"/>
        <v>2387.5989393939412</v>
      </c>
      <c r="M1010" s="35">
        <f t="shared" ca="1" si="167"/>
        <v>2757.5544696969705</v>
      </c>
      <c r="N1010" s="35">
        <f t="shared" ca="1" si="168"/>
        <v>3127.5099999999998</v>
      </c>
      <c r="O1010" s="35">
        <f t="shared" ca="1" si="169"/>
        <v>1730.7089393939414</v>
      </c>
      <c r="P1010" s="35">
        <f t="shared" ca="1" si="170"/>
        <v>1443.7744696969708</v>
      </c>
      <c r="Q1010" s="35">
        <f t="shared" ca="1" si="171"/>
        <v>1156.8400000000001</v>
      </c>
      <c r="R1010" s="34" t="str">
        <f t="shared" ca="1" si="172"/>
        <v>买</v>
      </c>
      <c r="S1010" s="4" t="str">
        <f t="shared" ca="1" si="173"/>
        <v/>
      </c>
      <c r="T1010" s="3">
        <f ca="1">IF(R1009="买",E1010/E1009-1,0)-IF(S1010=1,计算结果!B$17,0)</f>
        <v>6.6755362602992419E-2</v>
      </c>
      <c r="U1010" s="2">
        <f t="shared" ca="1" si="174"/>
        <v>4.4865532237341581</v>
      </c>
      <c r="V1010" s="3">
        <f ca="1">1-U1010/MAX(U$2:U1010)</f>
        <v>0.26287535517681149</v>
      </c>
      <c r="W1010" s="35">
        <f t="shared" ca="1" si="175"/>
        <v>554.44106060605873</v>
      </c>
    </row>
    <row r="1011" spans="1:23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6">
        <v>128866648064</v>
      </c>
      <c r="G1011" s="3">
        <f t="shared" si="165"/>
        <v>8.6515108417390962E-3</v>
      </c>
      <c r="H1011" s="3">
        <f>1-E1011/MAX(E$2:E1011)</f>
        <v>0.6078200503641189</v>
      </c>
      <c r="I1011" s="35">
        <f ca="1">IF(ROW()&gt;计算结果!B$18+1,AVERAGE(OFFSET(C1011,0,0,-计算结果!B$18,3)),AVERAGE(OFFSET(C1011,0,0,-ROW(),3)))</f>
        <v>2110.0022727272735</v>
      </c>
      <c r="J1011" s="35">
        <f ca="1">IF(ROW()&gt;计算结果!B$18+1,MAX(OFFSET(C1011,0,0,-计算结果!B$18,1)),MAX(OFFSET(C1011,0,0,-ROW(),1)))</f>
        <v>2470.62</v>
      </c>
      <c r="K1011" s="35">
        <f ca="1">IF(ROW()&gt;计算结果!B$18+1,MIN(OFFSET(D1011,0,0,-计算结果!B$18,1)),MIN(OFFSET(D1011,0,0,-ROW(),1)))</f>
        <v>1813.73</v>
      </c>
      <c r="L1011" s="35">
        <f t="shared" ca="1" si="166"/>
        <v>2406.274545454547</v>
      </c>
      <c r="M1011" s="35">
        <f t="shared" ca="1" si="167"/>
        <v>2766.8922727272734</v>
      </c>
      <c r="N1011" s="35">
        <f t="shared" ca="1" si="168"/>
        <v>3127.5099999999998</v>
      </c>
      <c r="O1011" s="35">
        <f t="shared" ca="1" si="169"/>
        <v>1749.3845454545472</v>
      </c>
      <c r="P1011" s="35">
        <f t="shared" ca="1" si="170"/>
        <v>1453.1122727272736</v>
      </c>
      <c r="Q1011" s="35">
        <f t="shared" ca="1" si="171"/>
        <v>1156.8400000000001</v>
      </c>
      <c r="R1011" s="34" t="str">
        <f t="shared" ca="1" si="172"/>
        <v>买</v>
      </c>
      <c r="S1011" s="4" t="str">
        <f t="shared" ca="1" si="173"/>
        <v/>
      </c>
      <c r="T1011" s="3">
        <f ca="1">IF(R1010="买",E1011/E1010-1,0)-IF(S1011=1,计算结果!B$17,0)</f>
        <v>8.6515108417390962E-3</v>
      </c>
      <c r="U1011" s="2">
        <f t="shared" ca="1" si="174"/>
        <v>4.5253686875913335</v>
      </c>
      <c r="V1011" s="3">
        <f ca="1">1-U1011/MAX(U$2:U1011)</f>
        <v>0.25649811332041073</v>
      </c>
      <c r="W1011" s="35">
        <f t="shared" ca="1" si="175"/>
        <v>555.53545454545292</v>
      </c>
    </row>
    <row r="1012" spans="1:23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6">
        <v>85495316480</v>
      </c>
      <c r="G1012" s="3">
        <f t="shared" si="165"/>
        <v>-7.9568922131788566E-3</v>
      </c>
      <c r="H1012" s="3">
        <f>1-E1012/MAX(E$2:E1012)</f>
        <v>0.6109405839515416</v>
      </c>
      <c r="I1012" s="35">
        <f ca="1">IF(ROW()&gt;计算结果!B$18+1,AVERAGE(OFFSET(C1012,0,0,-计算结果!B$18,3)),AVERAGE(OFFSET(C1012,0,0,-ROW(),3)))</f>
        <v>2119.3462878787891</v>
      </c>
      <c r="J1012" s="35">
        <f ca="1">IF(ROW()&gt;计算结果!B$18+1,MAX(OFFSET(C1012,0,0,-计算结果!B$18,1)),MAX(OFFSET(C1012,0,0,-ROW(),1)))</f>
        <v>2470.62</v>
      </c>
      <c r="K1012" s="35">
        <f ca="1">IF(ROW()&gt;计算结果!B$18+1,MIN(OFFSET(D1012,0,0,-计算结果!B$18,1)),MIN(OFFSET(D1012,0,0,-ROW(),1)))</f>
        <v>1813.73</v>
      </c>
      <c r="L1012" s="35">
        <f t="shared" ca="1" si="166"/>
        <v>2424.9625757575782</v>
      </c>
      <c r="M1012" s="35">
        <f t="shared" ca="1" si="167"/>
        <v>2776.2362878787894</v>
      </c>
      <c r="N1012" s="35">
        <f t="shared" ca="1" si="168"/>
        <v>3127.5099999999998</v>
      </c>
      <c r="O1012" s="35">
        <f t="shared" ca="1" si="169"/>
        <v>1768.0725757575783</v>
      </c>
      <c r="P1012" s="35">
        <f t="shared" ca="1" si="170"/>
        <v>1462.4562878787892</v>
      </c>
      <c r="Q1012" s="35">
        <f t="shared" ca="1" si="171"/>
        <v>1156.8400000000001</v>
      </c>
      <c r="R1012" s="34" t="str">
        <f t="shared" ca="1" si="172"/>
        <v>买</v>
      </c>
      <c r="S1012" s="4" t="str">
        <f t="shared" ca="1" si="173"/>
        <v/>
      </c>
      <c r="T1012" s="3">
        <f ca="1">IF(R1011="买",E1012/E1011-1,0)-IF(S1012=1,计算结果!B$17,0)</f>
        <v>-7.9568922131788566E-3</v>
      </c>
      <c r="U1012" s="2">
        <f t="shared" ca="1" si="174"/>
        <v>4.4893608167192749</v>
      </c>
      <c r="V1012" s="3">
        <f ca="1">1-U1012/MAX(U$2:U1012)</f>
        <v>0.26241407769301528</v>
      </c>
      <c r="W1012" s="35">
        <f t="shared" ca="1" si="175"/>
        <v>518.50742424242162</v>
      </c>
    </row>
    <row r="1013" spans="1:23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6">
        <v>83758907392</v>
      </c>
      <c r="G1013" s="3">
        <f t="shared" si="165"/>
        <v>-3.6757952925329462E-2</v>
      </c>
      <c r="H1013" s="3">
        <f>1-E1013/MAX(E$2:E1013)</f>
        <v>0.62524161165180692</v>
      </c>
      <c r="I1013" s="35">
        <f ca="1">IF(ROW()&gt;计算结果!B$18+1,AVERAGE(OFFSET(C1013,0,0,-计算结果!B$18,3)),AVERAGE(OFFSET(C1013,0,0,-ROW(),3)))</f>
        <v>2127.993030303031</v>
      </c>
      <c r="J1013" s="35">
        <f ca="1">IF(ROW()&gt;计算结果!B$18+1,MAX(OFFSET(C1013,0,0,-计算结果!B$18,1)),MAX(OFFSET(C1013,0,0,-ROW(),1)))</f>
        <v>2470.62</v>
      </c>
      <c r="K1013" s="35">
        <f ca="1">IF(ROW()&gt;计算结果!B$18+1,MIN(OFFSET(D1013,0,0,-计算结果!B$18,1)),MIN(OFFSET(D1013,0,0,-ROW(),1)))</f>
        <v>1813.73</v>
      </c>
      <c r="L1013" s="35">
        <f t="shared" ca="1" si="166"/>
        <v>2442.256060606062</v>
      </c>
      <c r="M1013" s="35">
        <f t="shared" ca="1" si="167"/>
        <v>2784.8830303030313</v>
      </c>
      <c r="N1013" s="35">
        <f t="shared" ca="1" si="168"/>
        <v>3127.5099999999998</v>
      </c>
      <c r="O1013" s="35">
        <f t="shared" ca="1" si="169"/>
        <v>1785.3660606060621</v>
      </c>
      <c r="P1013" s="35">
        <f t="shared" ca="1" si="170"/>
        <v>1471.1030303030311</v>
      </c>
      <c r="Q1013" s="35">
        <f t="shared" ca="1" si="171"/>
        <v>1156.8400000000001</v>
      </c>
      <c r="R1013" s="34" t="str">
        <f t="shared" ca="1" si="172"/>
        <v>买</v>
      </c>
      <c r="S1013" s="4" t="str">
        <f t="shared" ca="1" si="173"/>
        <v/>
      </c>
      <c r="T1013" s="3">
        <f ca="1">IF(R1012="买",E1013/E1012-1,0)-IF(S1013=1,计算结果!B$17,0)</f>
        <v>-3.6757952925329462E-2</v>
      </c>
      <c r="U1013" s="2">
        <f t="shared" ca="1" si="174"/>
        <v>4.3243411031534889</v>
      </c>
      <c r="V1013" s="3">
        <f ca="1">1-U1013/MAX(U$2:U1013)</f>
        <v>0.28952622630356117</v>
      </c>
      <c r="W1013" s="35">
        <f t="shared" ca="1" si="175"/>
        <v>417.16393939393811</v>
      </c>
    </row>
    <row r="1014" spans="1:23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6">
        <v>55058100224</v>
      </c>
      <c r="G1014" s="3">
        <f t="shared" si="165"/>
        <v>1.7366392285235621E-2</v>
      </c>
      <c r="H1014" s="3">
        <f>1-E1014/MAX(E$2:E1014)</f>
        <v>0.61873341046756947</v>
      </c>
      <c r="I1014" s="35">
        <f ca="1">IF(ROW()&gt;计算结果!B$18+1,AVERAGE(OFFSET(C1014,0,0,-计算结果!B$18,3)),AVERAGE(OFFSET(C1014,0,0,-ROW(),3)))</f>
        <v>2136.464393939395</v>
      </c>
      <c r="J1014" s="35">
        <f ca="1">IF(ROW()&gt;计算结果!B$18+1,MAX(OFFSET(C1014,0,0,-计算结果!B$18,1)),MAX(OFFSET(C1014,0,0,-ROW(),1)))</f>
        <v>2470.62</v>
      </c>
      <c r="K1014" s="35">
        <f ca="1">IF(ROW()&gt;计算结果!B$18+1,MIN(OFFSET(D1014,0,0,-计算结果!B$18,1)),MIN(OFFSET(D1014,0,0,-ROW(),1)))</f>
        <v>1813.73</v>
      </c>
      <c r="L1014" s="35">
        <f t="shared" ca="1" si="166"/>
        <v>2459.19878787879</v>
      </c>
      <c r="M1014" s="35">
        <f t="shared" ca="1" si="167"/>
        <v>2793.3543939393944</v>
      </c>
      <c r="N1014" s="35">
        <f t="shared" ca="1" si="168"/>
        <v>3127.5099999999998</v>
      </c>
      <c r="O1014" s="35">
        <f t="shared" ca="1" si="169"/>
        <v>1802.3087878787901</v>
      </c>
      <c r="P1014" s="35">
        <f t="shared" ca="1" si="170"/>
        <v>1479.5743939393951</v>
      </c>
      <c r="Q1014" s="35">
        <f t="shared" ca="1" si="171"/>
        <v>1156.8400000000001</v>
      </c>
      <c r="R1014" s="34" t="str">
        <f t="shared" ca="1" si="172"/>
        <v>买</v>
      </c>
      <c r="S1014" s="4" t="str">
        <f t="shared" ca="1" si="173"/>
        <v/>
      </c>
      <c r="T1014" s="3">
        <f ca="1">IF(R1013="买",E1014/E1013-1,0)-IF(S1014=1,计算结果!B$17,0)</f>
        <v>1.7366392285235621E-2</v>
      </c>
      <c r="U1014" s="2">
        <f t="shared" ca="1" si="174"/>
        <v>4.3994393071260207</v>
      </c>
      <c r="V1014" s="3">
        <f ca="1">1-U1014/MAX(U$2:U1014)</f>
        <v>0.27718786004117713</v>
      </c>
      <c r="W1014" s="35">
        <f t="shared" ca="1" si="175"/>
        <v>438.4712121212101</v>
      </c>
    </row>
    <row r="1015" spans="1:23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6">
        <v>70589120512</v>
      </c>
      <c r="G1015" s="3">
        <f t="shared" si="165"/>
        <v>-9.1039727237837154E-3</v>
      </c>
      <c r="H1015" s="3">
        <f>1-E1015/MAX(E$2:E1015)</f>
        <v>0.62220445109916289</v>
      </c>
      <c r="I1015" s="35">
        <f ca="1">IF(ROW()&gt;计算结果!B$18+1,AVERAGE(OFFSET(C1015,0,0,-计算结果!B$18,3)),AVERAGE(OFFSET(C1015,0,0,-ROW(),3)))</f>
        <v>2145.5574242424259</v>
      </c>
      <c r="J1015" s="35">
        <f ca="1">IF(ROW()&gt;计算结果!B$18+1,MAX(OFFSET(C1015,0,0,-计算结果!B$18,1)),MAX(OFFSET(C1015,0,0,-ROW(),1)))</f>
        <v>2470.62</v>
      </c>
      <c r="K1015" s="35">
        <f ca="1">IF(ROW()&gt;计算结果!B$18+1,MIN(OFFSET(D1015,0,0,-计算结果!B$18,1)),MIN(OFFSET(D1015,0,0,-ROW(),1)))</f>
        <v>1813.73</v>
      </c>
      <c r="L1015" s="35">
        <f t="shared" ca="1" si="166"/>
        <v>2477.3848484848518</v>
      </c>
      <c r="M1015" s="35">
        <f t="shared" ca="1" si="167"/>
        <v>2802.4474242424253</v>
      </c>
      <c r="N1015" s="35">
        <f t="shared" ca="1" si="168"/>
        <v>3127.5099999999998</v>
      </c>
      <c r="O1015" s="35">
        <f t="shared" ca="1" si="169"/>
        <v>1820.4948484848519</v>
      </c>
      <c r="P1015" s="35">
        <f t="shared" ca="1" si="170"/>
        <v>1488.667424242426</v>
      </c>
      <c r="Q1015" s="35">
        <f t="shared" ca="1" si="171"/>
        <v>1156.8400000000001</v>
      </c>
      <c r="R1015" s="34" t="str">
        <f t="shared" ca="1" si="172"/>
        <v>买</v>
      </c>
      <c r="S1015" s="4" t="str">
        <f t="shared" ca="1" si="173"/>
        <v/>
      </c>
      <c r="T1015" s="3">
        <f ca="1">IF(R1014="买",E1015/E1014-1,0)-IF(S1015=1,计算结果!B$17,0)</f>
        <v>-9.1039727237837154E-3</v>
      </c>
      <c r="U1015" s="2">
        <f t="shared" ca="1" si="174"/>
        <v>4.3593869316740035</v>
      </c>
      <c r="V1015" s="3">
        <f ca="1">1-U1015/MAX(U$2:U1015)</f>
        <v>0.28376832204778191</v>
      </c>
      <c r="W1015" s="35">
        <f t="shared" ca="1" si="175"/>
        <v>399.88515151514821</v>
      </c>
    </row>
    <row r="1016" spans="1:23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6">
        <v>53843902464</v>
      </c>
      <c r="G1016" s="3">
        <f t="shared" si="165"/>
        <v>-2.1077473225304955E-3</v>
      </c>
      <c r="H1016" s="3">
        <f>1-E1016/MAX(E$2:E1016)</f>
        <v>0.62300074865582244</v>
      </c>
      <c r="I1016" s="35">
        <f ca="1">IF(ROW()&gt;计算结果!B$18+1,AVERAGE(OFFSET(C1016,0,0,-计算结果!B$18,3)),AVERAGE(OFFSET(C1016,0,0,-ROW(),3)))</f>
        <v>2154.0175000000013</v>
      </c>
      <c r="J1016" s="35">
        <f ca="1">IF(ROW()&gt;计算结果!B$18+1,MAX(OFFSET(C1016,0,0,-计算结果!B$18,1)),MAX(OFFSET(C1016,0,0,-ROW(),1)))</f>
        <v>2470.62</v>
      </c>
      <c r="K1016" s="35">
        <f ca="1">IF(ROW()&gt;计算结果!B$18+1,MIN(OFFSET(D1016,0,0,-计算结果!B$18,1)),MIN(OFFSET(D1016,0,0,-ROW(),1)))</f>
        <v>1837.84</v>
      </c>
      <c r="L1016" s="35">
        <f t="shared" ca="1" si="166"/>
        <v>2470.1950000000024</v>
      </c>
      <c r="M1016" s="35">
        <f t="shared" ca="1" si="167"/>
        <v>2786.7975000000006</v>
      </c>
      <c r="N1016" s="35">
        <f t="shared" ca="1" si="168"/>
        <v>3103.3999999999996</v>
      </c>
      <c r="O1016" s="35">
        <f t="shared" ca="1" si="169"/>
        <v>1837.4150000000027</v>
      </c>
      <c r="P1016" s="35">
        <f t="shared" ca="1" si="170"/>
        <v>1521.2375000000013</v>
      </c>
      <c r="Q1016" s="35">
        <f t="shared" ca="1" si="171"/>
        <v>1205.06</v>
      </c>
      <c r="R1016" s="34" t="str">
        <f t="shared" ca="1" si="172"/>
        <v>买</v>
      </c>
      <c r="S1016" s="4" t="str">
        <f t="shared" ca="1" si="173"/>
        <v/>
      </c>
      <c r="T1016" s="3">
        <f ca="1">IF(R1015="买",E1016/E1015-1,0)-IF(S1016=1,计算结果!B$17,0)</f>
        <v>-2.1077473225304955E-3</v>
      </c>
      <c r="U1016" s="2">
        <f t="shared" ca="1" si="174"/>
        <v>4.3501984455408929</v>
      </c>
      <c r="V1016" s="3">
        <f ca="1">1-U1016/MAX(U$2:U1016)</f>
        <v>0.28527795744929729</v>
      </c>
      <c r="W1016" s="35">
        <f t="shared" ca="1" si="175"/>
        <v>378.28499999999713</v>
      </c>
    </row>
    <row r="1017" spans="1:23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6">
        <v>54636249088</v>
      </c>
      <c r="G1017" s="3">
        <f t="shared" si="165"/>
        <v>-4.6396172767070309E-3</v>
      </c>
      <c r="H1017" s="3">
        <f>1-E1017/MAX(E$2:E1017)</f>
        <v>0.62474988089566463</v>
      </c>
      <c r="I1017" s="35">
        <f ca="1">IF(ROW()&gt;计算结果!B$18+1,AVERAGE(OFFSET(C1017,0,0,-计算结果!B$18,3)),AVERAGE(OFFSET(C1017,0,0,-ROW(),3)))</f>
        <v>2161.9937878787882</v>
      </c>
      <c r="J1017" s="35">
        <f ca="1">IF(ROW()&gt;计算结果!B$18+1,MAX(OFFSET(C1017,0,0,-计算结果!B$18,1)),MAX(OFFSET(C1017,0,0,-ROW(),1)))</f>
        <v>2470.62</v>
      </c>
      <c r="K1017" s="35">
        <f ca="1">IF(ROW()&gt;计算结果!B$18+1,MIN(OFFSET(D1017,0,0,-计算结果!B$18,1)),MIN(OFFSET(D1017,0,0,-ROW(),1)))</f>
        <v>1873.01</v>
      </c>
      <c r="L1017" s="35">
        <f t="shared" ca="1" si="166"/>
        <v>2450.9775757575762</v>
      </c>
      <c r="M1017" s="35">
        <f t="shared" ca="1" si="167"/>
        <v>2759.6037878787884</v>
      </c>
      <c r="N1017" s="35">
        <f t="shared" ca="1" si="168"/>
        <v>3068.2299999999996</v>
      </c>
      <c r="O1017" s="35">
        <f t="shared" ca="1" si="169"/>
        <v>1853.3675757575766</v>
      </c>
      <c r="P1017" s="35">
        <f t="shared" ca="1" si="170"/>
        <v>1564.3837878787883</v>
      </c>
      <c r="Q1017" s="35">
        <f t="shared" ca="1" si="171"/>
        <v>1275.4000000000001</v>
      </c>
      <c r="R1017" s="34" t="str">
        <f t="shared" ca="1" si="172"/>
        <v>买</v>
      </c>
      <c r="S1017" s="4" t="str">
        <f t="shared" ca="1" si="173"/>
        <v/>
      </c>
      <c r="T1017" s="3">
        <f ca="1">IF(R1016="买",E1017/E1016-1,0)-IF(S1017=1,计算结果!B$17,0)</f>
        <v>-4.6396172767070309E-3</v>
      </c>
      <c r="U1017" s="2">
        <f t="shared" ca="1" si="174"/>
        <v>4.3300151896758576</v>
      </c>
      <c r="V1017" s="3">
        <f ca="1">1-U1017/MAX(U$2:U1017)</f>
        <v>0.28859399418595888</v>
      </c>
      <c r="W1017" s="35">
        <f t="shared" ca="1" si="175"/>
        <v>352.05242424242351</v>
      </c>
    </row>
    <row r="1018" spans="1:23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6">
        <v>48128303104</v>
      </c>
      <c r="G1018" s="3">
        <f t="shared" si="165"/>
        <v>1.640957277978794E-2</v>
      </c>
      <c r="H1018" s="3">
        <f>1-E1018/MAX(E$2:E1018)</f>
        <v>0.61859218675559791</v>
      </c>
      <c r="I1018" s="35">
        <f ca="1">IF(ROW()&gt;计算结果!B$18+1,AVERAGE(OFFSET(C1018,0,0,-计算结果!B$18,3)),AVERAGE(OFFSET(C1018,0,0,-ROW(),3)))</f>
        <v>2168.8458333333328</v>
      </c>
      <c r="J1018" s="35">
        <f ca="1">IF(ROW()&gt;计算结果!B$18+1,MAX(OFFSET(C1018,0,0,-计算结果!B$18,1)),MAX(OFFSET(C1018,0,0,-ROW(),1)))</f>
        <v>2470.62</v>
      </c>
      <c r="K1018" s="35">
        <f ca="1">IF(ROW()&gt;计算结果!B$18+1,MIN(OFFSET(D1018,0,0,-计算结果!B$18,1)),MIN(OFFSET(D1018,0,0,-ROW(),1)))</f>
        <v>1873.63</v>
      </c>
      <c r="L1018" s="35">
        <f t="shared" ca="1" si="166"/>
        <v>2464.0616666666656</v>
      </c>
      <c r="M1018" s="35">
        <f t="shared" ca="1" si="167"/>
        <v>2765.8358333333326</v>
      </c>
      <c r="N1018" s="35">
        <f t="shared" ca="1" si="168"/>
        <v>3067.6099999999997</v>
      </c>
      <c r="O1018" s="35">
        <f t="shared" ca="1" si="169"/>
        <v>1867.0716666666658</v>
      </c>
      <c r="P1018" s="35">
        <f t="shared" ca="1" si="170"/>
        <v>1571.8558333333331</v>
      </c>
      <c r="Q1018" s="35">
        <f t="shared" ca="1" si="171"/>
        <v>1276.6400000000003</v>
      </c>
      <c r="R1018" s="34" t="str">
        <f t="shared" ca="1" si="172"/>
        <v>买</v>
      </c>
      <c r="S1018" s="4" t="str">
        <f t="shared" ca="1" si="173"/>
        <v/>
      </c>
      <c r="T1018" s="3">
        <f ca="1">IF(R1017="买",E1018/E1017-1,0)-IF(S1018=1,计算结果!B$17,0)</f>
        <v>1.640957277978794E-2</v>
      </c>
      <c r="U1018" s="2">
        <f t="shared" ca="1" si="174"/>
        <v>4.4010688890684309</v>
      </c>
      <c r="V1018" s="3">
        <f ca="1">1-U1018/MAX(U$2:U1018)</f>
        <v>0.27692012555757506</v>
      </c>
      <c r="W1018" s="35">
        <f t="shared" ca="1" si="175"/>
        <v>374.53833333333432</v>
      </c>
    </row>
    <row r="1019" spans="1:23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6">
        <v>94028685312</v>
      </c>
      <c r="G1019" s="3">
        <f t="shared" si="165"/>
        <v>3.6041059774001738E-2</v>
      </c>
      <c r="H1019" s="3">
        <f>1-E1019/MAX(E$2:E1019)</f>
        <v>0.60484584496018512</v>
      </c>
      <c r="I1019" s="35">
        <f ca="1">IF(ROW()&gt;计算结果!B$18+1,AVERAGE(OFFSET(C1019,0,0,-计算结果!B$18,3)),AVERAGE(OFFSET(C1019,0,0,-ROW(),3)))</f>
        <v>2176.9524242424241</v>
      </c>
      <c r="J1019" s="35">
        <f ca="1">IF(ROW()&gt;计算结果!B$18+1,MAX(OFFSET(C1019,0,0,-计算结果!B$18,1)),MAX(OFFSET(C1019,0,0,-ROW(),1)))</f>
        <v>2470.62</v>
      </c>
      <c r="K1019" s="35">
        <f ca="1">IF(ROW()&gt;计算结果!B$18+1,MIN(OFFSET(D1019,0,0,-计算结果!B$18,1)),MIN(OFFSET(D1019,0,0,-ROW(),1)))</f>
        <v>1873.63</v>
      </c>
      <c r="L1019" s="35">
        <f t="shared" ca="1" si="166"/>
        <v>2480.274848484848</v>
      </c>
      <c r="M1019" s="35">
        <f t="shared" ca="1" si="167"/>
        <v>2773.9424242424238</v>
      </c>
      <c r="N1019" s="35">
        <f t="shared" ca="1" si="168"/>
        <v>3067.6099999999997</v>
      </c>
      <c r="O1019" s="35">
        <f t="shared" ca="1" si="169"/>
        <v>1883.2848484848482</v>
      </c>
      <c r="P1019" s="35">
        <f t="shared" ca="1" si="170"/>
        <v>1579.9624242424243</v>
      </c>
      <c r="Q1019" s="35">
        <f t="shared" ca="1" si="171"/>
        <v>1276.6400000000003</v>
      </c>
      <c r="R1019" s="34" t="str">
        <f t="shared" ca="1" si="172"/>
        <v>买</v>
      </c>
      <c r="S1019" s="4" t="str">
        <f t="shared" ca="1" si="173"/>
        <v/>
      </c>
      <c r="T1019" s="3">
        <f ca="1">IF(R1018="买",E1019/E1018-1,0)-IF(S1019=1,计算结果!B$17,0)</f>
        <v>3.6041059774001738E-2</v>
      </c>
      <c r="U1019" s="2">
        <f t="shared" ca="1" si="174"/>
        <v>4.5596880759688458</v>
      </c>
      <c r="V1019" s="3">
        <f ca="1">1-U1019/MAX(U$2:U1019)</f>
        <v>0.2508595605814179</v>
      </c>
      <c r="W1019" s="35">
        <f t="shared" ca="1" si="175"/>
        <v>439.11515151515187</v>
      </c>
    </row>
    <row r="1020" spans="1:23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6">
        <v>103619592192</v>
      </c>
      <c r="G1020" s="3">
        <f t="shared" si="165"/>
        <v>4.4135377196004022E-3</v>
      </c>
      <c r="H1020" s="3">
        <f>1-E1020/MAX(E$2:E1020)</f>
        <v>0.60310181719186007</v>
      </c>
      <c r="I1020" s="35">
        <f ca="1">IF(ROW()&gt;计算结果!B$18+1,AVERAGE(OFFSET(C1020,0,0,-计算结果!B$18,3)),AVERAGE(OFFSET(C1020,0,0,-ROW(),3)))</f>
        <v>2187.3132575757577</v>
      </c>
      <c r="J1020" s="35">
        <f ca="1">IF(ROW()&gt;计算结果!B$18+1,MAX(OFFSET(C1020,0,0,-计算结果!B$18,1)),MAX(OFFSET(C1020,0,0,-ROW(),1)))</f>
        <v>2470.62</v>
      </c>
      <c r="K1020" s="35">
        <f ca="1">IF(ROW()&gt;计算结果!B$18+1,MIN(OFFSET(D1020,0,0,-计算结果!B$18,1)),MIN(OFFSET(D1020,0,0,-ROW(),1)))</f>
        <v>1873.63</v>
      </c>
      <c r="L1020" s="35">
        <f t="shared" ca="1" si="166"/>
        <v>2500.9965151515153</v>
      </c>
      <c r="M1020" s="35">
        <f t="shared" ca="1" si="167"/>
        <v>2784.3032575757579</v>
      </c>
      <c r="N1020" s="35">
        <f t="shared" ca="1" si="168"/>
        <v>3067.6099999999997</v>
      </c>
      <c r="O1020" s="35">
        <f t="shared" ca="1" si="169"/>
        <v>1904.0065151515155</v>
      </c>
      <c r="P1020" s="35">
        <f t="shared" ca="1" si="170"/>
        <v>1590.3232575757579</v>
      </c>
      <c r="Q1020" s="35">
        <f t="shared" ca="1" si="171"/>
        <v>1276.6400000000003</v>
      </c>
      <c r="R1020" s="34" t="str">
        <f t="shared" ca="1" si="172"/>
        <v>买</v>
      </c>
      <c r="S1020" s="4" t="str">
        <f t="shared" ca="1" si="173"/>
        <v/>
      </c>
      <c r="T1020" s="3">
        <f ca="1">IF(R1019="买",E1020/E1019-1,0)-IF(S1020=1,计算结果!B$17,0)</f>
        <v>4.4135377196004022E-3</v>
      </c>
      <c r="U1020" s="2">
        <f t="shared" ca="1" si="174"/>
        <v>4.5798124312817468</v>
      </c>
      <c r="V1020" s="3">
        <f ca="1">1-U1020/MAX(U$2:U1020)</f>
        <v>0.24755320099476597</v>
      </c>
      <c r="W1020" s="35">
        <f t="shared" ca="1" si="175"/>
        <v>428.6434848484846</v>
      </c>
    </row>
    <row r="1021" spans="1:23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6">
        <v>101348433920</v>
      </c>
      <c r="G1021" s="3">
        <f t="shared" si="165"/>
        <v>2.1396266049342971E-2</v>
      </c>
      <c r="H1021" s="3">
        <f>1-E1021/MAX(E$2:E1021)</f>
        <v>0.59460967807799636</v>
      </c>
      <c r="I1021" s="35">
        <f ca="1">IF(ROW()&gt;计算结果!B$18+1,AVERAGE(OFFSET(C1021,0,0,-计算结果!B$18,3)),AVERAGE(OFFSET(C1021,0,0,-ROW(),3)))</f>
        <v>2197.7055303030302</v>
      </c>
      <c r="J1021" s="35">
        <f ca="1">IF(ROW()&gt;计算结果!B$18+1,MAX(OFFSET(C1021,0,0,-计算结果!B$18,1)),MAX(OFFSET(C1021,0,0,-ROW(),1)))</f>
        <v>2470.62</v>
      </c>
      <c r="K1021" s="35">
        <f ca="1">IF(ROW()&gt;计算结果!B$18+1,MIN(OFFSET(D1021,0,0,-计算结果!B$18,1)),MIN(OFFSET(D1021,0,0,-ROW(),1)))</f>
        <v>1873.63</v>
      </c>
      <c r="L1021" s="35">
        <f t="shared" ca="1" si="166"/>
        <v>2521.7810606060602</v>
      </c>
      <c r="M1021" s="35">
        <f t="shared" ca="1" si="167"/>
        <v>2794.69553030303</v>
      </c>
      <c r="N1021" s="35">
        <f t="shared" ca="1" si="168"/>
        <v>3067.6099999999997</v>
      </c>
      <c r="O1021" s="35">
        <f t="shared" ca="1" si="169"/>
        <v>1924.7910606060605</v>
      </c>
      <c r="P1021" s="35">
        <f t="shared" ca="1" si="170"/>
        <v>1600.7155303030304</v>
      </c>
      <c r="Q1021" s="35">
        <f t="shared" ca="1" si="171"/>
        <v>1276.6400000000003</v>
      </c>
      <c r="R1021" s="34" t="str">
        <f t="shared" ca="1" si="172"/>
        <v>买</v>
      </c>
      <c r="S1021" s="4" t="str">
        <f t="shared" ca="1" si="173"/>
        <v/>
      </c>
      <c r="T1021" s="3">
        <f ca="1">IF(R1020="买",E1021/E1020-1,0)-IF(S1021=1,计算结果!B$17,0)</f>
        <v>2.1396266049342971E-2</v>
      </c>
      <c r="U1021" s="2">
        <f t="shared" ca="1" si="174"/>
        <v>4.6778033165175392</v>
      </c>
      <c r="V1021" s="3">
        <f ca="1">1-U1021/MAX(U$2:U1021)</f>
        <v>0.23145364909527355</v>
      </c>
      <c r="W1021" s="35">
        <f t="shared" ca="1" si="175"/>
        <v>457.76893939393949</v>
      </c>
    </row>
    <row r="1022" spans="1:23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6">
        <v>114786508800</v>
      </c>
      <c r="G1022" s="3">
        <f t="shared" si="165"/>
        <v>-1.1416291719830163E-3</v>
      </c>
      <c r="H1022" s="3">
        <f>1-E1022/MAX(E$2:E1022)</f>
        <v>0.59507248349554209</v>
      </c>
      <c r="I1022" s="35">
        <f ca="1">IF(ROW()&gt;计算结果!B$18+1,AVERAGE(OFFSET(C1022,0,0,-计算结果!B$18,3)),AVERAGE(OFFSET(C1022,0,0,-ROW(),3)))</f>
        <v>2207.9095454545463</v>
      </c>
      <c r="J1022" s="35">
        <f ca="1">IF(ROW()&gt;计算结果!B$18+1,MAX(OFFSET(C1022,0,0,-计算结果!B$18,1)),MAX(OFFSET(C1022,0,0,-ROW(),1)))</f>
        <v>2470.62</v>
      </c>
      <c r="K1022" s="35">
        <f ca="1">IF(ROW()&gt;计算结果!B$18+1,MIN(OFFSET(D1022,0,0,-计算结果!B$18,1)),MIN(OFFSET(D1022,0,0,-ROW(),1)))</f>
        <v>1873.63</v>
      </c>
      <c r="L1022" s="35">
        <f t="shared" ca="1" si="166"/>
        <v>2542.1890909090926</v>
      </c>
      <c r="M1022" s="35">
        <f t="shared" ca="1" si="167"/>
        <v>2804.8995454545466</v>
      </c>
      <c r="N1022" s="35">
        <f t="shared" ca="1" si="168"/>
        <v>3067.6099999999997</v>
      </c>
      <c r="O1022" s="35">
        <f t="shared" ca="1" si="169"/>
        <v>1945.1990909090928</v>
      </c>
      <c r="P1022" s="35">
        <f t="shared" ca="1" si="170"/>
        <v>1610.9195454545466</v>
      </c>
      <c r="Q1022" s="35">
        <f t="shared" ca="1" si="171"/>
        <v>1276.6400000000003</v>
      </c>
      <c r="R1022" s="34" t="str">
        <f t="shared" ca="1" si="172"/>
        <v>买</v>
      </c>
      <c r="S1022" s="4" t="str">
        <f t="shared" ca="1" si="173"/>
        <v/>
      </c>
      <c r="T1022" s="3">
        <f ca="1">IF(R1021="买",E1022/E1021-1,0)-IF(S1022=1,计算结果!B$17,0)</f>
        <v>-1.1416291719830163E-3</v>
      </c>
      <c r="U1022" s="2">
        <f t="shared" ca="1" si="174"/>
        <v>4.6724629997906035</v>
      </c>
      <c r="V1022" s="3">
        <f ca="1">1-U1022/MAX(U$2:U1022)</f>
        <v>0.23233104402948745</v>
      </c>
      <c r="W1022" s="35">
        <f t="shared" ca="1" si="175"/>
        <v>434.64090909090737</v>
      </c>
    </row>
    <row r="1023" spans="1:23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6">
        <v>127794036736</v>
      </c>
      <c r="G1023" s="3">
        <f t="shared" si="165"/>
        <v>2.5026892564205871E-2</v>
      </c>
      <c r="H1023" s="3">
        <f>1-E1023/MAX(E$2:E1023)</f>
        <v>0.58493840604369418</v>
      </c>
      <c r="I1023" s="35">
        <f ca="1">IF(ROW()&gt;计算结果!B$18+1,AVERAGE(OFFSET(C1023,0,0,-计算结果!B$18,3)),AVERAGE(OFFSET(C1023,0,0,-ROW(),3)))</f>
        <v>2220.0603787878795</v>
      </c>
      <c r="J1023" s="35">
        <f ca="1">IF(ROW()&gt;计算结果!B$18+1,MAX(OFFSET(C1023,0,0,-计算结果!B$18,1)),MAX(OFFSET(C1023,0,0,-ROW(),1)))</f>
        <v>2470.62</v>
      </c>
      <c r="K1023" s="35">
        <f ca="1">IF(ROW()&gt;计算结果!B$18+1,MIN(OFFSET(D1023,0,0,-计算结果!B$18,1)),MIN(OFFSET(D1023,0,0,-ROW(),1)))</f>
        <v>1873.63</v>
      </c>
      <c r="L1023" s="35">
        <f t="shared" ca="1" si="166"/>
        <v>2566.4907575757588</v>
      </c>
      <c r="M1023" s="35">
        <f t="shared" ca="1" si="167"/>
        <v>2817.0503787878797</v>
      </c>
      <c r="N1023" s="35">
        <f t="shared" ca="1" si="168"/>
        <v>3067.6099999999997</v>
      </c>
      <c r="O1023" s="35">
        <f t="shared" ca="1" si="169"/>
        <v>1969.5007575757591</v>
      </c>
      <c r="P1023" s="35">
        <f t="shared" ca="1" si="170"/>
        <v>1623.0703787878797</v>
      </c>
      <c r="Q1023" s="35">
        <f t="shared" ca="1" si="171"/>
        <v>1276.6400000000003</v>
      </c>
      <c r="R1023" s="34" t="str">
        <f t="shared" ca="1" si="172"/>
        <v>买</v>
      </c>
      <c r="S1023" s="4" t="str">
        <f t="shared" ca="1" si="173"/>
        <v/>
      </c>
      <c r="T1023" s="3">
        <f ca="1">IF(R1022="买",E1023/E1022-1,0)-IF(S1023=1,计算结果!B$17,0)</f>
        <v>2.5026892564205871E-2</v>
      </c>
      <c r="U1023" s="2">
        <f t="shared" ca="1" si="174"/>
        <v>4.7894002292965903</v>
      </c>
      <c r="V1023" s="3">
        <f ca="1">1-U1023/MAX(U$2:U1023)</f>
        <v>0.21311867554353736</v>
      </c>
      <c r="W1023" s="35">
        <f t="shared" ca="1" si="175"/>
        <v>469.89924242424104</v>
      </c>
    </row>
    <row r="1024" spans="1:23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6">
        <v>121593356288</v>
      </c>
      <c r="G1024" s="3">
        <f t="shared" si="165"/>
        <v>5.0750184471590742E-3</v>
      </c>
      <c r="H1024" s="3">
        <f>1-E1024/MAX(E$2:E1024)</f>
        <v>0.58283196079765864</v>
      </c>
      <c r="I1024" s="35">
        <f ca="1">IF(ROW()&gt;计算结果!B$18+1,AVERAGE(OFFSET(C1024,0,0,-计算结果!B$18,3)),AVERAGE(OFFSET(C1024,0,0,-ROW(),3)))</f>
        <v>2232.1212121212134</v>
      </c>
      <c r="J1024" s="35">
        <f ca="1">IF(ROW()&gt;计算结果!B$18+1,MAX(OFFSET(C1024,0,0,-计算结果!B$18,1)),MAX(OFFSET(C1024,0,0,-ROW(),1)))</f>
        <v>2483.83</v>
      </c>
      <c r="K1024" s="35">
        <f ca="1">IF(ROW()&gt;计算结果!B$18+1,MIN(OFFSET(D1024,0,0,-计算结果!B$18,1)),MIN(OFFSET(D1024,0,0,-ROW(),1)))</f>
        <v>1930.3</v>
      </c>
      <c r="L1024" s="35">
        <f t="shared" ca="1" si="166"/>
        <v>2533.9424242424266</v>
      </c>
      <c r="M1024" s="35">
        <f t="shared" ca="1" si="167"/>
        <v>2785.6512121212136</v>
      </c>
      <c r="N1024" s="35">
        <f t="shared" ca="1" si="168"/>
        <v>3037.3599999999997</v>
      </c>
      <c r="O1024" s="35">
        <f t="shared" ca="1" si="169"/>
        <v>1980.4124242424268</v>
      </c>
      <c r="P1024" s="35">
        <f t="shared" ca="1" si="170"/>
        <v>1678.5912121212134</v>
      </c>
      <c r="Q1024" s="35">
        <f t="shared" ca="1" si="171"/>
        <v>1376.77</v>
      </c>
      <c r="R1024" s="34" t="str">
        <f t="shared" ca="1" si="172"/>
        <v>买</v>
      </c>
      <c r="S1024" s="4" t="str">
        <f t="shared" ca="1" si="173"/>
        <v/>
      </c>
      <c r="T1024" s="3">
        <f ca="1">IF(R1023="买",E1024/E1023-1,0)-IF(S1024=1,计算结果!B$17,0)</f>
        <v>5.0750184471590742E-3</v>
      </c>
      <c r="U1024" s="2">
        <f t="shared" ca="1" si="174"/>
        <v>4.8137065238110983</v>
      </c>
      <c r="V1024" s="3">
        <f ca="1">1-U1024/MAX(U$2:U1024)</f>
        <v>0.20912523830619589</v>
      </c>
      <c r="W1024" s="35">
        <f t="shared" ca="1" si="175"/>
        <v>471.36757575757338</v>
      </c>
    </row>
    <row r="1025" spans="1:23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6">
        <v>105406226432</v>
      </c>
      <c r="G1025" s="3">
        <f t="shared" si="165"/>
        <v>-2.0576886996386379E-2</v>
      </c>
      <c r="H1025" s="3">
        <f>1-E1025/MAX(E$2:E1025)</f>
        <v>0.59141598039882937</v>
      </c>
      <c r="I1025" s="35">
        <f ca="1">IF(ROW()&gt;计算结果!B$18+1,AVERAGE(OFFSET(C1025,0,0,-计算结果!B$18,3)),AVERAGE(OFFSET(C1025,0,0,-ROW(),3)))</f>
        <v>2242.8254545454556</v>
      </c>
      <c r="J1025" s="35">
        <f ca="1">IF(ROW()&gt;计算结果!B$18+1,MAX(OFFSET(C1025,0,0,-计算结果!B$18,1)),MAX(OFFSET(C1025,0,0,-ROW(),1)))</f>
        <v>2483.83</v>
      </c>
      <c r="K1025" s="35">
        <f ca="1">IF(ROW()&gt;计算结果!B$18+1,MIN(OFFSET(D1025,0,0,-计算结果!B$18,1)),MIN(OFFSET(D1025,0,0,-ROW(),1)))</f>
        <v>1965.44</v>
      </c>
      <c r="L1025" s="35">
        <f t="shared" ca="1" si="166"/>
        <v>2520.2109090909112</v>
      </c>
      <c r="M1025" s="35">
        <f t="shared" ca="1" si="167"/>
        <v>2761.2154545454555</v>
      </c>
      <c r="N1025" s="35">
        <f t="shared" ca="1" si="168"/>
        <v>3002.22</v>
      </c>
      <c r="O1025" s="35">
        <f t="shared" ca="1" si="169"/>
        <v>2001.8209090909113</v>
      </c>
      <c r="P1025" s="35">
        <f t="shared" ca="1" si="170"/>
        <v>1724.4354545454557</v>
      </c>
      <c r="Q1025" s="35">
        <f t="shared" ca="1" si="171"/>
        <v>1447.0500000000002</v>
      </c>
      <c r="R1025" s="34" t="str">
        <f t="shared" ca="1" si="172"/>
        <v>买</v>
      </c>
      <c r="S1025" s="4" t="str">
        <f t="shared" ca="1" si="173"/>
        <v/>
      </c>
      <c r="T1025" s="3">
        <f ca="1">IF(R1024="买",E1025/E1024-1,0)-IF(S1025=1,计算结果!B$17,0)</f>
        <v>-2.0576886996386379E-2</v>
      </c>
      <c r="U1025" s="2">
        <f t="shared" ca="1" si="174"/>
        <v>4.7146554286368696</v>
      </c>
      <c r="V1025" s="3">
        <f ca="1">1-U1025/MAX(U$2:U1025)</f>
        <v>0.22539897890586325</v>
      </c>
      <c r="W1025" s="35">
        <f t="shared" ca="1" si="175"/>
        <v>399.50909090908863</v>
      </c>
    </row>
    <row r="1026" spans="1:23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6">
        <v>118048784384</v>
      </c>
      <c r="G1026" s="3">
        <f t="shared" si="165"/>
        <v>3.2673560068795293E-2</v>
      </c>
      <c r="H1026" s="3">
        <f>1-E1026/MAX(E$2:E1026)</f>
        <v>0.57806608589124076</v>
      </c>
      <c r="I1026" s="35">
        <f ca="1">IF(ROW()&gt;计算结果!B$18+1,AVERAGE(OFFSET(C1026,0,0,-计算结果!B$18,3)),AVERAGE(OFFSET(C1026,0,0,-ROW(),3)))</f>
        <v>2253.1078030303042</v>
      </c>
      <c r="J1026" s="35">
        <f ca="1">IF(ROW()&gt;计算结果!B$18+1,MAX(OFFSET(C1026,0,0,-计算结果!B$18,1)),MAX(OFFSET(C1026,0,0,-ROW(),1)))</f>
        <v>2483.83</v>
      </c>
      <c r="K1026" s="35">
        <f ca="1">IF(ROW()&gt;计算结果!B$18+1,MIN(OFFSET(D1026,0,0,-计算结果!B$18,1)),MIN(OFFSET(D1026,0,0,-ROW(),1)))</f>
        <v>1986.06</v>
      </c>
      <c r="L1026" s="35">
        <f t="shared" ca="1" si="166"/>
        <v>2520.1556060606085</v>
      </c>
      <c r="M1026" s="35">
        <f t="shared" ca="1" si="167"/>
        <v>2750.8778030303042</v>
      </c>
      <c r="N1026" s="35">
        <f t="shared" ca="1" si="168"/>
        <v>2981.6</v>
      </c>
      <c r="O1026" s="35">
        <f t="shared" ca="1" si="169"/>
        <v>2022.3856060606086</v>
      </c>
      <c r="P1026" s="35">
        <f t="shared" ca="1" si="170"/>
        <v>1755.3378030303043</v>
      </c>
      <c r="Q1026" s="35">
        <f t="shared" ca="1" si="171"/>
        <v>1488.29</v>
      </c>
      <c r="R1026" s="34" t="str">
        <f t="shared" ca="1" si="172"/>
        <v>买</v>
      </c>
      <c r="S1026" s="4" t="str">
        <f t="shared" ca="1" si="173"/>
        <v/>
      </c>
      <c r="T1026" s="3">
        <f ca="1">IF(R1025="买",E1026/E1025-1,0)-IF(S1026=1,计算结果!B$17,0)</f>
        <v>3.2673560068795293E-2</v>
      </c>
      <c r="U1026" s="2">
        <f t="shared" ca="1" si="174"/>
        <v>4.8687000059881083</v>
      </c>
      <c r="V1026" s="3">
        <f ca="1">1-U1026/MAX(U$2:U1026)</f>
        <v>0.20009000591379378</v>
      </c>
      <c r="W1026" s="35">
        <f t="shared" ca="1" si="175"/>
        <v>457.40439393939141</v>
      </c>
    </row>
    <row r="1027" spans="1:23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6">
        <v>134140076032</v>
      </c>
      <c r="G1027" s="3">
        <f t="shared" ref="G1027:G1090" si="176">E1027/E1026-1</f>
        <v>7.7183955092972045E-3</v>
      </c>
      <c r="H1027" s="3">
        <f>1-E1027/MAX(E$2:E1027)</f>
        <v>0.57480943306336352</v>
      </c>
      <c r="I1027" s="35">
        <f ca="1">IF(ROW()&gt;计算结果!B$18+1,AVERAGE(OFFSET(C1027,0,0,-计算结果!B$18,3)),AVERAGE(OFFSET(C1027,0,0,-ROW(),3)))</f>
        <v>2264.0047727272736</v>
      </c>
      <c r="J1027" s="35">
        <f ca="1">IF(ROW()&gt;计算结果!B$18+1,MAX(OFFSET(C1027,0,0,-计算结果!B$18,1)),MAX(OFFSET(C1027,0,0,-ROW(),1)))</f>
        <v>2516.38</v>
      </c>
      <c r="K1027" s="35">
        <f ca="1">IF(ROW()&gt;计算结果!B$18+1,MIN(OFFSET(D1027,0,0,-计算结果!B$18,1)),MIN(OFFSET(D1027,0,0,-ROW(),1)))</f>
        <v>1986.06</v>
      </c>
      <c r="L1027" s="35">
        <f t="shared" ref="L1027:L1090" ca="1" si="177">I1027+I1027-K1027</f>
        <v>2541.9495454545472</v>
      </c>
      <c r="M1027" s="35">
        <f t="shared" ref="M1027:M1090" ca="1" si="178">I1027+J1027-K1027</f>
        <v>2794.3247727272733</v>
      </c>
      <c r="N1027" s="35">
        <f t="shared" ref="N1027:N1090" ca="1" si="179">2*J1027-K1027</f>
        <v>3046.7000000000003</v>
      </c>
      <c r="O1027" s="35">
        <f t="shared" ref="O1027:O1090" ca="1" si="180">I1027-(J1027-I1027)</f>
        <v>2011.629545454547</v>
      </c>
      <c r="P1027" s="35">
        <f t="shared" ref="P1027:P1090" ca="1" si="181">I1027-(J1027-K1027)</f>
        <v>1733.6847727272734</v>
      </c>
      <c r="Q1027" s="35">
        <f t="shared" ref="Q1027:Q1090" ca="1" si="182">2*K1027-J1027</f>
        <v>1455.7399999999998</v>
      </c>
      <c r="R1027" s="34" t="str">
        <f t="shared" ca="1" si="172"/>
        <v>买</v>
      </c>
      <c r="S1027" s="4" t="str">
        <f t="shared" ca="1" si="173"/>
        <v/>
      </c>
      <c r="T1027" s="3">
        <f ca="1">IF(R1026="买",E1027/E1026-1,0)-IF(S1027=1,计算结果!B$17,0)</f>
        <v>7.7183955092972045E-3</v>
      </c>
      <c r="U1027" s="2">
        <f t="shared" ca="1" si="174"/>
        <v>4.9062785582504418</v>
      </c>
      <c r="V1027" s="3">
        <f ca="1">1-U1027/MAX(U$2:U1027)</f>
        <v>0.19391598420759693</v>
      </c>
      <c r="W1027" s="35">
        <f t="shared" ca="1" si="175"/>
        <v>487.30045454545279</v>
      </c>
    </row>
    <row r="1028" spans="1:23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6">
        <v>100003471360</v>
      </c>
      <c r="G1028" s="3">
        <f t="shared" si="176"/>
        <v>-5.7784731865238026E-3</v>
      </c>
      <c r="H1028" s="3">
        <f>1-E1028/MAX(E$2:E1028)</f>
        <v>0.57726638535356978</v>
      </c>
      <c r="I1028" s="35">
        <f ca="1">IF(ROW()&gt;计算结果!B$18+1,AVERAGE(OFFSET(C1028,0,0,-计算结果!B$18,3)),AVERAGE(OFFSET(C1028,0,0,-ROW(),3)))</f>
        <v>2274.8196212121215</v>
      </c>
      <c r="J1028" s="35">
        <f ca="1">IF(ROW()&gt;计算结果!B$18+1,MAX(OFFSET(C1028,0,0,-计算结果!B$18,1)),MAX(OFFSET(C1028,0,0,-ROW(),1)))</f>
        <v>2516.38</v>
      </c>
      <c r="K1028" s="35">
        <f ca="1">IF(ROW()&gt;计算结果!B$18+1,MIN(OFFSET(D1028,0,0,-计算结果!B$18,1)),MIN(OFFSET(D1028,0,0,-ROW(),1)))</f>
        <v>1988.24</v>
      </c>
      <c r="L1028" s="35">
        <f t="shared" ca="1" si="177"/>
        <v>2561.3992424242433</v>
      </c>
      <c r="M1028" s="35">
        <f t="shared" ca="1" si="178"/>
        <v>2802.9596212121214</v>
      </c>
      <c r="N1028" s="35">
        <f t="shared" ca="1" si="179"/>
        <v>3044.5200000000004</v>
      </c>
      <c r="O1028" s="35">
        <f t="shared" ca="1" si="180"/>
        <v>2033.259242424243</v>
      </c>
      <c r="P1028" s="35">
        <f t="shared" ca="1" si="181"/>
        <v>1746.6796212121214</v>
      </c>
      <c r="Q1028" s="35">
        <f t="shared" ca="1" si="182"/>
        <v>1460.1</v>
      </c>
      <c r="R1028" s="34" t="str">
        <f t="shared" ref="R1028:R1091" ca="1" si="183">IF(OR(AND(E1028&lt;N1028,E1028&gt;I1028),E1028&lt;Q1028),"买","卖")</f>
        <v>买</v>
      </c>
      <c r="S1028" s="4" t="str">
        <f t="shared" ref="S1028:S1091" ca="1" si="184">IF(R1027&lt;&gt;R1028,1,"")</f>
        <v/>
      </c>
      <c r="T1028" s="3">
        <f ca="1">IF(R1027="买",E1028/E1027-1,0)-IF(S1028=1,计算结果!B$17,0)</f>
        <v>-5.7784731865238026E-3</v>
      </c>
      <c r="U1028" s="2">
        <f t="shared" ref="U1028:U1091" ca="1" si="185">IFERROR(U1027*(1+T1028),U1027)</f>
        <v>4.8779277591559751</v>
      </c>
      <c r="V1028" s="3">
        <f ca="1">1-U1028/MAX(U$2:U1028)</f>
        <v>0.19857391907893873</v>
      </c>
      <c r="W1028" s="35">
        <f t="shared" ref="W1028:W1091" ca="1" si="186">E1028-O1028</f>
        <v>451.2307575757568</v>
      </c>
    </row>
    <row r="1029" spans="1:23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6">
        <v>106631225344</v>
      </c>
      <c r="G1029" s="3">
        <f t="shared" si="176"/>
        <v>9.378182242633315E-3</v>
      </c>
      <c r="H1029" s="3">
        <f>1-E1029/MAX(E$2:E1029)</f>
        <v>0.57330191247532836</v>
      </c>
      <c r="I1029" s="35">
        <f ca="1">IF(ROW()&gt;计算结果!B$18+1,AVERAGE(OFFSET(C1029,0,0,-计算结果!B$18,3)),AVERAGE(OFFSET(C1029,0,0,-ROW(),3)))</f>
        <v>2285.2909090909088</v>
      </c>
      <c r="J1029" s="35">
        <f ca="1">IF(ROW()&gt;计算结果!B$18+1,MAX(OFFSET(C1029,0,0,-计算结果!B$18,1)),MAX(OFFSET(C1029,0,0,-ROW(),1)))</f>
        <v>2516.38</v>
      </c>
      <c r="K1029" s="35">
        <f ca="1">IF(ROW()&gt;计算结果!B$18+1,MIN(OFFSET(D1029,0,0,-计算结果!B$18,1)),MIN(OFFSET(D1029,0,0,-ROW(),1)))</f>
        <v>2012.74</v>
      </c>
      <c r="L1029" s="35">
        <f t="shared" ca="1" si="177"/>
        <v>2557.8418181818179</v>
      </c>
      <c r="M1029" s="35">
        <f t="shared" ca="1" si="178"/>
        <v>2788.9309090909092</v>
      </c>
      <c r="N1029" s="35">
        <f t="shared" ca="1" si="179"/>
        <v>3020.0200000000004</v>
      </c>
      <c r="O1029" s="35">
        <f t="shared" ca="1" si="180"/>
        <v>2054.2018181818175</v>
      </c>
      <c r="P1029" s="35">
        <f t="shared" ca="1" si="181"/>
        <v>1781.6509090909087</v>
      </c>
      <c r="Q1029" s="35">
        <f t="shared" ca="1" si="182"/>
        <v>1509.1</v>
      </c>
      <c r="R1029" s="34" t="str">
        <f t="shared" ca="1" si="183"/>
        <v>买</v>
      </c>
      <c r="S1029" s="4" t="str">
        <f t="shared" ca="1" si="184"/>
        <v/>
      </c>
      <c r="T1029" s="3">
        <f ca="1">IF(R1028="买",E1029/E1028-1,0)-IF(S1029=1,计算结果!B$17,0)</f>
        <v>9.378182242633315E-3</v>
      </c>
      <c r="U1029" s="2">
        <f t="shared" ca="1" si="185"/>
        <v>4.9236738546477401</v>
      </c>
      <c r="V1029" s="3">
        <f ca="1">1-U1029/MAX(U$2:U1029)</f>
        <v>0.19105799923806155</v>
      </c>
      <c r="W1029" s="35">
        <f t="shared" ca="1" si="186"/>
        <v>453.58818181818242</v>
      </c>
    </row>
    <row r="1030" spans="1:23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6">
        <v>137117556736</v>
      </c>
      <c r="G1030" s="3">
        <f t="shared" si="176"/>
        <v>1.6121764581563891E-2</v>
      </c>
      <c r="H1030" s="3">
        <f>1-E1030/MAX(E$2:E1030)</f>
        <v>0.56642278636085219</v>
      </c>
      <c r="I1030" s="35">
        <f ca="1">IF(ROW()&gt;计算结果!B$18+1,AVERAGE(OFFSET(C1030,0,0,-计算结果!B$18,3)),AVERAGE(OFFSET(C1030,0,0,-ROW(),3)))</f>
        <v>2296.8733333333325</v>
      </c>
      <c r="J1030" s="35">
        <f ca="1">IF(ROW()&gt;计算结果!B$18+1,MAX(OFFSET(C1030,0,0,-计算结果!B$18,1)),MAX(OFFSET(C1030,0,0,-ROW(),1)))</f>
        <v>2566.54</v>
      </c>
      <c r="K1030" s="35">
        <f ca="1">IF(ROW()&gt;计算结果!B$18+1,MIN(OFFSET(D1030,0,0,-计算结果!B$18,1)),MIN(OFFSET(D1030,0,0,-ROW(),1)))</f>
        <v>2025.19</v>
      </c>
      <c r="L1030" s="35">
        <f t="shared" ca="1" si="177"/>
        <v>2568.556666666665</v>
      </c>
      <c r="M1030" s="35">
        <f t="shared" ca="1" si="178"/>
        <v>2838.223333333332</v>
      </c>
      <c r="N1030" s="35">
        <f t="shared" ca="1" si="179"/>
        <v>3107.89</v>
      </c>
      <c r="O1030" s="35">
        <f t="shared" ca="1" si="180"/>
        <v>2027.2066666666651</v>
      </c>
      <c r="P1030" s="35">
        <f t="shared" ca="1" si="181"/>
        <v>1755.5233333333326</v>
      </c>
      <c r="Q1030" s="35">
        <f t="shared" ca="1" si="182"/>
        <v>1483.8400000000001</v>
      </c>
      <c r="R1030" s="34" t="str">
        <f t="shared" ca="1" si="183"/>
        <v>买</v>
      </c>
      <c r="S1030" s="4" t="str">
        <f t="shared" ca="1" si="184"/>
        <v/>
      </c>
      <c r="T1030" s="3">
        <f ca="1">IF(R1029="买",E1030/E1029-1,0)-IF(S1030=1,计算结果!B$17,0)</f>
        <v>1.6121764581563891E-2</v>
      </c>
      <c r="U1030" s="2">
        <f t="shared" ca="1" si="185"/>
        <v>5.0030521654087723</v>
      </c>
      <c r="V1030" s="3">
        <f ca="1">1-U1030/MAX(U$2:U1030)</f>
        <v>0.17801642674163831</v>
      </c>
      <c r="W1030" s="35">
        <f t="shared" ca="1" si="186"/>
        <v>521.01333333333469</v>
      </c>
    </row>
    <row r="1031" spans="1:23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6">
        <v>143708979200</v>
      </c>
      <c r="G1031" s="3">
        <f t="shared" si="176"/>
        <v>1.1058699798290661E-2</v>
      </c>
      <c r="H1031" s="3">
        <f>1-E1031/MAX(E$2:E1031)</f>
        <v>0.56162798611583742</v>
      </c>
      <c r="I1031" s="35">
        <f ca="1">IF(ROW()&gt;计算结果!B$18+1,AVERAGE(OFFSET(C1031,0,0,-计算结果!B$18,3)),AVERAGE(OFFSET(C1031,0,0,-ROW(),3)))</f>
        <v>2309.1590151515143</v>
      </c>
      <c r="J1031" s="35">
        <f ca="1">IF(ROW()&gt;计算结果!B$18+1,MAX(OFFSET(C1031,0,0,-计算结果!B$18,1)),MAX(OFFSET(C1031,0,0,-ROW(),1)))</f>
        <v>2599.25</v>
      </c>
      <c r="K1031" s="35">
        <f ca="1">IF(ROW()&gt;计算结果!B$18+1,MIN(OFFSET(D1031,0,0,-计算结果!B$18,1)),MIN(OFFSET(D1031,0,0,-ROW(),1)))</f>
        <v>2029.72</v>
      </c>
      <c r="L1031" s="35">
        <f t="shared" ca="1" si="177"/>
        <v>2588.5980303030283</v>
      </c>
      <c r="M1031" s="35">
        <f t="shared" ca="1" si="178"/>
        <v>2878.6890151515136</v>
      </c>
      <c r="N1031" s="35">
        <f t="shared" ca="1" si="179"/>
        <v>3168.7799999999997</v>
      </c>
      <c r="O1031" s="35">
        <f t="shared" ca="1" si="180"/>
        <v>2019.0680303030285</v>
      </c>
      <c r="P1031" s="35">
        <f t="shared" ca="1" si="181"/>
        <v>1739.6290151515143</v>
      </c>
      <c r="Q1031" s="35">
        <f t="shared" ca="1" si="182"/>
        <v>1460.19</v>
      </c>
      <c r="R1031" s="34" t="str">
        <f t="shared" ca="1" si="183"/>
        <v>买</v>
      </c>
      <c r="S1031" s="4" t="str">
        <f t="shared" ca="1" si="184"/>
        <v/>
      </c>
      <c r="T1031" s="3">
        <f ca="1">IF(R1030="买",E1031/E1030-1,0)-IF(S1031=1,计算结果!B$17,0)</f>
        <v>1.1058699798290661E-2</v>
      </c>
      <c r="U1031" s="2">
        <f t="shared" ca="1" si="185"/>
        <v>5.0583794173812162</v>
      </c>
      <c r="V1031" s="3">
        <f ca="1">1-U1031/MAX(U$2:U1031)</f>
        <v>0.16892635716584781</v>
      </c>
      <c r="W1031" s="35">
        <f t="shared" ca="1" si="186"/>
        <v>557.33196969697156</v>
      </c>
    </row>
    <row r="1032" spans="1:23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6">
        <v>131075727360</v>
      </c>
      <c r="G1032" s="3">
        <f t="shared" si="176"/>
        <v>-2.2900170780935092E-3</v>
      </c>
      <c r="H1032" s="3">
        <f>1-E1032/MAX(E$2:E1032)</f>
        <v>0.56263186551419042</v>
      </c>
      <c r="I1032" s="35">
        <f ca="1">IF(ROW()&gt;计算结果!B$18+1,AVERAGE(OFFSET(C1032,0,0,-计算结果!B$18,3)),AVERAGE(OFFSET(C1032,0,0,-ROW(),3)))</f>
        <v>2321.2223484848478</v>
      </c>
      <c r="J1032" s="35">
        <f ca="1">IF(ROW()&gt;计算结果!B$18+1,MAX(OFFSET(C1032,0,0,-计算结果!B$18,1)),MAX(OFFSET(C1032,0,0,-ROW(),1)))</f>
        <v>2612.37</v>
      </c>
      <c r="K1032" s="35">
        <f ca="1">IF(ROW()&gt;计算结果!B$18+1,MIN(OFFSET(D1032,0,0,-计算结果!B$18,1)),MIN(OFFSET(D1032,0,0,-ROW(),1)))</f>
        <v>2049.89</v>
      </c>
      <c r="L1032" s="35">
        <f t="shared" ca="1" si="177"/>
        <v>2592.5546969696957</v>
      </c>
      <c r="M1032" s="35">
        <f t="shared" ca="1" si="178"/>
        <v>2883.7023484848482</v>
      </c>
      <c r="N1032" s="35">
        <f t="shared" ca="1" si="179"/>
        <v>3174.85</v>
      </c>
      <c r="O1032" s="35">
        <f t="shared" ca="1" si="180"/>
        <v>2030.0746969696957</v>
      </c>
      <c r="P1032" s="35">
        <f t="shared" ca="1" si="181"/>
        <v>1758.7423484848478</v>
      </c>
      <c r="Q1032" s="35">
        <f t="shared" ca="1" si="182"/>
        <v>1487.4099999999999</v>
      </c>
      <c r="R1032" s="34" t="str">
        <f t="shared" ca="1" si="183"/>
        <v>买</v>
      </c>
      <c r="S1032" s="4" t="str">
        <f t="shared" ca="1" si="184"/>
        <v/>
      </c>
      <c r="T1032" s="3">
        <f ca="1">IF(R1031="买",E1032/E1031-1,0)-IF(S1032=1,计算结果!B$17,0)</f>
        <v>-2.2900170780935092E-3</v>
      </c>
      <c r="U1032" s="2">
        <f t="shared" ca="1" si="185"/>
        <v>5.046795642127937</v>
      </c>
      <c r="V1032" s="3">
        <f ca="1">1-U1032/MAX(U$2:U1032)</f>
        <v>0.17082953000109125</v>
      </c>
      <c r="W1032" s="35">
        <f t="shared" ca="1" si="186"/>
        <v>540.42530303030435</v>
      </c>
    </row>
    <row r="1033" spans="1:23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6">
        <v>93919117312</v>
      </c>
      <c r="G1033" s="3">
        <f t="shared" si="176"/>
        <v>2.5092394475783042E-3</v>
      </c>
      <c r="H1033" s="3">
        <f>1-E1033/MAX(E$2:E1033)</f>
        <v>0.56153440413802491</v>
      </c>
      <c r="I1033" s="35">
        <f ca="1">IF(ROW()&gt;计算结果!B$18+1,AVERAGE(OFFSET(C1033,0,0,-计算结果!B$18,3)),AVERAGE(OFFSET(C1033,0,0,-ROW(),3)))</f>
        <v>2332.2065909090902</v>
      </c>
      <c r="J1033" s="35">
        <f ca="1">IF(ROW()&gt;计算结果!B$18+1,MAX(OFFSET(C1033,0,0,-计算结果!B$18,1)),MAX(OFFSET(C1033,0,0,-ROW(),1)))</f>
        <v>2612.37</v>
      </c>
      <c r="K1033" s="35">
        <f ca="1">IF(ROW()&gt;计算结果!B$18+1,MIN(OFFSET(D1033,0,0,-计算结果!B$18,1)),MIN(OFFSET(D1033,0,0,-ROW(),1)))</f>
        <v>2100.64</v>
      </c>
      <c r="L1033" s="35">
        <f t="shared" ca="1" si="177"/>
        <v>2563.7731818181805</v>
      </c>
      <c r="M1033" s="35">
        <f t="shared" ca="1" si="178"/>
        <v>2843.9365909090898</v>
      </c>
      <c r="N1033" s="35">
        <f t="shared" ca="1" si="179"/>
        <v>3124.1</v>
      </c>
      <c r="O1033" s="35">
        <f t="shared" ca="1" si="180"/>
        <v>2052.0431818181805</v>
      </c>
      <c r="P1033" s="35">
        <f t="shared" ca="1" si="181"/>
        <v>1820.4765909090902</v>
      </c>
      <c r="Q1033" s="35">
        <f t="shared" ca="1" si="182"/>
        <v>1588.9099999999999</v>
      </c>
      <c r="R1033" s="34" t="str">
        <f t="shared" ca="1" si="183"/>
        <v>买</v>
      </c>
      <c r="S1033" s="4" t="str">
        <f t="shared" ca="1" si="184"/>
        <v/>
      </c>
      <c r="T1033" s="3">
        <f ca="1">IF(R1032="买",E1033/E1032-1,0)-IF(S1033=1,计算结果!B$17,0)</f>
        <v>2.5092394475783042E-3</v>
      </c>
      <c r="U1033" s="2">
        <f t="shared" ca="1" si="185"/>
        <v>5.0594592608370306</v>
      </c>
      <c r="V1033" s="3">
        <f ca="1">1-U1033/MAX(U$2:U1033)</f>
        <v>0.16874894274900298</v>
      </c>
      <c r="W1033" s="35">
        <f t="shared" ca="1" si="186"/>
        <v>524.90681818181929</v>
      </c>
    </row>
    <row r="1034" spans="1:23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6">
        <v>107144421376</v>
      </c>
      <c r="G1034" s="3">
        <f t="shared" si="176"/>
        <v>-3.7874231164748973E-2</v>
      </c>
      <c r="H1034" s="3">
        <f>1-E1034/MAX(E$2:E1034)</f>
        <v>0.57814095147349076</v>
      </c>
      <c r="I1034" s="35">
        <f ca="1">IF(ROW()&gt;计算结果!B$18+1,AVERAGE(OFFSET(C1034,0,0,-计算结果!B$18,3)),AVERAGE(OFFSET(C1034,0,0,-ROW(),3)))</f>
        <v>2340.4031818181811</v>
      </c>
      <c r="J1034" s="35">
        <f ca="1">IF(ROW()&gt;计算结果!B$18+1,MAX(OFFSET(C1034,0,0,-计算结果!B$18,1)),MAX(OFFSET(C1034,0,0,-ROW(),1)))</f>
        <v>2612.37</v>
      </c>
      <c r="K1034" s="35">
        <f ca="1">IF(ROW()&gt;计算结果!B$18+1,MIN(OFFSET(D1034,0,0,-计算结果!B$18,1)),MIN(OFFSET(D1034,0,0,-ROW(),1)))</f>
        <v>2100.64</v>
      </c>
      <c r="L1034" s="35">
        <f t="shared" ca="1" si="177"/>
        <v>2580.1663636363623</v>
      </c>
      <c r="M1034" s="35">
        <f t="shared" ca="1" si="178"/>
        <v>2852.1331818181811</v>
      </c>
      <c r="N1034" s="35">
        <f t="shared" ca="1" si="179"/>
        <v>3124.1</v>
      </c>
      <c r="O1034" s="35">
        <f t="shared" ca="1" si="180"/>
        <v>2068.4363636363623</v>
      </c>
      <c r="P1034" s="35">
        <f t="shared" ca="1" si="181"/>
        <v>1828.6731818181811</v>
      </c>
      <c r="Q1034" s="35">
        <f t="shared" ca="1" si="182"/>
        <v>1588.9099999999999</v>
      </c>
      <c r="R1034" s="34" t="str">
        <f t="shared" ca="1" si="183"/>
        <v>买</v>
      </c>
      <c r="S1034" s="4" t="str">
        <f t="shared" ca="1" si="184"/>
        <v/>
      </c>
      <c r="T1034" s="3">
        <f ca="1">IF(R1033="买",E1034/E1033-1,0)-IF(S1034=1,计算结果!B$17,0)</f>
        <v>-3.7874231164748973E-2</v>
      </c>
      <c r="U1034" s="2">
        <f t="shared" ca="1" si="185"/>
        <v>4.8678361312234593</v>
      </c>
      <c r="V1034" s="3">
        <f ca="1">1-U1034/MAX(U$2:U1034)</f>
        <v>0.20023193744726919</v>
      </c>
      <c r="W1034" s="35">
        <f t="shared" ca="1" si="186"/>
        <v>410.91363636363758</v>
      </c>
    </row>
    <row r="1035" spans="1:23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6">
        <v>82860990464</v>
      </c>
      <c r="G1035" s="3">
        <f t="shared" si="176"/>
        <v>1.5455663782846463E-2</v>
      </c>
      <c r="H1035" s="3">
        <f>1-E1035/MAX(E$2:E1035)</f>
        <v>0.57162083985571366</v>
      </c>
      <c r="I1035" s="35">
        <f ca="1">IF(ROW()&gt;计算结果!B$18+1,AVERAGE(OFFSET(C1035,0,0,-计算结果!B$18,3)),AVERAGE(OFFSET(C1035,0,0,-ROW(),3)))</f>
        <v>2347.9411363636359</v>
      </c>
      <c r="J1035" s="35">
        <f ca="1">IF(ROW()&gt;计算结果!B$18+1,MAX(OFFSET(C1035,0,0,-计算结果!B$18,1)),MAX(OFFSET(C1035,0,0,-ROW(),1)))</f>
        <v>2612.37</v>
      </c>
      <c r="K1035" s="35">
        <f ca="1">IF(ROW()&gt;计算结果!B$18+1,MIN(OFFSET(D1035,0,0,-计算结果!B$18,1)),MIN(OFFSET(D1035,0,0,-ROW(),1)))</f>
        <v>2100.64</v>
      </c>
      <c r="L1035" s="35">
        <f t="shared" ca="1" si="177"/>
        <v>2595.2422727272719</v>
      </c>
      <c r="M1035" s="35">
        <f t="shared" ca="1" si="178"/>
        <v>2859.6711363636364</v>
      </c>
      <c r="N1035" s="35">
        <f t="shared" ca="1" si="179"/>
        <v>3124.1</v>
      </c>
      <c r="O1035" s="35">
        <f t="shared" ca="1" si="180"/>
        <v>2083.5122727272719</v>
      </c>
      <c r="P1035" s="35">
        <f t="shared" ca="1" si="181"/>
        <v>1836.2111363636359</v>
      </c>
      <c r="Q1035" s="35">
        <f t="shared" ca="1" si="182"/>
        <v>1588.9099999999999</v>
      </c>
      <c r="R1035" s="34" t="str">
        <f t="shared" ca="1" si="183"/>
        <v>买</v>
      </c>
      <c r="S1035" s="4" t="str">
        <f t="shared" ca="1" si="184"/>
        <v/>
      </c>
      <c r="T1035" s="3">
        <f ca="1">IF(R1034="买",E1035/E1034-1,0)-IF(S1035=1,计算结果!B$17,0)</f>
        <v>1.5455663782846463E-2</v>
      </c>
      <c r="U1035" s="2">
        <f t="shared" ca="1" si="185"/>
        <v>4.9430717698176414</v>
      </c>
      <c r="V1035" s="3">
        <f ca="1">1-U1035/MAX(U$2:U1035)</f>
        <v>0.18787099116819561</v>
      </c>
      <c r="W1035" s="35">
        <f t="shared" ca="1" si="186"/>
        <v>434.15772727272815</v>
      </c>
    </row>
    <row r="1036" spans="1:23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6">
        <v>121859850240</v>
      </c>
      <c r="G1036" s="3">
        <f t="shared" si="176"/>
        <v>3.0925419137535881E-2</v>
      </c>
      <c r="H1036" s="3">
        <f>1-E1036/MAX(E$2:E1036)</f>
        <v>0.55837303477846589</v>
      </c>
      <c r="I1036" s="35">
        <f ca="1">IF(ROW()&gt;计算结果!B$18+1,AVERAGE(OFFSET(C1036,0,0,-计算结果!B$18,3)),AVERAGE(OFFSET(C1036,0,0,-ROW(),3)))</f>
        <v>2356.1712121212113</v>
      </c>
      <c r="J1036" s="35">
        <f ca="1">IF(ROW()&gt;计算结果!B$18+1,MAX(OFFSET(C1036,0,0,-计算结果!B$18,1)),MAX(OFFSET(C1036,0,0,-ROW(),1)))</f>
        <v>2612.37</v>
      </c>
      <c r="K1036" s="35">
        <f ca="1">IF(ROW()&gt;计算结果!B$18+1,MIN(OFFSET(D1036,0,0,-计算结果!B$18,1)),MIN(OFFSET(D1036,0,0,-ROW(),1)))</f>
        <v>2100.64</v>
      </c>
      <c r="L1036" s="35">
        <f t="shared" ca="1" si="177"/>
        <v>2611.7024242424227</v>
      </c>
      <c r="M1036" s="35">
        <f t="shared" ca="1" si="178"/>
        <v>2867.9012121212113</v>
      </c>
      <c r="N1036" s="35">
        <f t="shared" ca="1" si="179"/>
        <v>3124.1</v>
      </c>
      <c r="O1036" s="35">
        <f t="shared" ca="1" si="180"/>
        <v>2099.9724242424227</v>
      </c>
      <c r="P1036" s="35">
        <f t="shared" ca="1" si="181"/>
        <v>1844.4412121212113</v>
      </c>
      <c r="Q1036" s="35">
        <f t="shared" ca="1" si="182"/>
        <v>1588.9099999999999</v>
      </c>
      <c r="R1036" s="34" t="str">
        <f t="shared" ca="1" si="183"/>
        <v>买</v>
      </c>
      <c r="S1036" s="4" t="str">
        <f t="shared" ca="1" si="184"/>
        <v/>
      </c>
      <c r="T1036" s="3">
        <f ca="1">IF(R1035="买",E1036/E1035-1,0)-IF(S1036=1,计算结果!B$17,0)</f>
        <v>3.0925419137535881E-2</v>
      </c>
      <c r="U1036" s="2">
        <f t="shared" ca="1" si="185"/>
        <v>5.0959383361261734</v>
      </c>
      <c r="V1036" s="3">
        <f ca="1">1-U1036/MAX(U$2:U1036)</f>
        <v>0.16275556117632051</v>
      </c>
      <c r="W1036" s="35">
        <f t="shared" ca="1" si="186"/>
        <v>495.55757575757752</v>
      </c>
    </row>
    <row r="1037" spans="1:23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6">
        <v>156801974272</v>
      </c>
      <c r="G1037" s="3">
        <f t="shared" si="176"/>
        <v>2.3498090948669281E-2</v>
      </c>
      <c r="H1037" s="3">
        <f>1-E1037/MAX(E$2:E1037)</f>
        <v>0.54799564418430546</v>
      </c>
      <c r="I1037" s="35">
        <f ca="1">IF(ROW()&gt;计算结果!B$18+1,AVERAGE(OFFSET(C1037,0,0,-计算结果!B$18,3)),AVERAGE(OFFSET(C1037,0,0,-ROW(),3)))</f>
        <v>2364.3689393939389</v>
      </c>
      <c r="J1037" s="35">
        <f ca="1">IF(ROW()&gt;计算结果!B$18+1,MAX(OFFSET(C1037,0,0,-计算结果!B$18,1)),MAX(OFFSET(C1037,0,0,-ROW(),1)))</f>
        <v>2668.28</v>
      </c>
      <c r="K1037" s="35">
        <f ca="1">IF(ROW()&gt;计算结果!B$18+1,MIN(OFFSET(D1037,0,0,-计算结果!B$18,1)),MIN(OFFSET(D1037,0,0,-ROW(),1)))</f>
        <v>2100.64</v>
      </c>
      <c r="L1037" s="35">
        <f t="shared" ca="1" si="177"/>
        <v>2628.097878787878</v>
      </c>
      <c r="M1037" s="35">
        <f t="shared" ca="1" si="178"/>
        <v>2932.0089393939393</v>
      </c>
      <c r="N1037" s="35">
        <f t="shared" ca="1" si="179"/>
        <v>3235.9200000000005</v>
      </c>
      <c r="O1037" s="35">
        <f t="shared" ca="1" si="180"/>
        <v>2060.4578787878777</v>
      </c>
      <c r="P1037" s="35">
        <f t="shared" ca="1" si="181"/>
        <v>1796.7289393939386</v>
      </c>
      <c r="Q1037" s="35">
        <f t="shared" ca="1" si="182"/>
        <v>1532.9999999999995</v>
      </c>
      <c r="R1037" s="34" t="str">
        <f t="shared" ca="1" si="183"/>
        <v>买</v>
      </c>
      <c r="S1037" s="4" t="str">
        <f t="shared" ca="1" si="184"/>
        <v/>
      </c>
      <c r="T1037" s="3">
        <f ca="1">IF(R1036="买",E1037/E1036-1,0)-IF(S1037=1,计算结果!B$17,0)</f>
        <v>2.3498090948669281E-2</v>
      </c>
      <c r="U1037" s="2">
        <f t="shared" ca="1" si="185"/>
        <v>5.2156831586172769</v>
      </c>
      <c r="V1037" s="3">
        <f ca="1">1-U1037/MAX(U$2:U1037)</f>
        <v>0.14308191520657398</v>
      </c>
      <c r="W1037" s="35">
        <f t="shared" ca="1" si="186"/>
        <v>596.06212121212229</v>
      </c>
    </row>
    <row r="1038" spans="1:23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6">
        <v>126839873536</v>
      </c>
      <c r="G1038" s="3">
        <f t="shared" si="176"/>
        <v>7.6603978136811079E-3</v>
      </c>
      <c r="H1038" s="3">
        <f>1-E1038/MAX(E$2:E1038)</f>
        <v>0.5445331110052406</v>
      </c>
      <c r="I1038" s="35">
        <f ca="1">IF(ROW()&gt;计算结果!B$18+1,AVERAGE(OFFSET(C1038,0,0,-计算结果!B$18,3)),AVERAGE(OFFSET(C1038,0,0,-ROW(),3)))</f>
        <v>2372.5490909090904</v>
      </c>
      <c r="J1038" s="35">
        <f ca="1">IF(ROW()&gt;计算结果!B$18+1,MAX(OFFSET(C1038,0,0,-计算结果!B$18,1)),MAX(OFFSET(C1038,0,0,-ROW(),1)))</f>
        <v>2682.91</v>
      </c>
      <c r="K1038" s="35">
        <f ca="1">IF(ROW()&gt;计算结果!B$18+1,MIN(OFFSET(D1038,0,0,-计算结果!B$18,1)),MIN(OFFSET(D1038,0,0,-ROW(),1)))</f>
        <v>2100.64</v>
      </c>
      <c r="L1038" s="35">
        <f t="shared" ca="1" si="177"/>
        <v>2644.4581818181809</v>
      </c>
      <c r="M1038" s="35">
        <f t="shared" ca="1" si="178"/>
        <v>2954.8190909090904</v>
      </c>
      <c r="N1038" s="35">
        <f t="shared" ca="1" si="179"/>
        <v>3265.18</v>
      </c>
      <c r="O1038" s="35">
        <f t="shared" ca="1" si="180"/>
        <v>2062.188181818181</v>
      </c>
      <c r="P1038" s="35">
        <f t="shared" ca="1" si="181"/>
        <v>1790.2790909090904</v>
      </c>
      <c r="Q1038" s="35">
        <f t="shared" ca="1" si="182"/>
        <v>1518.37</v>
      </c>
      <c r="R1038" s="34" t="str">
        <f t="shared" ca="1" si="183"/>
        <v>买</v>
      </c>
      <c r="S1038" s="4" t="str">
        <f t="shared" ca="1" si="184"/>
        <v/>
      </c>
      <c r="T1038" s="3">
        <f ca="1">IF(R1037="买",E1038/E1037-1,0)-IF(S1038=1,计算结果!B$17,0)</f>
        <v>7.6603978136811079E-3</v>
      </c>
      <c r="U1038" s="2">
        <f t="shared" ca="1" si="185"/>
        <v>5.2556373664824019</v>
      </c>
      <c r="V1038" s="3">
        <f ca="1">1-U1038/MAX(U$2:U1038)</f>
        <v>0.13651758178331874</v>
      </c>
      <c r="W1038" s="35">
        <f t="shared" ca="1" si="186"/>
        <v>614.68181818181893</v>
      </c>
    </row>
    <row r="1039" spans="1:23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6">
        <v>133586132992</v>
      </c>
      <c r="G1039" s="3">
        <f t="shared" si="176"/>
        <v>3.7805347289932012E-3</v>
      </c>
      <c r="H1039" s="3">
        <f>1-E1039/MAX(E$2:E1039)</f>
        <v>0.54281120261348947</v>
      </c>
      <c r="I1039" s="35">
        <f ca="1">IF(ROW()&gt;计算结果!B$18+1,AVERAGE(OFFSET(C1039,0,0,-计算结果!B$18,3)),AVERAGE(OFFSET(C1039,0,0,-ROW(),3)))</f>
        <v>2380.2577272727267</v>
      </c>
      <c r="J1039" s="35">
        <f ca="1">IF(ROW()&gt;计算结果!B$18+1,MAX(OFFSET(C1039,0,0,-计算结果!B$18,1)),MAX(OFFSET(C1039,0,0,-ROW(),1)))</f>
        <v>2690.64</v>
      </c>
      <c r="K1039" s="35">
        <f ca="1">IF(ROW()&gt;计算结果!B$18+1,MIN(OFFSET(D1039,0,0,-计算结果!B$18,1)),MIN(OFFSET(D1039,0,0,-ROW(),1)))</f>
        <v>2100.64</v>
      </c>
      <c r="L1039" s="35">
        <f t="shared" ca="1" si="177"/>
        <v>2659.8754545454535</v>
      </c>
      <c r="M1039" s="35">
        <f t="shared" ca="1" si="178"/>
        <v>2970.2577272727262</v>
      </c>
      <c r="N1039" s="35">
        <f t="shared" ca="1" si="179"/>
        <v>3280.64</v>
      </c>
      <c r="O1039" s="35">
        <f t="shared" ca="1" si="180"/>
        <v>2069.8754545454535</v>
      </c>
      <c r="P1039" s="35">
        <f t="shared" ca="1" si="181"/>
        <v>1790.2577272727267</v>
      </c>
      <c r="Q1039" s="35">
        <f t="shared" ca="1" si="182"/>
        <v>1510.6399999999999</v>
      </c>
      <c r="R1039" s="34" t="str">
        <f t="shared" ca="1" si="183"/>
        <v>买</v>
      </c>
      <c r="S1039" s="4" t="str">
        <f t="shared" ca="1" si="184"/>
        <v/>
      </c>
      <c r="T1039" s="3">
        <f ca="1">IF(R1038="买",E1039/E1038-1,0)-IF(S1039=1,计算结果!B$17,0)</f>
        <v>3.7805347289932012E-3</v>
      </c>
      <c r="U1039" s="2">
        <f t="shared" ca="1" si="185"/>
        <v>5.275506486069383</v>
      </c>
      <c r="V1039" s="3">
        <f ca="1">1-U1039/MAX(U$2:U1039)</f>
        <v>0.13325315651337544</v>
      </c>
      <c r="W1039" s="35">
        <f t="shared" ca="1" si="186"/>
        <v>617.11454545454626</v>
      </c>
    </row>
    <row r="1040" spans="1:23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6">
        <v>131609722880</v>
      </c>
      <c r="G1040" s="3">
        <f t="shared" si="176"/>
        <v>4.465963773614412E-5</v>
      </c>
      <c r="H1040" s="3">
        <f>1-E1040/MAX(E$2:E1040)</f>
        <v>0.54279078472742115</v>
      </c>
      <c r="I1040" s="35">
        <f ca="1">IF(ROW()&gt;计算结果!B$18+1,AVERAGE(OFFSET(C1040,0,0,-计算结果!B$18,3)),AVERAGE(OFFSET(C1040,0,0,-ROW(),3)))</f>
        <v>2388.7848484848473</v>
      </c>
      <c r="J1040" s="35">
        <f ca="1">IF(ROW()&gt;计算结果!B$18+1,MAX(OFFSET(C1040,0,0,-计算结果!B$18,1)),MAX(OFFSET(C1040,0,0,-ROW(),1)))</f>
        <v>2706.63</v>
      </c>
      <c r="K1040" s="35">
        <f ca="1">IF(ROW()&gt;计算结果!B$18+1,MIN(OFFSET(D1040,0,0,-计算结果!B$18,1)),MIN(OFFSET(D1040,0,0,-ROW(),1)))</f>
        <v>2100.64</v>
      </c>
      <c r="L1040" s="35">
        <f t="shared" ca="1" si="177"/>
        <v>2676.9296969696948</v>
      </c>
      <c r="M1040" s="35">
        <f t="shared" ca="1" si="178"/>
        <v>2994.7748484848476</v>
      </c>
      <c r="N1040" s="35">
        <f t="shared" ca="1" si="179"/>
        <v>3312.6200000000003</v>
      </c>
      <c r="O1040" s="35">
        <f t="shared" ca="1" si="180"/>
        <v>2070.9396969696945</v>
      </c>
      <c r="P1040" s="35">
        <f t="shared" ca="1" si="181"/>
        <v>1782.7948484848471</v>
      </c>
      <c r="Q1040" s="35">
        <f t="shared" ca="1" si="182"/>
        <v>1494.6499999999996</v>
      </c>
      <c r="R1040" s="34" t="str">
        <f t="shared" ca="1" si="183"/>
        <v>买</v>
      </c>
      <c r="S1040" s="4" t="str">
        <f t="shared" ca="1" si="184"/>
        <v/>
      </c>
      <c r="T1040" s="3">
        <f ca="1">IF(R1039="买",E1040/E1039-1,0)-IF(S1040=1,计算结果!B$17,0)</f>
        <v>4.465963773614412E-5</v>
      </c>
      <c r="U1040" s="2">
        <f t="shared" ca="1" si="185"/>
        <v>5.2757420882779256</v>
      </c>
      <c r="V1040" s="3">
        <f ca="1">1-U1040/MAX(U$2:U1040)</f>
        <v>0.13321444791333648</v>
      </c>
      <c r="W1040" s="35">
        <f t="shared" ca="1" si="186"/>
        <v>616.1703030303056</v>
      </c>
    </row>
    <row r="1041" spans="1:23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6">
        <v>116184842240</v>
      </c>
      <c r="G1041" s="3">
        <f t="shared" si="176"/>
        <v>-1.355359475421547E-2</v>
      </c>
      <c r="H1041" s="3">
        <f>1-E1041/MAX(E$2:E1041)</f>
        <v>0.54898761314911859</v>
      </c>
      <c r="I1041" s="35">
        <f ca="1">IF(ROW()&gt;计算结果!B$18+1,AVERAGE(OFFSET(C1041,0,0,-计算结果!B$18,3)),AVERAGE(OFFSET(C1041,0,0,-ROW(),3)))</f>
        <v>2395.3304545454539</v>
      </c>
      <c r="J1041" s="35">
        <f ca="1">IF(ROW()&gt;计算结果!B$18+1,MAX(OFFSET(C1041,0,0,-计算结果!B$18,1)),MAX(OFFSET(C1041,0,0,-ROW(),1)))</f>
        <v>2706.63</v>
      </c>
      <c r="K1041" s="35">
        <f ca="1">IF(ROW()&gt;计算结果!B$18+1,MIN(OFFSET(D1041,0,0,-计算结果!B$18,1)),MIN(OFFSET(D1041,0,0,-ROW(),1)))</f>
        <v>2100.64</v>
      </c>
      <c r="L1041" s="35">
        <f t="shared" ca="1" si="177"/>
        <v>2690.0209090909079</v>
      </c>
      <c r="M1041" s="35">
        <f t="shared" ca="1" si="178"/>
        <v>3001.3204545454541</v>
      </c>
      <c r="N1041" s="35">
        <f t="shared" ca="1" si="179"/>
        <v>3312.6200000000003</v>
      </c>
      <c r="O1041" s="35">
        <f t="shared" ca="1" si="180"/>
        <v>2084.0309090909077</v>
      </c>
      <c r="P1041" s="35">
        <f t="shared" ca="1" si="181"/>
        <v>1789.3404545454537</v>
      </c>
      <c r="Q1041" s="35">
        <f t="shared" ca="1" si="182"/>
        <v>1494.6499999999996</v>
      </c>
      <c r="R1041" s="34" t="str">
        <f t="shared" ca="1" si="183"/>
        <v>买</v>
      </c>
      <c r="S1041" s="4" t="str">
        <f t="shared" ca="1" si="184"/>
        <v/>
      </c>
      <c r="T1041" s="3">
        <f ca="1">IF(R1040="买",E1041/E1040-1,0)-IF(S1041=1,计算结果!B$17,0)</f>
        <v>-1.355359475421547E-2</v>
      </c>
      <c r="U1041" s="2">
        <f t="shared" ca="1" si="185"/>
        <v>5.204236817985648</v>
      </c>
      <c r="V1041" s="3">
        <f ca="1">1-U1041/MAX(U$2:U1041)</f>
        <v>0.144962508025128</v>
      </c>
      <c r="W1041" s="35">
        <f t="shared" ca="1" si="186"/>
        <v>566.65909090909236</v>
      </c>
    </row>
    <row r="1042" spans="1:23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6">
        <v>105081495552</v>
      </c>
      <c r="G1042" s="3">
        <f t="shared" si="176"/>
        <v>2.1496289645337674E-2</v>
      </c>
      <c r="H1042" s="3">
        <f>1-E1042/MAX(E$2:E1042)</f>
        <v>0.539292520247737</v>
      </c>
      <c r="I1042" s="35">
        <f ca="1">IF(ROW()&gt;计算结果!B$18+1,AVERAGE(OFFSET(C1042,0,0,-计算结果!B$18,3)),AVERAGE(OFFSET(C1042,0,0,-ROW(),3)))</f>
        <v>2400.9008333333331</v>
      </c>
      <c r="J1042" s="35">
        <f ca="1">IF(ROW()&gt;计算结果!B$18+1,MAX(OFFSET(C1042,0,0,-计算结果!B$18,1)),MAX(OFFSET(C1042,0,0,-ROW(),1)))</f>
        <v>2708.45</v>
      </c>
      <c r="K1042" s="35">
        <f ca="1">IF(ROW()&gt;计算结果!B$18+1,MIN(OFFSET(D1042,0,0,-计算结果!B$18,1)),MIN(OFFSET(D1042,0,0,-ROW(),1)))</f>
        <v>2100.64</v>
      </c>
      <c r="L1042" s="35">
        <f t="shared" ca="1" si="177"/>
        <v>2701.1616666666664</v>
      </c>
      <c r="M1042" s="35">
        <f t="shared" ca="1" si="178"/>
        <v>3008.7108333333331</v>
      </c>
      <c r="N1042" s="35">
        <f t="shared" ca="1" si="179"/>
        <v>3316.2599999999998</v>
      </c>
      <c r="O1042" s="35">
        <f t="shared" ca="1" si="180"/>
        <v>2093.3516666666665</v>
      </c>
      <c r="P1042" s="35">
        <f t="shared" ca="1" si="181"/>
        <v>1793.0908333333332</v>
      </c>
      <c r="Q1042" s="35">
        <f t="shared" ca="1" si="182"/>
        <v>1492.83</v>
      </c>
      <c r="R1042" s="34" t="str">
        <f t="shared" ca="1" si="183"/>
        <v>买</v>
      </c>
      <c r="S1042" s="4" t="str">
        <f t="shared" ca="1" si="184"/>
        <v/>
      </c>
      <c r="T1042" s="3">
        <f ca="1">IF(R1041="买",E1042/E1041-1,0)-IF(S1042=1,计算结果!B$17,0)</f>
        <v>2.1496289645337674E-2</v>
      </c>
      <c r="U1042" s="2">
        <f t="shared" ca="1" si="185"/>
        <v>5.3161086000079978</v>
      </c>
      <c r="V1042" s="3">
        <f ca="1">1-U1042/MAX(U$2:U1042)</f>
        <v>0.12658237444001308</v>
      </c>
      <c r="W1042" s="35">
        <f t="shared" ca="1" si="186"/>
        <v>614.31833333333361</v>
      </c>
    </row>
    <row r="1043" spans="1:23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6">
        <v>118473949184</v>
      </c>
      <c r="G1043" s="3">
        <f t="shared" si="176"/>
        <v>-1.1903223066326407E-2</v>
      </c>
      <c r="H1043" s="3">
        <f>1-E1043/MAX(E$2:E1043)</f>
        <v>0.54477642414755323</v>
      </c>
      <c r="I1043" s="35">
        <f ca="1">IF(ROW()&gt;计算结果!B$18+1,AVERAGE(OFFSET(C1043,0,0,-计算结果!B$18,3)),AVERAGE(OFFSET(C1043,0,0,-ROW(),3)))</f>
        <v>2406.7113636363633</v>
      </c>
      <c r="J1043" s="35">
        <f ca="1">IF(ROW()&gt;计算结果!B$18+1,MAX(OFFSET(C1043,0,0,-计算结果!B$18,1)),MAX(OFFSET(C1043,0,0,-ROW(),1)))</f>
        <v>2708.45</v>
      </c>
      <c r="K1043" s="35">
        <f ca="1">IF(ROW()&gt;计算结果!B$18+1,MIN(OFFSET(D1043,0,0,-计算结果!B$18,1)),MIN(OFFSET(D1043,0,0,-ROW(),1)))</f>
        <v>2100.64</v>
      </c>
      <c r="L1043" s="35">
        <f t="shared" ca="1" si="177"/>
        <v>2712.7827272727268</v>
      </c>
      <c r="M1043" s="35">
        <f t="shared" ca="1" si="178"/>
        <v>3014.5213636363637</v>
      </c>
      <c r="N1043" s="35">
        <f t="shared" ca="1" si="179"/>
        <v>3316.2599999999998</v>
      </c>
      <c r="O1043" s="35">
        <f t="shared" ca="1" si="180"/>
        <v>2104.9727272727268</v>
      </c>
      <c r="P1043" s="35">
        <f t="shared" ca="1" si="181"/>
        <v>1798.9013636363634</v>
      </c>
      <c r="Q1043" s="35">
        <f t="shared" ca="1" si="182"/>
        <v>1492.83</v>
      </c>
      <c r="R1043" s="34" t="str">
        <f t="shared" ca="1" si="183"/>
        <v>买</v>
      </c>
      <c r="S1043" s="4" t="str">
        <f t="shared" ca="1" si="184"/>
        <v/>
      </c>
      <c r="T1043" s="3">
        <f ca="1">IF(R1042="买",E1043/E1042-1,0)-IF(S1043=1,计算结果!B$17,0)</f>
        <v>-1.1903223066326407E-2</v>
      </c>
      <c r="U1043" s="2">
        <f t="shared" ca="1" si="185"/>
        <v>5.252829773497286</v>
      </c>
      <c r="V1043" s="3">
        <f ca="1">1-U1043/MAX(U$2:U1043)</f>
        <v>0.13697885926711484</v>
      </c>
      <c r="W1043" s="35">
        <f t="shared" ca="1" si="186"/>
        <v>570.46727272727321</v>
      </c>
    </row>
    <row r="1044" spans="1:23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6">
        <v>131945283584</v>
      </c>
      <c r="G1044" s="3">
        <f t="shared" si="176"/>
        <v>-3.7063062524295032E-2</v>
      </c>
      <c r="H1044" s="3">
        <f>1-E1044/MAX(E$2:E1044)</f>
        <v>0.56164840400190563</v>
      </c>
      <c r="I1044" s="35">
        <f ca="1">IF(ROW()&gt;计算结果!B$18+1,AVERAGE(OFFSET(C1044,0,0,-计算结果!B$18,3)),AVERAGE(OFFSET(C1044,0,0,-ROW(),3)))</f>
        <v>2413.7988636363634</v>
      </c>
      <c r="J1044" s="35">
        <f ca="1">IF(ROW()&gt;计算结果!B$18+1,MAX(OFFSET(C1044,0,0,-计算结果!B$18,1)),MAX(OFFSET(C1044,0,0,-ROW(),1)))</f>
        <v>2713.3</v>
      </c>
      <c r="K1044" s="35">
        <f ca="1">IF(ROW()&gt;计算结果!B$18+1,MIN(OFFSET(D1044,0,0,-计算结果!B$18,1)),MIN(OFFSET(D1044,0,0,-ROW(),1)))</f>
        <v>2100.64</v>
      </c>
      <c r="L1044" s="35">
        <f t="shared" ca="1" si="177"/>
        <v>2726.957727272727</v>
      </c>
      <c r="M1044" s="35">
        <f t="shared" ca="1" si="178"/>
        <v>3026.4588636363637</v>
      </c>
      <c r="N1044" s="35">
        <f t="shared" ca="1" si="179"/>
        <v>3325.9600000000005</v>
      </c>
      <c r="O1044" s="35">
        <f t="shared" ca="1" si="180"/>
        <v>2114.2977272727267</v>
      </c>
      <c r="P1044" s="35">
        <f t="shared" ca="1" si="181"/>
        <v>1801.1388636363631</v>
      </c>
      <c r="Q1044" s="35">
        <f t="shared" ca="1" si="182"/>
        <v>1487.9799999999996</v>
      </c>
      <c r="R1044" s="34" t="str">
        <f t="shared" ca="1" si="183"/>
        <v>买</v>
      </c>
      <c r="S1044" s="4" t="str">
        <f t="shared" ca="1" si="184"/>
        <v/>
      </c>
      <c r="T1044" s="3">
        <f ca="1">IF(R1043="买",E1044/E1043-1,0)-IF(S1044=1,计算结果!B$17,0)</f>
        <v>-3.7063062524295032E-2</v>
      </c>
      <c r="U1044" s="2">
        <f t="shared" ca="1" si="185"/>
        <v>5.0581438151726772</v>
      </c>
      <c r="V1044" s="3">
        <f ca="1">1-U1044/MAX(U$2:U1044)</f>
        <v>0.16896506576588621</v>
      </c>
      <c r="W1044" s="35">
        <f t="shared" ca="1" si="186"/>
        <v>461.98227272727354</v>
      </c>
    </row>
    <row r="1045" spans="1:23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6">
        <v>84795654144</v>
      </c>
      <c r="G1045" s="3">
        <f t="shared" si="176"/>
        <v>6.7073454748707295E-3</v>
      </c>
      <c r="H1045" s="3">
        <f>1-E1045/MAX(E$2:E1045)</f>
        <v>0.55870822840808554</v>
      </c>
      <c r="I1045" s="35">
        <f ca="1">IF(ROW()&gt;计算结果!B$18+1,AVERAGE(OFFSET(C1045,0,0,-计算结果!B$18,3)),AVERAGE(OFFSET(C1045,0,0,-ROW(),3)))</f>
        <v>2420.3060606060599</v>
      </c>
      <c r="J1045" s="35">
        <f ca="1">IF(ROW()&gt;计算结果!B$18+1,MAX(OFFSET(C1045,0,0,-计算结果!B$18,1)),MAX(OFFSET(C1045,0,0,-ROW(),1)))</f>
        <v>2713.3</v>
      </c>
      <c r="K1045" s="35">
        <f ca="1">IF(ROW()&gt;计算结果!B$18+1,MIN(OFFSET(D1045,0,0,-计算结果!B$18,1)),MIN(OFFSET(D1045,0,0,-ROW(),1)))</f>
        <v>2100.64</v>
      </c>
      <c r="L1045" s="35">
        <f t="shared" ca="1" si="177"/>
        <v>2739.9721212121199</v>
      </c>
      <c r="M1045" s="35">
        <f t="shared" ca="1" si="178"/>
        <v>3032.9660606060602</v>
      </c>
      <c r="N1045" s="35">
        <f t="shared" ca="1" si="179"/>
        <v>3325.9600000000005</v>
      </c>
      <c r="O1045" s="35">
        <f t="shared" ca="1" si="180"/>
        <v>2127.3121212121196</v>
      </c>
      <c r="P1045" s="35">
        <f t="shared" ca="1" si="181"/>
        <v>1807.6460606060596</v>
      </c>
      <c r="Q1045" s="35">
        <f t="shared" ca="1" si="182"/>
        <v>1487.9799999999996</v>
      </c>
      <c r="R1045" s="34" t="str">
        <f t="shared" ca="1" si="183"/>
        <v>买</v>
      </c>
      <c r="S1045" s="4" t="str">
        <f t="shared" ca="1" si="184"/>
        <v/>
      </c>
      <c r="T1045" s="3">
        <f ca="1">IF(R1044="买",E1045/E1044-1,0)-IF(S1045=1,计算结果!B$17,0)</f>
        <v>6.7073454748707295E-3</v>
      </c>
      <c r="U1045" s="2">
        <f t="shared" ca="1" si="185"/>
        <v>5.0920705332026213</v>
      </c>
      <c r="V1045" s="3">
        <f ca="1">1-U1045/MAX(U$2:U1045)</f>
        <v>0.16339102736029154</v>
      </c>
      <c r="W1045" s="35">
        <f t="shared" ca="1" si="186"/>
        <v>466.24787878788038</v>
      </c>
    </row>
    <row r="1046" spans="1:23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6">
        <v>81956593664</v>
      </c>
      <c r="G1046" s="3">
        <f t="shared" si="176"/>
        <v>-7.9697404339981182E-3</v>
      </c>
      <c r="H1046" s="3">
        <f>1-E1046/MAX(E$2:E1046)</f>
        <v>0.56222520928333219</v>
      </c>
      <c r="I1046" s="35">
        <f ca="1">IF(ROW()&gt;计算结果!B$18+1,AVERAGE(OFFSET(C1046,0,0,-计算结果!B$18,3)),AVERAGE(OFFSET(C1046,0,0,-ROW(),3)))</f>
        <v>2426.2738636363629</v>
      </c>
      <c r="J1046" s="35">
        <f ca="1">IF(ROW()&gt;计算结果!B$18+1,MAX(OFFSET(C1046,0,0,-计算结果!B$18,1)),MAX(OFFSET(C1046,0,0,-ROW(),1)))</f>
        <v>2713.3</v>
      </c>
      <c r="K1046" s="35">
        <f ca="1">IF(ROW()&gt;计算结果!B$18+1,MIN(OFFSET(D1046,0,0,-计算结果!B$18,1)),MIN(OFFSET(D1046,0,0,-ROW(),1)))</f>
        <v>2100.64</v>
      </c>
      <c r="L1046" s="35">
        <f t="shared" ca="1" si="177"/>
        <v>2751.9077272727259</v>
      </c>
      <c r="M1046" s="35">
        <f t="shared" ca="1" si="178"/>
        <v>3038.9338636363632</v>
      </c>
      <c r="N1046" s="35">
        <f t="shared" ca="1" si="179"/>
        <v>3325.9600000000005</v>
      </c>
      <c r="O1046" s="35">
        <f t="shared" ca="1" si="180"/>
        <v>2139.2477272727256</v>
      </c>
      <c r="P1046" s="35">
        <f t="shared" ca="1" si="181"/>
        <v>1813.6138636363626</v>
      </c>
      <c r="Q1046" s="35">
        <f t="shared" ca="1" si="182"/>
        <v>1487.9799999999996</v>
      </c>
      <c r="R1046" s="34" t="str">
        <f t="shared" ca="1" si="183"/>
        <v>买</v>
      </c>
      <c r="S1046" s="4" t="str">
        <f t="shared" ca="1" si="184"/>
        <v/>
      </c>
      <c r="T1046" s="3">
        <f ca="1">IF(R1045="买",E1046/E1045-1,0)-IF(S1046=1,计算结果!B$17,0)</f>
        <v>-7.9697404339981182E-3</v>
      </c>
      <c r="U1046" s="2">
        <f t="shared" ca="1" si="185"/>
        <v>5.0514880527813864</v>
      </c>
      <c r="V1046" s="3">
        <f ca="1">1-U1046/MAX(U$2:U1046)</f>
        <v>0.17005858371698379</v>
      </c>
      <c r="W1046" s="35">
        <f t="shared" ca="1" si="186"/>
        <v>433.6422727272743</v>
      </c>
    </row>
    <row r="1047" spans="1:23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6">
        <v>75040612352</v>
      </c>
      <c r="G1047" s="3">
        <f t="shared" si="176"/>
        <v>-2.3164612556308195E-2</v>
      </c>
      <c r="H1047" s="3">
        <f>1-E1047/MAX(E$2:E1047)</f>
        <v>0.57236609269720273</v>
      </c>
      <c r="I1047" s="35">
        <f ca="1">IF(ROW()&gt;计算结果!B$18+1,AVERAGE(OFFSET(C1047,0,0,-计算结果!B$18,3)),AVERAGE(OFFSET(C1047,0,0,-ROW(),3)))</f>
        <v>2429.6929545454545</v>
      </c>
      <c r="J1047" s="35">
        <f ca="1">IF(ROW()&gt;计算结果!B$18+1,MAX(OFFSET(C1047,0,0,-计算结果!B$18,1)),MAX(OFFSET(C1047,0,0,-ROW(),1)))</f>
        <v>2713.3</v>
      </c>
      <c r="K1047" s="35">
        <f ca="1">IF(ROW()&gt;计算结果!B$18+1,MIN(OFFSET(D1047,0,0,-计算结果!B$18,1)),MIN(OFFSET(D1047,0,0,-ROW(),1)))</f>
        <v>2100.64</v>
      </c>
      <c r="L1047" s="35">
        <f t="shared" ca="1" si="177"/>
        <v>2758.7459090909092</v>
      </c>
      <c r="M1047" s="35">
        <f t="shared" ca="1" si="178"/>
        <v>3042.3529545454544</v>
      </c>
      <c r="N1047" s="35">
        <f t="shared" ca="1" si="179"/>
        <v>3325.9600000000005</v>
      </c>
      <c r="O1047" s="35">
        <f t="shared" ca="1" si="180"/>
        <v>2146.0859090909089</v>
      </c>
      <c r="P1047" s="35">
        <f t="shared" ca="1" si="181"/>
        <v>1817.0329545454542</v>
      </c>
      <c r="Q1047" s="35">
        <f t="shared" ca="1" si="182"/>
        <v>1487.9799999999996</v>
      </c>
      <c r="R1047" s="34" t="str">
        <f t="shared" ca="1" si="183"/>
        <v>买</v>
      </c>
      <c r="S1047" s="4" t="str">
        <f t="shared" ca="1" si="184"/>
        <v/>
      </c>
      <c r="T1047" s="3">
        <f ca="1">IF(R1046="买",E1047/E1046-1,0)-IF(S1047=1,计算结果!B$17,0)</f>
        <v>-2.3164612556308195E-2</v>
      </c>
      <c r="U1047" s="2">
        <f t="shared" ca="1" si="185"/>
        <v>4.9344722892058854</v>
      </c>
      <c r="V1047" s="3">
        <f ca="1">1-U1047/MAX(U$2:U1047)</f>
        <v>0.18928385506961365</v>
      </c>
      <c r="W1047" s="35">
        <f t="shared" ca="1" si="186"/>
        <v>367.20409090909106</v>
      </c>
    </row>
    <row r="1048" spans="1:23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6">
        <v>66247491584</v>
      </c>
      <c r="G1048" s="3">
        <f t="shared" si="176"/>
        <v>2.0849165834424532E-3</v>
      </c>
      <c r="H1048" s="3">
        <f>1-E1048/MAX(E$2:E1048)</f>
        <v>0.57147451167222485</v>
      </c>
      <c r="I1048" s="35">
        <f ca="1">IF(ROW()&gt;计算结果!B$18+1,AVERAGE(OFFSET(C1048,0,0,-计算结果!B$18,3)),AVERAGE(OFFSET(C1048,0,0,-ROW(),3)))</f>
        <v>2433.6898484848484</v>
      </c>
      <c r="J1048" s="35">
        <f ca="1">IF(ROW()&gt;计算结果!B$18+1,MAX(OFFSET(C1048,0,0,-计算结果!B$18,1)),MAX(OFFSET(C1048,0,0,-ROW(),1)))</f>
        <v>2713.3</v>
      </c>
      <c r="K1048" s="35">
        <f ca="1">IF(ROW()&gt;计算结果!B$18+1,MIN(OFFSET(D1048,0,0,-计算结果!B$18,1)),MIN(OFFSET(D1048,0,0,-ROW(),1)))</f>
        <v>2100.64</v>
      </c>
      <c r="L1048" s="35">
        <f t="shared" ca="1" si="177"/>
        <v>2766.739696969697</v>
      </c>
      <c r="M1048" s="35">
        <f t="shared" ca="1" si="178"/>
        <v>3046.3498484848492</v>
      </c>
      <c r="N1048" s="35">
        <f t="shared" ca="1" si="179"/>
        <v>3325.9600000000005</v>
      </c>
      <c r="O1048" s="35">
        <f t="shared" ca="1" si="180"/>
        <v>2154.0796969696967</v>
      </c>
      <c r="P1048" s="35">
        <f t="shared" ca="1" si="181"/>
        <v>1821.0298484848481</v>
      </c>
      <c r="Q1048" s="35">
        <f t="shared" ca="1" si="182"/>
        <v>1487.9799999999996</v>
      </c>
      <c r="R1048" s="34" t="str">
        <f t="shared" ca="1" si="183"/>
        <v>买</v>
      </c>
      <c r="S1048" s="4" t="str">
        <f t="shared" ca="1" si="184"/>
        <v/>
      </c>
      <c r="T1048" s="3">
        <f ca="1">IF(R1047="买",E1048/E1047-1,0)-IF(S1048=1,计算结果!B$17,0)</f>
        <v>2.0849165834424532E-3</v>
      </c>
      <c r="U1048" s="2">
        <f t="shared" ca="1" si="185"/>
        <v>4.9447602523121876</v>
      </c>
      <c r="V1048" s="3">
        <f ca="1">1-U1048/MAX(U$2:U1048)</f>
        <v>0.18759357953458378</v>
      </c>
      <c r="W1048" s="35">
        <f t="shared" ca="1" si="186"/>
        <v>364.45030303030353</v>
      </c>
    </row>
    <row r="1049" spans="1:23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6">
        <v>91496800256</v>
      </c>
      <c r="G1049" s="3">
        <f t="shared" si="176"/>
        <v>3.4480431045093685E-2</v>
      </c>
      <c r="H1049" s="3">
        <f>1-E1049/MAX(E$2:E1049)</f>
        <v>0.55669876812087393</v>
      </c>
      <c r="I1049" s="35">
        <f ca="1">IF(ROW()&gt;计算结果!B$18+1,AVERAGE(OFFSET(C1049,0,0,-计算结果!B$18,3)),AVERAGE(OFFSET(C1049,0,0,-ROW(),3)))</f>
        <v>2440.2596212121207</v>
      </c>
      <c r="J1049" s="35">
        <f ca="1">IF(ROW()&gt;计算结果!B$18+1,MAX(OFFSET(C1049,0,0,-计算结果!B$18,1)),MAX(OFFSET(C1049,0,0,-ROW(),1)))</f>
        <v>2713.3</v>
      </c>
      <c r="K1049" s="35">
        <f ca="1">IF(ROW()&gt;计算结果!B$18+1,MIN(OFFSET(D1049,0,0,-计算结果!B$18,1)),MIN(OFFSET(D1049,0,0,-ROW(),1)))</f>
        <v>2100.64</v>
      </c>
      <c r="L1049" s="35">
        <f t="shared" ca="1" si="177"/>
        <v>2779.8792424242415</v>
      </c>
      <c r="M1049" s="35">
        <f t="shared" ca="1" si="178"/>
        <v>3052.919621212121</v>
      </c>
      <c r="N1049" s="35">
        <f t="shared" ca="1" si="179"/>
        <v>3325.9600000000005</v>
      </c>
      <c r="O1049" s="35">
        <f t="shared" ca="1" si="180"/>
        <v>2167.2192424242412</v>
      </c>
      <c r="P1049" s="35">
        <f t="shared" ca="1" si="181"/>
        <v>1827.5996212121204</v>
      </c>
      <c r="Q1049" s="35">
        <f t="shared" ca="1" si="182"/>
        <v>1487.9799999999996</v>
      </c>
      <c r="R1049" s="34" t="str">
        <f t="shared" ca="1" si="183"/>
        <v>买</v>
      </c>
      <c r="S1049" s="4" t="str">
        <f t="shared" ca="1" si="184"/>
        <v/>
      </c>
      <c r="T1049" s="3">
        <f ca="1">IF(R1048="买",E1049/E1048-1,0)-IF(S1049=1,计算结果!B$17,0)</f>
        <v>3.4480431045093685E-2</v>
      </c>
      <c r="U1049" s="2">
        <f t="shared" ca="1" si="185"/>
        <v>5.1152577172265579</v>
      </c>
      <c r="V1049" s="3">
        <f ca="1">1-U1049/MAX(U$2:U1049)</f>
        <v>0.15958145597313467</v>
      </c>
      <c r="W1049" s="35">
        <f t="shared" ca="1" si="186"/>
        <v>438.15075757575869</v>
      </c>
    </row>
    <row r="1050" spans="1:23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6">
        <v>96903684096</v>
      </c>
      <c r="G1050" s="3">
        <f t="shared" si="176"/>
        <v>6.7399256151716713E-3</v>
      </c>
      <c r="H1050" s="3">
        <f>1-E1050/MAX(E$2:E1050)</f>
        <v>0.55371095079289456</v>
      </c>
      <c r="I1050" s="35">
        <f ca="1">IF(ROW()&gt;计算结果!B$18+1,AVERAGE(OFFSET(C1050,0,0,-计算结果!B$18,3)),AVERAGE(OFFSET(C1050,0,0,-ROW(),3)))</f>
        <v>2449.1816666666673</v>
      </c>
      <c r="J1050" s="35">
        <f ca="1">IF(ROW()&gt;计算结果!B$18+1,MAX(OFFSET(C1050,0,0,-计算结果!B$18,1)),MAX(OFFSET(C1050,0,0,-ROW(),1)))</f>
        <v>2713.3</v>
      </c>
      <c r="K1050" s="35">
        <f ca="1">IF(ROW()&gt;计算结果!B$18+1,MIN(OFFSET(D1050,0,0,-计算结果!B$18,1)),MIN(OFFSET(D1050,0,0,-ROW(),1)))</f>
        <v>2100.64</v>
      </c>
      <c r="L1050" s="35">
        <f t="shared" ca="1" si="177"/>
        <v>2797.7233333333347</v>
      </c>
      <c r="M1050" s="35">
        <f t="shared" ca="1" si="178"/>
        <v>3061.8416666666676</v>
      </c>
      <c r="N1050" s="35">
        <f t="shared" ca="1" si="179"/>
        <v>3325.9600000000005</v>
      </c>
      <c r="O1050" s="35">
        <f t="shared" ca="1" si="180"/>
        <v>2185.0633333333344</v>
      </c>
      <c r="P1050" s="35">
        <f t="shared" ca="1" si="181"/>
        <v>1836.521666666667</v>
      </c>
      <c r="Q1050" s="35">
        <f t="shared" ca="1" si="182"/>
        <v>1487.9799999999996</v>
      </c>
      <c r="R1050" s="34" t="str">
        <f t="shared" ca="1" si="183"/>
        <v>买</v>
      </c>
      <c r="S1050" s="4" t="str">
        <f t="shared" ca="1" si="184"/>
        <v/>
      </c>
      <c r="T1050" s="3">
        <f ca="1">IF(R1049="买",E1050/E1049-1,0)-IF(S1050=1,计算结果!B$17,0)</f>
        <v>6.7399256151716713E-3</v>
      </c>
      <c r="U1050" s="2">
        <f t="shared" ca="1" si="185"/>
        <v>5.1497341737430977</v>
      </c>
      <c r="V1050" s="3">
        <f ca="1">1-U1050/MAX(U$2:U1050)</f>
        <v>0.15391709750078264</v>
      </c>
      <c r="W1050" s="35">
        <f t="shared" ca="1" si="186"/>
        <v>437.86666666666542</v>
      </c>
    </row>
    <row r="1051" spans="1:23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6">
        <v>113351098368</v>
      </c>
      <c r="G1051" s="3">
        <f t="shared" si="176"/>
        <v>3.4835089003519171E-2</v>
      </c>
      <c r="H1051" s="3">
        <f>1-E1051/MAX(E$2:E1051)</f>
        <v>0.53816443204246922</v>
      </c>
      <c r="I1051" s="35">
        <f ca="1">IF(ROW()&gt;计算结果!B$18+1,AVERAGE(OFFSET(C1051,0,0,-计算结果!B$18,3)),AVERAGE(OFFSET(C1051,0,0,-ROW(),3)))</f>
        <v>2461.4348484848483</v>
      </c>
      <c r="J1051" s="35">
        <f ca="1">IF(ROW()&gt;计算结果!B$18+1,MAX(OFFSET(C1051,0,0,-计算结果!B$18,1)),MAX(OFFSET(C1051,0,0,-ROW(),1)))</f>
        <v>2715.19</v>
      </c>
      <c r="K1051" s="35">
        <f ca="1">IF(ROW()&gt;计算结果!B$18+1,MIN(OFFSET(D1051,0,0,-计算结果!B$18,1)),MIN(OFFSET(D1051,0,0,-ROW(),1)))</f>
        <v>2100.64</v>
      </c>
      <c r="L1051" s="35">
        <f t="shared" ca="1" si="177"/>
        <v>2822.2296969696968</v>
      </c>
      <c r="M1051" s="35">
        <f t="shared" ca="1" si="178"/>
        <v>3075.9848484848485</v>
      </c>
      <c r="N1051" s="35">
        <f t="shared" ca="1" si="179"/>
        <v>3329.7400000000002</v>
      </c>
      <c r="O1051" s="35">
        <f t="shared" ca="1" si="180"/>
        <v>2207.6796969696966</v>
      </c>
      <c r="P1051" s="35">
        <f t="shared" ca="1" si="181"/>
        <v>1846.8848484848481</v>
      </c>
      <c r="Q1051" s="35">
        <f t="shared" ca="1" si="182"/>
        <v>1486.0899999999997</v>
      </c>
      <c r="R1051" s="34" t="str">
        <f t="shared" ca="1" si="183"/>
        <v>买</v>
      </c>
      <c r="S1051" s="4" t="str">
        <f t="shared" ca="1" si="184"/>
        <v/>
      </c>
      <c r="T1051" s="3">
        <f ca="1">IF(R1050="买",E1051/E1050-1,0)-IF(S1051=1,计算结果!B$17,0)</f>
        <v>3.4835089003519171E-2</v>
      </c>
      <c r="U1051" s="2">
        <f t="shared" ca="1" si="185"/>
        <v>5.3291256220299026</v>
      </c>
      <c r="V1051" s="3">
        <f ca="1">1-U1051/MAX(U$2:U1051)</f>
        <v>0.12444372428786665</v>
      </c>
      <c r="W1051" s="35">
        <f t="shared" ca="1" si="186"/>
        <v>506.6203030303036</v>
      </c>
    </row>
    <row r="1052" spans="1:23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6">
        <v>112641884160</v>
      </c>
      <c r="G1052" s="3">
        <f t="shared" si="176"/>
        <v>4.6826069336476372E-3</v>
      </c>
      <c r="H1052" s="3">
        <f>1-E1052/MAX(E$2:E1052)</f>
        <v>0.53600183760974607</v>
      </c>
      <c r="I1052" s="35">
        <f ca="1">IF(ROW()&gt;计算结果!B$18+1,AVERAGE(OFFSET(C1052,0,0,-计算结果!B$18,3)),AVERAGE(OFFSET(C1052,0,0,-ROW(),3)))</f>
        <v>2474.5953787878784</v>
      </c>
      <c r="J1052" s="35">
        <f ca="1">IF(ROW()&gt;计算结果!B$18+1,MAX(OFFSET(C1052,0,0,-计算结果!B$18,1)),MAX(OFFSET(C1052,0,0,-ROW(),1)))</f>
        <v>2751.25</v>
      </c>
      <c r="K1052" s="35">
        <f ca="1">IF(ROW()&gt;计算结果!B$18+1,MIN(OFFSET(D1052,0,0,-计算结果!B$18,1)),MIN(OFFSET(D1052,0,0,-ROW(),1)))</f>
        <v>2100.64</v>
      </c>
      <c r="L1052" s="35">
        <f t="shared" ca="1" si="177"/>
        <v>2848.550757575757</v>
      </c>
      <c r="M1052" s="35">
        <f t="shared" ca="1" si="178"/>
        <v>3125.205378787879</v>
      </c>
      <c r="N1052" s="35">
        <f t="shared" ca="1" si="179"/>
        <v>3401.86</v>
      </c>
      <c r="O1052" s="35">
        <f t="shared" ca="1" si="180"/>
        <v>2197.9407575757568</v>
      </c>
      <c r="P1052" s="35">
        <f t="shared" ca="1" si="181"/>
        <v>1823.9853787878783</v>
      </c>
      <c r="Q1052" s="35">
        <f t="shared" ca="1" si="182"/>
        <v>1450.0299999999997</v>
      </c>
      <c r="R1052" s="34" t="str">
        <f t="shared" ca="1" si="183"/>
        <v>买</v>
      </c>
      <c r="S1052" s="4" t="str">
        <f t="shared" ca="1" si="184"/>
        <v/>
      </c>
      <c r="T1052" s="3">
        <f ca="1">IF(R1051="买",E1052/E1051-1,0)-IF(S1052=1,计算结果!B$17,0)</f>
        <v>4.6826069336476372E-3</v>
      </c>
      <c r="U1052" s="2">
        <f t="shared" ca="1" si="185"/>
        <v>5.3540798226178987</v>
      </c>
      <c r="V1052" s="3">
        <f ca="1">1-U1052/MAX(U$2:U1052)</f>
        <v>0.1203438384004184</v>
      </c>
      <c r="W1052" s="35">
        <f t="shared" ca="1" si="186"/>
        <v>529.06924242424338</v>
      </c>
    </row>
    <row r="1053" spans="1:23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6">
        <v>118232080384</v>
      </c>
      <c r="G1053" s="3">
        <f t="shared" si="176"/>
        <v>1.3923674647324358E-2</v>
      </c>
      <c r="H1053" s="3">
        <f>1-E1053/MAX(E$2:E1053)</f>
        <v>0.52954127815966778</v>
      </c>
      <c r="I1053" s="35">
        <f ca="1">IF(ROW()&gt;计算结果!B$18+1,AVERAGE(OFFSET(C1053,0,0,-计算结果!B$18,3)),AVERAGE(OFFSET(C1053,0,0,-ROW(),3)))</f>
        <v>2488.5250757575759</v>
      </c>
      <c r="J1053" s="35">
        <f ca="1">IF(ROW()&gt;计算结果!B$18+1,MAX(OFFSET(C1053,0,0,-计算结果!B$18,1)),MAX(OFFSET(C1053,0,0,-ROW(),1)))</f>
        <v>2771.21</v>
      </c>
      <c r="K1053" s="35">
        <f ca="1">IF(ROW()&gt;计算结果!B$18+1,MIN(OFFSET(D1053,0,0,-计算结果!B$18,1)),MIN(OFFSET(D1053,0,0,-ROW(),1)))</f>
        <v>2150.2399999999998</v>
      </c>
      <c r="L1053" s="35">
        <f t="shared" ca="1" si="177"/>
        <v>2826.810151515152</v>
      </c>
      <c r="M1053" s="35">
        <f t="shared" ca="1" si="178"/>
        <v>3109.4950757575762</v>
      </c>
      <c r="N1053" s="35">
        <f t="shared" ca="1" si="179"/>
        <v>3392.1800000000003</v>
      </c>
      <c r="O1053" s="35">
        <f t="shared" ca="1" si="180"/>
        <v>2205.8401515151518</v>
      </c>
      <c r="P1053" s="35">
        <f t="shared" ca="1" si="181"/>
        <v>1867.5550757575757</v>
      </c>
      <c r="Q1053" s="35">
        <f t="shared" ca="1" si="182"/>
        <v>1529.2699999999995</v>
      </c>
      <c r="R1053" s="34" t="str">
        <f t="shared" ca="1" si="183"/>
        <v>买</v>
      </c>
      <c r="S1053" s="4" t="str">
        <f t="shared" ca="1" si="184"/>
        <v/>
      </c>
      <c r="T1053" s="3">
        <f ca="1">IF(R1052="买",E1053/E1052-1,0)-IF(S1053=1,计算结果!B$17,0)</f>
        <v>1.3923674647324358E-2</v>
      </c>
      <c r="U1053" s="2">
        <f t="shared" ca="1" si="185"/>
        <v>5.4286282881038348</v>
      </c>
      <c r="V1053" s="3">
        <f ca="1">1-U1053/MAX(U$2:U1053)</f>
        <v>0.1080957922047916</v>
      </c>
      <c r="W1053" s="35">
        <f t="shared" ca="1" si="186"/>
        <v>559.13984848484824</v>
      </c>
    </row>
    <row r="1054" spans="1:23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6">
        <v>136965824512</v>
      </c>
      <c r="G1054" s="3">
        <f t="shared" si="176"/>
        <v>7.5949916455098077E-4</v>
      </c>
      <c r="H1054" s="3">
        <f>1-E1054/MAX(E$2:E1054)</f>
        <v>0.52918396515347443</v>
      </c>
      <c r="I1054" s="35">
        <f ca="1">IF(ROW()&gt;计算结果!B$18+1,AVERAGE(OFFSET(C1054,0,0,-计算结果!B$18,3)),AVERAGE(OFFSET(C1054,0,0,-ROW(),3)))</f>
        <v>2500.4191666666666</v>
      </c>
      <c r="J1054" s="35">
        <f ca="1">IF(ROW()&gt;计算结果!B$18+1,MAX(OFFSET(C1054,0,0,-计算结果!B$18,1)),MAX(OFFSET(C1054,0,0,-ROW(),1)))</f>
        <v>2797.47</v>
      </c>
      <c r="K1054" s="35">
        <f ca="1">IF(ROW()&gt;计算结果!B$18+1,MIN(OFFSET(D1054,0,0,-计算结果!B$18,1)),MIN(OFFSET(D1054,0,0,-ROW(),1)))</f>
        <v>2156.6</v>
      </c>
      <c r="L1054" s="35">
        <f t="shared" ca="1" si="177"/>
        <v>2844.2383333333332</v>
      </c>
      <c r="M1054" s="35">
        <f t="shared" ca="1" si="178"/>
        <v>3141.289166666666</v>
      </c>
      <c r="N1054" s="35">
        <f t="shared" ca="1" si="179"/>
        <v>3438.3399999999997</v>
      </c>
      <c r="O1054" s="35">
        <f t="shared" ca="1" si="180"/>
        <v>2203.3683333333333</v>
      </c>
      <c r="P1054" s="35">
        <f t="shared" ca="1" si="181"/>
        <v>1859.5491666666667</v>
      </c>
      <c r="Q1054" s="35">
        <f t="shared" ca="1" si="182"/>
        <v>1515.73</v>
      </c>
      <c r="R1054" s="34" t="str">
        <f t="shared" ca="1" si="183"/>
        <v>买</v>
      </c>
      <c r="S1054" s="4" t="str">
        <f t="shared" ca="1" si="184"/>
        <v/>
      </c>
      <c r="T1054" s="3">
        <f ca="1">IF(R1053="买",E1054/E1053-1,0)-IF(S1054=1,计算结果!B$17,0)</f>
        <v>7.5949916455098077E-4</v>
      </c>
      <c r="U1054" s="2">
        <f t="shared" ca="1" si="185"/>
        <v>5.4327513267533076</v>
      </c>
      <c r="V1054" s="3">
        <f ca="1">1-U1054/MAX(U$2:U1054)</f>
        <v>0.1074183917041116</v>
      </c>
      <c r="W1054" s="35">
        <f t="shared" ca="1" si="186"/>
        <v>563.71166666666659</v>
      </c>
    </row>
    <row r="1055" spans="1:23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6">
        <v>120873172992</v>
      </c>
      <c r="G1055" s="3">
        <f t="shared" si="176"/>
        <v>8.001214276421198E-3</v>
      </c>
      <c r="H1055" s="3">
        <f>1-E1055/MAX(E$2:E1055)</f>
        <v>0.52541686517389241</v>
      </c>
      <c r="I1055" s="35">
        <f ca="1">IF(ROW()&gt;计算结果!B$18+1,AVERAGE(OFFSET(C1055,0,0,-计算结果!B$18,3)),AVERAGE(OFFSET(C1055,0,0,-ROW(),3)))</f>
        <v>2511.1591666666664</v>
      </c>
      <c r="J1055" s="35">
        <f ca="1">IF(ROW()&gt;计算结果!B$18+1,MAX(OFFSET(C1055,0,0,-计算结果!B$18,1)),MAX(OFFSET(C1055,0,0,-ROW(),1)))</f>
        <v>2800.22</v>
      </c>
      <c r="K1055" s="35">
        <f ca="1">IF(ROW()&gt;计算结果!B$18+1,MIN(OFFSET(D1055,0,0,-计算结果!B$18,1)),MIN(OFFSET(D1055,0,0,-ROW(),1)))</f>
        <v>2156.6</v>
      </c>
      <c r="L1055" s="35">
        <f t="shared" ca="1" si="177"/>
        <v>2865.7183333333328</v>
      </c>
      <c r="M1055" s="35">
        <f t="shared" ca="1" si="178"/>
        <v>3154.7791666666658</v>
      </c>
      <c r="N1055" s="35">
        <f t="shared" ca="1" si="179"/>
        <v>3443.8399999999997</v>
      </c>
      <c r="O1055" s="35">
        <f t="shared" ca="1" si="180"/>
        <v>2222.0983333333329</v>
      </c>
      <c r="P1055" s="35">
        <f t="shared" ca="1" si="181"/>
        <v>1867.5391666666665</v>
      </c>
      <c r="Q1055" s="35">
        <f t="shared" ca="1" si="182"/>
        <v>1512.98</v>
      </c>
      <c r="R1055" s="34" t="str">
        <f t="shared" ca="1" si="183"/>
        <v>买</v>
      </c>
      <c r="S1055" s="4" t="str">
        <f t="shared" ca="1" si="184"/>
        <v/>
      </c>
      <c r="T1055" s="3">
        <f ca="1">IF(R1054="买",E1055/E1054-1,0)-IF(S1055=1,计算结果!B$17,0)</f>
        <v>8.001214276421198E-3</v>
      </c>
      <c r="U1055" s="2">
        <f t="shared" ca="1" si="185"/>
        <v>5.4762199342291726</v>
      </c>
      <c r="V1055" s="3">
        <f ca="1">1-U1055/MAX(U$2:U1055)</f>
        <v>0.10027665499694349</v>
      </c>
      <c r="W1055" s="35">
        <f t="shared" ca="1" si="186"/>
        <v>567.1216666666669</v>
      </c>
    </row>
    <row r="1056" spans="1:23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6">
        <v>140455755776</v>
      </c>
      <c r="G1056" s="3">
        <f t="shared" si="176"/>
        <v>-2.2909630649428747E-2</v>
      </c>
      <c r="H1056" s="3">
        <f>1-E1056/MAX(E$2:E1056)</f>
        <v>0.53628938950520655</v>
      </c>
      <c r="I1056" s="35">
        <f ca="1">IF(ROW()&gt;计算结果!B$18+1,AVERAGE(OFFSET(C1056,0,0,-计算结果!B$18,3)),AVERAGE(OFFSET(C1056,0,0,-ROW(),3)))</f>
        <v>2522.0273484848481</v>
      </c>
      <c r="J1056" s="35">
        <f ca="1">IF(ROW()&gt;计算结果!B$18+1,MAX(OFFSET(C1056,0,0,-计算结果!B$18,1)),MAX(OFFSET(C1056,0,0,-ROW(),1)))</f>
        <v>2839.61</v>
      </c>
      <c r="K1056" s="35">
        <f ca="1">IF(ROW()&gt;计算结果!B$18+1,MIN(OFFSET(D1056,0,0,-计算结果!B$18,1)),MIN(OFFSET(D1056,0,0,-ROW(),1)))</f>
        <v>2156.6</v>
      </c>
      <c r="L1056" s="35">
        <f t="shared" ca="1" si="177"/>
        <v>2887.4546969696962</v>
      </c>
      <c r="M1056" s="35">
        <f t="shared" ca="1" si="178"/>
        <v>3205.0373484848483</v>
      </c>
      <c r="N1056" s="35">
        <f t="shared" ca="1" si="179"/>
        <v>3522.6200000000003</v>
      </c>
      <c r="O1056" s="35">
        <f t="shared" ca="1" si="180"/>
        <v>2204.444696969696</v>
      </c>
      <c r="P1056" s="35">
        <f t="shared" ca="1" si="181"/>
        <v>1839.0173484848478</v>
      </c>
      <c r="Q1056" s="35">
        <f t="shared" ca="1" si="182"/>
        <v>1473.5899999999997</v>
      </c>
      <c r="R1056" s="34" t="str">
        <f t="shared" ca="1" si="183"/>
        <v>买</v>
      </c>
      <c r="S1056" s="4" t="str">
        <f t="shared" ca="1" si="184"/>
        <v/>
      </c>
      <c r="T1056" s="3">
        <f ca="1">IF(R1055="买",E1056/E1055-1,0)-IF(S1056=1,计算结果!B$17,0)</f>
        <v>-2.2909630649428747E-2</v>
      </c>
      <c r="U1056" s="2">
        <f t="shared" ca="1" si="185"/>
        <v>5.3507617581809432</v>
      </c>
      <c r="V1056" s="3">
        <f ca="1">1-U1056/MAX(U$2:U1056)</f>
        <v>0.12088898451763208</v>
      </c>
      <c r="W1056" s="35">
        <f t="shared" ca="1" si="186"/>
        <v>520.87530303030417</v>
      </c>
    </row>
    <row r="1057" spans="1:23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6">
        <v>93421461504</v>
      </c>
      <c r="G1057" s="3">
        <f t="shared" si="176"/>
        <v>2.3204614503984811E-2</v>
      </c>
      <c r="H1057" s="3">
        <f>1-E1057/MAX(E$2:E1057)</f>
        <v>0.52552916354726742</v>
      </c>
      <c r="I1057" s="35">
        <f ca="1">IF(ROW()&gt;计算结果!B$18+1,AVERAGE(OFFSET(C1057,0,0,-计算结果!B$18,3)),AVERAGE(OFFSET(C1057,0,0,-ROW(),3)))</f>
        <v>2533.7096969696963</v>
      </c>
      <c r="J1057" s="35">
        <f ca="1">IF(ROW()&gt;计算结果!B$18+1,MAX(OFFSET(C1057,0,0,-计算结果!B$18,1)),MAX(OFFSET(C1057,0,0,-ROW(),1)))</f>
        <v>2839.61</v>
      </c>
      <c r="K1057" s="35">
        <f ca="1">IF(ROW()&gt;计算结果!B$18+1,MIN(OFFSET(D1057,0,0,-计算结果!B$18,1)),MIN(OFFSET(D1057,0,0,-ROW(),1)))</f>
        <v>2156.6</v>
      </c>
      <c r="L1057" s="35">
        <f t="shared" ca="1" si="177"/>
        <v>2910.8193939393927</v>
      </c>
      <c r="M1057" s="35">
        <f t="shared" ca="1" si="178"/>
        <v>3216.7196969696965</v>
      </c>
      <c r="N1057" s="35">
        <f t="shared" ca="1" si="179"/>
        <v>3522.6200000000003</v>
      </c>
      <c r="O1057" s="35">
        <f t="shared" ca="1" si="180"/>
        <v>2227.8093939393925</v>
      </c>
      <c r="P1057" s="35">
        <f t="shared" ca="1" si="181"/>
        <v>1850.6996969696961</v>
      </c>
      <c r="Q1057" s="35">
        <f t="shared" ca="1" si="182"/>
        <v>1473.5899999999997</v>
      </c>
      <c r="R1057" s="34" t="str">
        <f t="shared" ca="1" si="183"/>
        <v>买</v>
      </c>
      <c r="S1057" s="4" t="str">
        <f t="shared" ca="1" si="184"/>
        <v/>
      </c>
      <c r="T1057" s="3">
        <f ca="1">IF(R1056="买",E1057/E1056-1,0)-IF(S1057=1,计算结果!B$17,0)</f>
        <v>2.3204614503984811E-2</v>
      </c>
      <c r="U1057" s="2">
        <f t="shared" ca="1" si="185"/>
        <v>5.4749241220821956</v>
      </c>
      <c r="V1057" s="3">
        <f ca="1">1-U1057/MAX(U$2:U1057)</f>
        <v>0.10048955229715717</v>
      </c>
      <c r="W1057" s="35">
        <f t="shared" ca="1" si="186"/>
        <v>560.75060606060742</v>
      </c>
    </row>
    <row r="1058" spans="1:23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6">
        <v>123637956608</v>
      </c>
      <c r="G1058" s="3">
        <f t="shared" si="176"/>
        <v>9.1229882089680636E-3</v>
      </c>
      <c r="H1058" s="3">
        <f>1-E1058/MAX(E$2:E1058)</f>
        <v>0.52120057170080991</v>
      </c>
      <c r="I1058" s="35">
        <f ca="1">IF(ROW()&gt;计算结果!B$18+1,AVERAGE(OFFSET(C1058,0,0,-计算结果!B$18,3)),AVERAGE(OFFSET(C1058,0,0,-ROW(),3)))</f>
        <v>2547.0577272727273</v>
      </c>
      <c r="J1058" s="35">
        <f ca="1">IF(ROW()&gt;计算结果!B$18+1,MAX(OFFSET(C1058,0,0,-计算结果!B$18,1)),MAX(OFFSET(C1058,0,0,-ROW(),1)))</f>
        <v>2839.61</v>
      </c>
      <c r="K1058" s="35">
        <f ca="1">IF(ROW()&gt;计算结果!B$18+1,MIN(OFFSET(D1058,0,0,-计算结果!B$18,1)),MIN(OFFSET(D1058,0,0,-ROW(),1)))</f>
        <v>2156.6</v>
      </c>
      <c r="L1058" s="35">
        <f t="shared" ca="1" si="177"/>
        <v>2937.5154545454548</v>
      </c>
      <c r="M1058" s="35">
        <f t="shared" ca="1" si="178"/>
        <v>3230.0677272727276</v>
      </c>
      <c r="N1058" s="35">
        <f t="shared" ca="1" si="179"/>
        <v>3522.6200000000003</v>
      </c>
      <c r="O1058" s="35">
        <f t="shared" ca="1" si="180"/>
        <v>2254.5054545454545</v>
      </c>
      <c r="P1058" s="35">
        <f t="shared" ca="1" si="181"/>
        <v>1864.0477272727271</v>
      </c>
      <c r="Q1058" s="35">
        <f t="shared" ca="1" si="182"/>
        <v>1473.5899999999997</v>
      </c>
      <c r="R1058" s="34" t="str">
        <f t="shared" ca="1" si="183"/>
        <v>买</v>
      </c>
      <c r="S1058" s="4" t="str">
        <f t="shared" ca="1" si="184"/>
        <v/>
      </c>
      <c r="T1058" s="3">
        <f ca="1">IF(R1057="买",E1058/E1057-1,0)-IF(S1058=1,计算结果!B$17,0)</f>
        <v>9.1229882089680636E-3</v>
      </c>
      <c r="U1058" s="2">
        <f t="shared" ca="1" si="185"/>
        <v>5.5248717902929467</v>
      </c>
      <c r="V1058" s="3">
        <f ca="1">1-U1058/MAX(U$2:U1058)</f>
        <v>9.2283329088920452E-2</v>
      </c>
      <c r="W1058" s="35">
        <f t="shared" ca="1" si="186"/>
        <v>559.49454545454546</v>
      </c>
    </row>
    <row r="1059" spans="1:23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6">
        <v>96156098560</v>
      </c>
      <c r="G1059" s="3">
        <f t="shared" si="176"/>
        <v>-7.604832977967324E-3</v>
      </c>
      <c r="H1059" s="3">
        <f>1-E1059/MAX(E$2:E1059)</f>
        <v>0.52484176138297145</v>
      </c>
      <c r="I1059" s="35">
        <f ca="1">IF(ROW()&gt;计算结果!B$18+1,AVERAGE(OFFSET(C1059,0,0,-计算结果!B$18,3)),AVERAGE(OFFSET(C1059,0,0,-ROW(),3)))</f>
        <v>2559.3983333333322</v>
      </c>
      <c r="J1059" s="35">
        <f ca="1">IF(ROW()&gt;计算结果!B$18+1,MAX(OFFSET(C1059,0,0,-计算结果!B$18,1)),MAX(OFFSET(C1059,0,0,-ROW(),1)))</f>
        <v>2839.61</v>
      </c>
      <c r="K1059" s="35">
        <f ca="1">IF(ROW()&gt;计算结果!B$18+1,MIN(OFFSET(D1059,0,0,-计算结果!B$18,1)),MIN(OFFSET(D1059,0,0,-ROW(),1)))</f>
        <v>2156.6</v>
      </c>
      <c r="L1059" s="35">
        <f t="shared" ca="1" si="177"/>
        <v>2962.1966666666644</v>
      </c>
      <c r="M1059" s="35">
        <f t="shared" ca="1" si="178"/>
        <v>3242.4083333333324</v>
      </c>
      <c r="N1059" s="35">
        <f t="shared" ca="1" si="179"/>
        <v>3522.6200000000003</v>
      </c>
      <c r="O1059" s="35">
        <f t="shared" ca="1" si="180"/>
        <v>2279.1866666666642</v>
      </c>
      <c r="P1059" s="35">
        <f t="shared" ca="1" si="181"/>
        <v>1876.388333333332</v>
      </c>
      <c r="Q1059" s="35">
        <f t="shared" ca="1" si="182"/>
        <v>1473.5899999999997</v>
      </c>
      <c r="R1059" s="34" t="str">
        <f t="shared" ca="1" si="183"/>
        <v>买</v>
      </c>
      <c r="S1059" s="4" t="str">
        <f t="shared" ca="1" si="184"/>
        <v/>
      </c>
      <c r="T1059" s="3">
        <f ca="1">IF(R1058="买",E1059/E1058-1,0)-IF(S1059=1,计算结果!B$17,0)</f>
        <v>-7.604832977967324E-3</v>
      </c>
      <c r="U1059" s="2">
        <f t="shared" ca="1" si="185"/>
        <v>5.4828560631030854</v>
      </c>
      <c r="V1059" s="3">
        <f ca="1">1-U1059/MAX(U$2:U1059)</f>
        <v>9.9186362762515801E-2</v>
      </c>
      <c r="W1059" s="35">
        <f t="shared" ca="1" si="186"/>
        <v>513.41333333333569</v>
      </c>
    </row>
    <row r="1060" spans="1:23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6">
        <v>74973036544</v>
      </c>
      <c r="G1060" s="3">
        <f t="shared" si="176"/>
        <v>1.2604741101482908E-3</v>
      </c>
      <c r="H1060" s="3">
        <f>1-E1060/MAX(E$2:E1060)</f>
        <v>0.52424283672497107</v>
      </c>
      <c r="I1060" s="35">
        <f ca="1">IF(ROW()&gt;计算结果!B$18+1,AVERAGE(OFFSET(C1060,0,0,-计算结果!B$18,3)),AVERAGE(OFFSET(C1060,0,0,-ROW(),3)))</f>
        <v>2572.9763636363627</v>
      </c>
      <c r="J1060" s="35">
        <f ca="1">IF(ROW()&gt;计算结果!B$18+1,MAX(OFFSET(C1060,0,0,-计算结果!B$18,1)),MAX(OFFSET(C1060,0,0,-ROW(),1)))</f>
        <v>2839.61</v>
      </c>
      <c r="K1060" s="35">
        <f ca="1">IF(ROW()&gt;计算结果!B$18+1,MIN(OFFSET(D1060,0,0,-计算结果!B$18,1)),MIN(OFFSET(D1060,0,0,-ROW(),1)))</f>
        <v>2180.0500000000002</v>
      </c>
      <c r="L1060" s="35">
        <f t="shared" ca="1" si="177"/>
        <v>2965.9027272727253</v>
      </c>
      <c r="M1060" s="35">
        <f t="shared" ca="1" si="178"/>
        <v>3232.5363636363627</v>
      </c>
      <c r="N1060" s="35">
        <f t="shared" ca="1" si="179"/>
        <v>3499.17</v>
      </c>
      <c r="O1060" s="35">
        <f t="shared" ca="1" si="180"/>
        <v>2306.3427272727254</v>
      </c>
      <c r="P1060" s="35">
        <f t="shared" ca="1" si="181"/>
        <v>1913.4163636363628</v>
      </c>
      <c r="Q1060" s="35">
        <f t="shared" ca="1" si="182"/>
        <v>1520.4900000000002</v>
      </c>
      <c r="R1060" s="34" t="str">
        <f t="shared" ca="1" si="183"/>
        <v>买</v>
      </c>
      <c r="S1060" s="4" t="str">
        <f t="shared" ca="1" si="184"/>
        <v/>
      </c>
      <c r="T1060" s="3">
        <f ca="1">IF(R1059="买",E1060/E1059-1,0)-IF(S1060=1,计算结果!B$17,0)</f>
        <v>1.2604741101482908E-3</v>
      </c>
      <c r="U1060" s="2">
        <f t="shared" ca="1" si="185"/>
        <v>5.489767061220296</v>
      </c>
      <c r="V1060" s="3">
        <f ca="1">1-U1060/MAX(U$2:U1060)</f>
        <v>9.8050910494709487E-2</v>
      </c>
      <c r="W1060" s="35">
        <f t="shared" ca="1" si="186"/>
        <v>489.77727272727452</v>
      </c>
    </row>
    <row r="1061" spans="1:23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6">
        <v>88479088640</v>
      </c>
      <c r="G1061" s="3">
        <f t="shared" si="176"/>
        <v>5.1678754846002928E-3</v>
      </c>
      <c r="H1061" s="3">
        <f>1-E1061/MAX(E$2:E1061)</f>
        <v>0.5217841829442591</v>
      </c>
      <c r="I1061" s="35">
        <f ca="1">IF(ROW()&gt;计算结果!B$18+1,AVERAGE(OFFSET(C1061,0,0,-计算结果!B$18,3)),AVERAGE(OFFSET(C1061,0,0,-ROW(),3)))</f>
        <v>2585.9204545454536</v>
      </c>
      <c r="J1061" s="35">
        <f ca="1">IF(ROW()&gt;计算结果!B$18+1,MAX(OFFSET(C1061,0,0,-计算结果!B$18,1)),MAX(OFFSET(C1061,0,0,-ROW(),1)))</f>
        <v>2839.61</v>
      </c>
      <c r="K1061" s="35">
        <f ca="1">IF(ROW()&gt;计算结果!B$18+1,MIN(OFFSET(D1061,0,0,-计算结果!B$18,1)),MIN(OFFSET(D1061,0,0,-ROW(),1)))</f>
        <v>2180.0500000000002</v>
      </c>
      <c r="L1061" s="35">
        <f t="shared" ca="1" si="177"/>
        <v>2991.790909090907</v>
      </c>
      <c r="M1061" s="35">
        <f t="shared" ca="1" si="178"/>
        <v>3245.4804545454535</v>
      </c>
      <c r="N1061" s="35">
        <f t="shared" ca="1" si="179"/>
        <v>3499.17</v>
      </c>
      <c r="O1061" s="35">
        <f t="shared" ca="1" si="180"/>
        <v>2332.2309090909071</v>
      </c>
      <c r="P1061" s="35">
        <f t="shared" ca="1" si="181"/>
        <v>1926.3604545454536</v>
      </c>
      <c r="Q1061" s="35">
        <f t="shared" ca="1" si="182"/>
        <v>1520.4900000000002</v>
      </c>
      <c r="R1061" s="34" t="str">
        <f t="shared" ca="1" si="183"/>
        <v>买</v>
      </c>
      <c r="S1061" s="4" t="str">
        <f t="shared" ca="1" si="184"/>
        <v/>
      </c>
      <c r="T1061" s="3">
        <f ca="1">IF(R1060="买",E1061/E1060-1,0)-IF(S1061=1,计算结果!B$17,0)</f>
        <v>5.1678754846002928E-3</v>
      </c>
      <c r="U1061" s="2">
        <f t="shared" ca="1" si="185"/>
        <v>5.5181374938321426</v>
      </c>
      <c r="V1061" s="3">
        <f ca="1">1-U1061/MAX(U$2:U1061)</f>
        <v>9.3389749906697572E-2</v>
      </c>
      <c r="W1061" s="35">
        <f t="shared" ca="1" si="186"/>
        <v>478.3390909090931</v>
      </c>
    </row>
    <row r="1062" spans="1:23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6">
        <v>116543193088</v>
      </c>
      <c r="G1062" s="3">
        <f t="shared" si="176"/>
        <v>1.0499649537282441E-2</v>
      </c>
      <c r="H1062" s="3">
        <f>1-E1062/MAX(E$2:E1062)</f>
        <v>0.51676308446198871</v>
      </c>
      <c r="I1062" s="35">
        <f ca="1">IF(ROW()&gt;计算结果!B$18+1,AVERAGE(OFFSET(C1062,0,0,-计算结果!B$18,3)),AVERAGE(OFFSET(C1062,0,0,-ROW(),3)))</f>
        <v>2599.881742424242</v>
      </c>
      <c r="J1062" s="35">
        <f ca="1">IF(ROW()&gt;计算结果!B$18+1,MAX(OFFSET(C1062,0,0,-计算结果!B$18,1)),MAX(OFFSET(C1062,0,0,-ROW(),1)))</f>
        <v>2849.63</v>
      </c>
      <c r="K1062" s="35">
        <f ca="1">IF(ROW()&gt;计算结果!B$18+1,MIN(OFFSET(D1062,0,0,-计算结果!B$18,1)),MIN(OFFSET(D1062,0,0,-ROW(),1)))</f>
        <v>2239.67</v>
      </c>
      <c r="L1062" s="35">
        <f t="shared" ca="1" si="177"/>
        <v>2960.093484848484</v>
      </c>
      <c r="M1062" s="35">
        <f t="shared" ca="1" si="178"/>
        <v>3209.8417424242416</v>
      </c>
      <c r="N1062" s="35">
        <f t="shared" ca="1" si="179"/>
        <v>3459.59</v>
      </c>
      <c r="O1062" s="35">
        <f t="shared" ca="1" si="180"/>
        <v>2350.1334848484839</v>
      </c>
      <c r="P1062" s="35">
        <f t="shared" ca="1" si="181"/>
        <v>1989.921742424242</v>
      </c>
      <c r="Q1062" s="35">
        <f t="shared" ca="1" si="182"/>
        <v>1629.71</v>
      </c>
      <c r="R1062" s="34" t="str">
        <f t="shared" ca="1" si="183"/>
        <v>买</v>
      </c>
      <c r="S1062" s="4" t="str">
        <f t="shared" ca="1" si="184"/>
        <v/>
      </c>
      <c r="T1062" s="3">
        <f ca="1">IF(R1061="买",E1062/E1061-1,0)-IF(S1062=1,计算结果!B$17,0)</f>
        <v>1.0499649537282441E-2</v>
      </c>
      <c r="U1062" s="2">
        <f t="shared" ca="1" si="185"/>
        <v>5.5760760036159178</v>
      </c>
      <c r="V1062" s="3">
        <f ca="1">1-U1062/MAX(U$2:U1062)</f>
        <v>8.3870660013809939E-2</v>
      </c>
      <c r="W1062" s="35">
        <f t="shared" ca="1" si="186"/>
        <v>489.946515151516</v>
      </c>
    </row>
    <row r="1063" spans="1:23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6">
        <v>105146163200</v>
      </c>
      <c r="G1063" s="3">
        <f t="shared" si="176"/>
        <v>-9.5842370637445606E-3</v>
      </c>
      <c r="H1063" s="3">
        <f>1-E1063/MAX(E$2:E1063)</f>
        <v>0.52139454161845777</v>
      </c>
      <c r="I1063" s="35">
        <f ca="1">IF(ROW()&gt;计算结果!B$18+1,AVERAGE(OFFSET(C1063,0,0,-计算结果!B$18,3)),AVERAGE(OFFSET(C1063,0,0,-ROW(),3)))</f>
        <v>2611.8796969696964</v>
      </c>
      <c r="J1063" s="35">
        <f ca="1">IF(ROW()&gt;计算结果!B$18+1,MAX(OFFSET(C1063,0,0,-计算结果!B$18,1)),MAX(OFFSET(C1063,0,0,-ROW(),1)))</f>
        <v>2849.64</v>
      </c>
      <c r="K1063" s="35">
        <f ca="1">IF(ROW()&gt;计算结果!B$18+1,MIN(OFFSET(D1063,0,0,-计算结果!B$18,1)),MIN(OFFSET(D1063,0,0,-ROW(),1)))</f>
        <v>2328.86</v>
      </c>
      <c r="L1063" s="35">
        <f t="shared" ca="1" si="177"/>
        <v>2894.8993939393927</v>
      </c>
      <c r="M1063" s="35">
        <f t="shared" ca="1" si="178"/>
        <v>3132.6596969696961</v>
      </c>
      <c r="N1063" s="35">
        <f t="shared" ca="1" si="179"/>
        <v>3370.4199999999996</v>
      </c>
      <c r="O1063" s="35">
        <f t="shared" ca="1" si="180"/>
        <v>2374.1193939393929</v>
      </c>
      <c r="P1063" s="35">
        <f t="shared" ca="1" si="181"/>
        <v>2091.0996969696967</v>
      </c>
      <c r="Q1063" s="35">
        <f t="shared" ca="1" si="182"/>
        <v>1808.0800000000004</v>
      </c>
      <c r="R1063" s="34" t="str">
        <f t="shared" ca="1" si="183"/>
        <v>买</v>
      </c>
      <c r="S1063" s="4" t="str">
        <f t="shared" ca="1" si="184"/>
        <v/>
      </c>
      <c r="T1063" s="3">
        <f ca="1">IF(R1062="买",E1063/E1062-1,0)-IF(S1063=1,计算结果!B$17,0)</f>
        <v>-9.5842370637445606E-3</v>
      </c>
      <c r="U1063" s="2">
        <f t="shared" ca="1" si="185"/>
        <v>5.5226335693118056</v>
      </c>
      <c r="V1063" s="3">
        <f ca="1">1-U1063/MAX(U$2:U1063)</f>
        <v>9.2651060789289419E-2</v>
      </c>
      <c r="W1063" s="35">
        <f t="shared" ca="1" si="186"/>
        <v>438.74060606060721</v>
      </c>
    </row>
    <row r="1064" spans="1:23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6">
        <v>102875824128</v>
      </c>
      <c r="G1064" s="3">
        <f t="shared" si="176"/>
        <v>-2.2343806659414267E-2</v>
      </c>
      <c r="H1064" s="3">
        <f>1-E1064/MAX(E$2:E1064)</f>
        <v>0.53208840944667524</v>
      </c>
      <c r="I1064" s="35">
        <f ca="1">IF(ROW()&gt;计算结果!B$18+1,AVERAGE(OFFSET(C1064,0,0,-计算结果!B$18,3)),AVERAGE(OFFSET(C1064,0,0,-ROW(),3)))</f>
        <v>2621.4403030303024</v>
      </c>
      <c r="J1064" s="35">
        <f ca="1">IF(ROW()&gt;计算结果!B$18+1,MAX(OFFSET(C1064,0,0,-计算结果!B$18,1)),MAX(OFFSET(C1064,0,0,-ROW(),1)))</f>
        <v>2849.64</v>
      </c>
      <c r="K1064" s="35">
        <f ca="1">IF(ROW()&gt;计算结果!B$18+1,MIN(OFFSET(D1064,0,0,-计算结果!B$18,1)),MIN(OFFSET(D1064,0,0,-ROW(),1)))</f>
        <v>2331.2600000000002</v>
      </c>
      <c r="L1064" s="35">
        <f t="shared" ca="1" si="177"/>
        <v>2911.6206060606046</v>
      </c>
      <c r="M1064" s="35">
        <f t="shared" ca="1" si="178"/>
        <v>3139.8203030303021</v>
      </c>
      <c r="N1064" s="35">
        <f t="shared" ca="1" si="179"/>
        <v>3368.0199999999995</v>
      </c>
      <c r="O1064" s="35">
        <f t="shared" ca="1" si="180"/>
        <v>2393.2406060606049</v>
      </c>
      <c r="P1064" s="35">
        <f t="shared" ca="1" si="181"/>
        <v>2103.0603030303027</v>
      </c>
      <c r="Q1064" s="35">
        <f t="shared" ca="1" si="182"/>
        <v>1812.8800000000006</v>
      </c>
      <c r="R1064" s="34" t="str">
        <f t="shared" ca="1" si="183"/>
        <v>买</v>
      </c>
      <c r="S1064" s="4" t="str">
        <f t="shared" ca="1" si="184"/>
        <v/>
      </c>
      <c r="T1064" s="3">
        <f ca="1">IF(R1063="买",E1064/E1063-1,0)-IF(S1064=1,计算结果!B$17,0)</f>
        <v>-2.2343806659414267E-2</v>
      </c>
      <c r="U1064" s="2">
        <f t="shared" ca="1" si="185"/>
        <v>5.3992369125883117</v>
      </c>
      <c r="V1064" s="3">
        <f ca="1">1-U1064/MAX(U$2:U1064)</f>
        <v>0.11292469005963812</v>
      </c>
      <c r="W1064" s="35">
        <f t="shared" ca="1" si="186"/>
        <v>356.76939393939529</v>
      </c>
    </row>
    <row r="1065" spans="1:23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6">
        <v>74407198720</v>
      </c>
      <c r="G1065" s="3">
        <f t="shared" si="176"/>
        <v>-3.3927149355822417E-3</v>
      </c>
      <c r="H1065" s="3">
        <f>1-E1065/MAX(E$2:E1065)</f>
        <v>0.53367590008847754</v>
      </c>
      <c r="I1065" s="35">
        <f ca="1">IF(ROW()&gt;计算结果!B$18+1,AVERAGE(OFFSET(C1065,0,0,-计算结果!B$18,3)),AVERAGE(OFFSET(C1065,0,0,-ROW(),3)))</f>
        <v>2629.9440151515146</v>
      </c>
      <c r="J1065" s="35">
        <f ca="1">IF(ROW()&gt;计算结果!B$18+1,MAX(OFFSET(C1065,0,0,-计算结果!B$18,1)),MAX(OFFSET(C1065,0,0,-ROW(),1)))</f>
        <v>2849.64</v>
      </c>
      <c r="K1065" s="35">
        <f ca="1">IF(ROW()&gt;计算结果!B$18+1,MIN(OFFSET(D1065,0,0,-计算结果!B$18,1)),MIN(OFFSET(D1065,0,0,-ROW(),1)))</f>
        <v>2343.27</v>
      </c>
      <c r="L1065" s="35">
        <f t="shared" ca="1" si="177"/>
        <v>2916.6180303030292</v>
      </c>
      <c r="M1065" s="35">
        <f t="shared" ca="1" si="178"/>
        <v>3136.3140151515149</v>
      </c>
      <c r="N1065" s="35">
        <f t="shared" ca="1" si="179"/>
        <v>3356.0099999999998</v>
      </c>
      <c r="O1065" s="35">
        <f t="shared" ca="1" si="180"/>
        <v>2410.2480303030293</v>
      </c>
      <c r="P1065" s="35">
        <f t="shared" ca="1" si="181"/>
        <v>2123.5740151515147</v>
      </c>
      <c r="Q1065" s="35">
        <f t="shared" ca="1" si="182"/>
        <v>1836.9</v>
      </c>
      <c r="R1065" s="34" t="str">
        <f t="shared" ca="1" si="183"/>
        <v>买</v>
      </c>
      <c r="S1065" s="4" t="str">
        <f t="shared" ca="1" si="184"/>
        <v/>
      </c>
      <c r="T1065" s="3">
        <f ca="1">IF(R1064="买",E1065/E1064-1,0)-IF(S1065=1,计算结果!B$17,0)</f>
        <v>-3.3927149355822417E-3</v>
      </c>
      <c r="U1065" s="2">
        <f t="shared" ca="1" si="185"/>
        <v>5.3809188408742266</v>
      </c>
      <c r="V1065" s="3">
        <f ca="1">1-U1065/MAX(U$2:U1065)</f>
        <v>0.11593428371265901</v>
      </c>
      <c r="W1065" s="35">
        <f t="shared" ca="1" si="186"/>
        <v>330.43196969697055</v>
      </c>
    </row>
    <row r="1066" spans="1:23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6">
        <v>91048812544</v>
      </c>
      <c r="G1066" s="3">
        <f t="shared" si="176"/>
        <v>4.3930703329100318E-3</v>
      </c>
      <c r="H1066" s="3">
        <f>1-E1066/MAX(E$2:E1066)</f>
        <v>0.53162730551963522</v>
      </c>
      <c r="I1066" s="35">
        <f ca="1">IF(ROW()&gt;计算结果!B$18+1,AVERAGE(OFFSET(C1066,0,0,-计算结果!B$18,3)),AVERAGE(OFFSET(C1066,0,0,-ROW(),3)))</f>
        <v>2638.0430303030298</v>
      </c>
      <c r="J1066" s="35">
        <f ca="1">IF(ROW()&gt;计算结果!B$18+1,MAX(OFFSET(C1066,0,0,-计算结果!B$18,1)),MAX(OFFSET(C1066,0,0,-ROW(),1)))</f>
        <v>2849.64</v>
      </c>
      <c r="K1066" s="35">
        <f ca="1">IF(ROW()&gt;计算结果!B$18+1,MIN(OFFSET(D1066,0,0,-计算结果!B$18,1)),MIN(OFFSET(D1066,0,0,-ROW(),1)))</f>
        <v>2375.52</v>
      </c>
      <c r="L1066" s="35">
        <f t="shared" ca="1" si="177"/>
        <v>2900.5660606060596</v>
      </c>
      <c r="M1066" s="35">
        <f t="shared" ca="1" si="178"/>
        <v>3112.1630303030292</v>
      </c>
      <c r="N1066" s="35">
        <f t="shared" ca="1" si="179"/>
        <v>3323.7599999999998</v>
      </c>
      <c r="O1066" s="35">
        <f t="shared" ca="1" si="180"/>
        <v>2426.4460606060597</v>
      </c>
      <c r="P1066" s="35">
        <f t="shared" ca="1" si="181"/>
        <v>2163.9230303030299</v>
      </c>
      <c r="Q1066" s="35">
        <f t="shared" ca="1" si="182"/>
        <v>1901.4</v>
      </c>
      <c r="R1066" s="34" t="str">
        <f t="shared" ca="1" si="183"/>
        <v>买</v>
      </c>
      <c r="S1066" s="4" t="str">
        <f t="shared" ca="1" si="184"/>
        <v/>
      </c>
      <c r="T1066" s="3">
        <f ca="1">IF(R1065="买",E1066/E1065-1,0)-IF(S1066=1,计算结果!B$17,0)</f>
        <v>4.3930703329100318E-3</v>
      </c>
      <c r="U1066" s="2">
        <f t="shared" ca="1" si="185"/>
        <v>5.4045575957978675</v>
      </c>
      <c r="V1066" s="3">
        <f ca="1">1-U1066/MAX(U$2:U1066)</f>
        <v>0.11205052084209433</v>
      </c>
      <c r="W1066" s="35">
        <f t="shared" ca="1" si="186"/>
        <v>326.27393939394005</v>
      </c>
    </row>
    <row r="1067" spans="1:23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6">
        <v>88894898176</v>
      </c>
      <c r="G1067" s="3">
        <f t="shared" si="176"/>
        <v>-1.1973611555116226E-2</v>
      </c>
      <c r="H1067" s="3">
        <f>1-E1067/MAX(E$2:E1067)</f>
        <v>0.53723541822636622</v>
      </c>
      <c r="I1067" s="35">
        <f ca="1">IF(ROW()&gt;计算结果!B$18+1,AVERAGE(OFFSET(C1067,0,0,-计算结果!B$18,3)),AVERAGE(OFFSET(C1067,0,0,-ROW(),3)))</f>
        <v>2645.1479545454545</v>
      </c>
      <c r="J1067" s="35">
        <f ca="1">IF(ROW()&gt;计算结果!B$18+1,MAX(OFFSET(C1067,0,0,-计算结果!B$18,1)),MAX(OFFSET(C1067,0,0,-ROW(),1)))</f>
        <v>2849.64</v>
      </c>
      <c r="K1067" s="35">
        <f ca="1">IF(ROW()&gt;计算结果!B$18+1,MIN(OFFSET(D1067,0,0,-计算结果!B$18,1)),MIN(OFFSET(D1067,0,0,-ROW(),1)))</f>
        <v>2379.9499999999998</v>
      </c>
      <c r="L1067" s="35">
        <f t="shared" ca="1" si="177"/>
        <v>2910.3459090909091</v>
      </c>
      <c r="M1067" s="35">
        <f t="shared" ca="1" si="178"/>
        <v>3114.8379545454545</v>
      </c>
      <c r="N1067" s="35">
        <f t="shared" ca="1" si="179"/>
        <v>3319.33</v>
      </c>
      <c r="O1067" s="35">
        <f t="shared" ca="1" si="180"/>
        <v>2440.6559090909091</v>
      </c>
      <c r="P1067" s="35">
        <f t="shared" ca="1" si="181"/>
        <v>2175.4579545454544</v>
      </c>
      <c r="Q1067" s="35">
        <f t="shared" ca="1" si="182"/>
        <v>1910.2599999999998</v>
      </c>
      <c r="R1067" s="34" t="str">
        <f t="shared" ca="1" si="183"/>
        <v>买</v>
      </c>
      <c r="S1067" s="4" t="str">
        <f t="shared" ca="1" si="184"/>
        <v/>
      </c>
      <c r="T1067" s="3">
        <f ca="1">IF(R1066="买",E1067/E1066-1,0)-IF(S1067=1,计算结果!B$17,0)</f>
        <v>-1.1973611555116226E-2</v>
      </c>
      <c r="U1067" s="2">
        <f t="shared" ca="1" si="185"/>
        <v>5.3398455225185311</v>
      </c>
      <c r="V1067" s="3">
        <f ca="1">1-U1067/MAX(U$2:U1067)</f>
        <v>0.12268248298609885</v>
      </c>
      <c r="W1067" s="35">
        <f t="shared" ca="1" si="186"/>
        <v>279.10409090909116</v>
      </c>
    </row>
    <row r="1068" spans="1:23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6">
        <v>78602248192</v>
      </c>
      <c r="G1068" s="3">
        <f t="shared" si="176"/>
        <v>1.4688796070241317E-2</v>
      </c>
      <c r="H1068" s="3">
        <f>1-E1068/MAX(E$2:E1068)</f>
        <v>0.5304379636561628</v>
      </c>
      <c r="I1068" s="35">
        <f ca="1">IF(ROW()&gt;计算结果!B$18+1,AVERAGE(OFFSET(C1068,0,0,-计算结果!B$18,3)),AVERAGE(OFFSET(C1068,0,0,-ROW(),3)))</f>
        <v>2651.7234090909092</v>
      </c>
      <c r="J1068" s="35">
        <f ca="1">IF(ROW()&gt;计算结果!B$18+1,MAX(OFFSET(C1068,0,0,-计算结果!B$18,1)),MAX(OFFSET(C1068,0,0,-ROW(),1)))</f>
        <v>2849.64</v>
      </c>
      <c r="K1068" s="35">
        <f ca="1">IF(ROW()&gt;计算结果!B$18+1,MIN(OFFSET(D1068,0,0,-计算结果!B$18,1)),MIN(OFFSET(D1068,0,0,-ROW(),1)))</f>
        <v>2379.9499999999998</v>
      </c>
      <c r="L1068" s="35">
        <f t="shared" ca="1" si="177"/>
        <v>2923.4968181818185</v>
      </c>
      <c r="M1068" s="35">
        <f t="shared" ca="1" si="178"/>
        <v>3121.4134090909092</v>
      </c>
      <c r="N1068" s="35">
        <f t="shared" ca="1" si="179"/>
        <v>3319.33</v>
      </c>
      <c r="O1068" s="35">
        <f t="shared" ca="1" si="180"/>
        <v>2453.8068181818185</v>
      </c>
      <c r="P1068" s="35">
        <f t="shared" ca="1" si="181"/>
        <v>2182.0334090909091</v>
      </c>
      <c r="Q1068" s="35">
        <f t="shared" ca="1" si="182"/>
        <v>1910.2599999999998</v>
      </c>
      <c r="R1068" s="34" t="str">
        <f t="shared" ca="1" si="183"/>
        <v>买</v>
      </c>
      <c r="S1068" s="4" t="str">
        <f t="shared" ca="1" si="184"/>
        <v/>
      </c>
      <c r="T1068" s="3">
        <f ca="1">IF(R1067="买",E1068/E1067-1,0)-IF(S1068=1,计算结果!B$17,0)</f>
        <v>1.4688796070241317E-2</v>
      </c>
      <c r="U1068" s="2">
        <f t="shared" ca="1" si="185"/>
        <v>5.4182814244453965</v>
      </c>
      <c r="V1068" s="3">
        <f ca="1">1-U1068/MAX(U$2:U1068)</f>
        <v>0.10979574488983124</v>
      </c>
      <c r="W1068" s="35">
        <f t="shared" ca="1" si="186"/>
        <v>305.90318181818157</v>
      </c>
    </row>
    <row r="1069" spans="1:23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6">
        <v>132967776256</v>
      </c>
      <c r="G1069" s="3">
        <f t="shared" si="176"/>
        <v>3.5739262458736709E-2</v>
      </c>
      <c r="H1069" s="3">
        <f>1-E1069/MAX(E$2:E1069)</f>
        <v>0.51365616279861159</v>
      </c>
      <c r="I1069" s="35">
        <f ca="1">IF(ROW()&gt;计算结果!B$18+1,AVERAGE(OFFSET(C1069,0,0,-计算结果!B$18,3)),AVERAGE(OFFSET(C1069,0,0,-ROW(),3)))</f>
        <v>2661.1659848484846</v>
      </c>
      <c r="J1069" s="35">
        <f ca="1">IF(ROW()&gt;计算结果!B$18+1,MAX(OFFSET(C1069,0,0,-计算结果!B$18,1)),MAX(OFFSET(C1069,0,0,-ROW(),1)))</f>
        <v>2864.47</v>
      </c>
      <c r="K1069" s="35">
        <f ca="1">IF(ROW()&gt;计算结果!B$18+1,MIN(OFFSET(D1069,0,0,-计算结果!B$18,1)),MIN(OFFSET(D1069,0,0,-ROW(),1)))</f>
        <v>2379.9499999999998</v>
      </c>
      <c r="L1069" s="35">
        <f t="shared" ca="1" si="177"/>
        <v>2942.3819696969695</v>
      </c>
      <c r="M1069" s="35">
        <f t="shared" ca="1" si="178"/>
        <v>3145.6859848484846</v>
      </c>
      <c r="N1069" s="35">
        <f t="shared" ca="1" si="179"/>
        <v>3348.99</v>
      </c>
      <c r="O1069" s="35">
        <f t="shared" ca="1" si="180"/>
        <v>2457.8619696969695</v>
      </c>
      <c r="P1069" s="35">
        <f t="shared" ca="1" si="181"/>
        <v>2176.6459848484847</v>
      </c>
      <c r="Q1069" s="35">
        <f t="shared" ca="1" si="182"/>
        <v>1895.4299999999998</v>
      </c>
      <c r="R1069" s="34" t="str">
        <f t="shared" ca="1" si="183"/>
        <v>买</v>
      </c>
      <c r="S1069" s="4" t="str">
        <f t="shared" ca="1" si="184"/>
        <v/>
      </c>
      <c r="T1069" s="3">
        <f ca="1">IF(R1068="买",E1069/E1068-1,0)-IF(S1069=1,计算结果!B$17,0)</f>
        <v>3.5739262458736709E-2</v>
      </c>
      <c r="U1069" s="2">
        <f t="shared" ca="1" si="185"/>
        <v>5.611926806348948</v>
      </c>
      <c r="V1069" s="3">
        <f ca="1">1-U1069/MAX(U$2:U1069)</f>
        <v>7.7980501374564803E-2</v>
      </c>
      <c r="W1069" s="35">
        <f t="shared" ca="1" si="186"/>
        <v>400.47803030303066</v>
      </c>
    </row>
    <row r="1070" spans="1:23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6">
        <v>130131779584</v>
      </c>
      <c r="G1070" s="3">
        <f t="shared" si="176"/>
        <v>2.3650090612032937E-3</v>
      </c>
      <c r="H1070" s="3">
        <f>1-E1070/MAX(E$2:E1070)</f>
        <v>0.51250595521676989</v>
      </c>
      <c r="I1070" s="35">
        <f ca="1">IF(ROW()&gt;计算结果!B$18+1,AVERAGE(OFFSET(C1070,0,0,-计算结果!B$18,3)),AVERAGE(OFFSET(C1070,0,0,-ROW(),3)))</f>
        <v>2670.8127272727274</v>
      </c>
      <c r="J1070" s="35">
        <f ca="1">IF(ROW()&gt;计算结果!B$18+1,MAX(OFFSET(C1070,0,0,-计算结果!B$18,1)),MAX(OFFSET(C1070,0,0,-ROW(),1)))</f>
        <v>2892.78</v>
      </c>
      <c r="K1070" s="35">
        <f ca="1">IF(ROW()&gt;计算结果!B$18+1,MIN(OFFSET(D1070,0,0,-计算结果!B$18,1)),MIN(OFFSET(D1070,0,0,-ROW(),1)))</f>
        <v>2423.5700000000002</v>
      </c>
      <c r="L1070" s="35">
        <f t="shared" ca="1" si="177"/>
        <v>2918.0554545454547</v>
      </c>
      <c r="M1070" s="35">
        <f t="shared" ca="1" si="178"/>
        <v>3140.0227272727275</v>
      </c>
      <c r="N1070" s="35">
        <f t="shared" ca="1" si="179"/>
        <v>3361.9900000000002</v>
      </c>
      <c r="O1070" s="35">
        <f t="shared" ca="1" si="180"/>
        <v>2448.8454545454547</v>
      </c>
      <c r="P1070" s="35">
        <f t="shared" ca="1" si="181"/>
        <v>2201.6027272727274</v>
      </c>
      <c r="Q1070" s="35">
        <f t="shared" ca="1" si="182"/>
        <v>1954.3600000000001</v>
      </c>
      <c r="R1070" s="34" t="str">
        <f t="shared" ca="1" si="183"/>
        <v>买</v>
      </c>
      <c r="S1070" s="4" t="str">
        <f t="shared" ca="1" si="184"/>
        <v/>
      </c>
      <c r="T1070" s="3">
        <f ca="1">IF(R1069="买",E1070/E1069-1,0)-IF(S1070=1,计算结果!B$17,0)</f>
        <v>2.3650090612032937E-3</v>
      </c>
      <c r="U1070" s="2">
        <f t="shared" ca="1" si="185"/>
        <v>5.6251990640967726</v>
      </c>
      <c r="V1070" s="3">
        <f ca="1">1-U1070/MAX(U$2:U1070)</f>
        <v>7.579991690570953E-2</v>
      </c>
      <c r="W1070" s="35">
        <f t="shared" ca="1" si="186"/>
        <v>416.25454545454522</v>
      </c>
    </row>
    <row r="1071" spans="1:23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6">
        <v>131606585344</v>
      </c>
      <c r="G1071" s="3">
        <f t="shared" si="176"/>
        <v>2.5929286935883589E-2</v>
      </c>
      <c r="H1071" s="3">
        <f>1-E1071/MAX(E$2:E1071)</f>
        <v>0.49986558225005107</v>
      </c>
      <c r="I1071" s="35">
        <f ca="1">IF(ROW()&gt;计算结果!B$18+1,AVERAGE(OFFSET(C1071,0,0,-计算结果!B$18,3)),AVERAGE(OFFSET(C1071,0,0,-ROW(),3)))</f>
        <v>2680.2558333333341</v>
      </c>
      <c r="J1071" s="35">
        <f ca="1">IF(ROW()&gt;计算结果!B$18+1,MAX(OFFSET(C1071,0,0,-计算结果!B$18,1)),MAX(OFFSET(C1071,0,0,-ROW(),1)))</f>
        <v>2939.39</v>
      </c>
      <c r="K1071" s="35">
        <f ca="1">IF(ROW()&gt;计算结果!B$18+1,MIN(OFFSET(D1071,0,0,-计算结果!B$18,1)),MIN(OFFSET(D1071,0,0,-ROW(),1)))</f>
        <v>2423.5700000000002</v>
      </c>
      <c r="L1071" s="35">
        <f t="shared" ca="1" si="177"/>
        <v>2936.941666666668</v>
      </c>
      <c r="M1071" s="35">
        <f t="shared" ca="1" si="178"/>
        <v>3196.0758333333338</v>
      </c>
      <c r="N1071" s="35">
        <f t="shared" ca="1" si="179"/>
        <v>3455.2099999999996</v>
      </c>
      <c r="O1071" s="35">
        <f t="shared" ca="1" si="180"/>
        <v>2421.1216666666683</v>
      </c>
      <c r="P1071" s="35">
        <f t="shared" ca="1" si="181"/>
        <v>2164.4358333333344</v>
      </c>
      <c r="Q1071" s="35">
        <f t="shared" ca="1" si="182"/>
        <v>1907.7500000000005</v>
      </c>
      <c r="R1071" s="34" t="str">
        <f t="shared" ca="1" si="183"/>
        <v>买</v>
      </c>
      <c r="S1071" s="4" t="str">
        <f t="shared" ca="1" si="184"/>
        <v/>
      </c>
      <c r="T1071" s="3">
        <f ca="1">IF(R1070="买",E1071/E1070-1,0)-IF(S1071=1,计算结果!B$17,0)</f>
        <v>2.5929286935883589E-2</v>
      </c>
      <c r="U1071" s="2">
        <f t="shared" ca="1" si="185"/>
        <v>5.7710564647012017</v>
      </c>
      <c r="V1071" s="3">
        <f ca="1">1-U1071/MAX(U$2:U1071)</f>
        <v>5.1836067764990168E-2</v>
      </c>
      <c r="W1071" s="35">
        <f t="shared" ca="1" si="186"/>
        <v>518.26833333333161</v>
      </c>
    </row>
    <row r="1072" spans="1:23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6">
        <v>153770737664</v>
      </c>
      <c r="G1072" s="3">
        <f t="shared" si="176"/>
        <v>4.8853673721418467E-3</v>
      </c>
      <c r="H1072" s="3">
        <f>1-E1072/MAX(E$2:E1072)</f>
        <v>0.49742224188389028</v>
      </c>
      <c r="I1072" s="35">
        <f ca="1">IF(ROW()&gt;计算结果!B$18+1,AVERAGE(OFFSET(C1072,0,0,-计算结果!B$18,3)),AVERAGE(OFFSET(C1072,0,0,-ROW(),3)))</f>
        <v>2690.4865909090918</v>
      </c>
      <c r="J1072" s="35">
        <f ca="1">IF(ROW()&gt;计算结果!B$18+1,MAX(OFFSET(C1072,0,0,-计算结果!B$18,1)),MAX(OFFSET(C1072,0,0,-ROW(),1)))</f>
        <v>2961.04</v>
      </c>
      <c r="K1072" s="35">
        <f ca="1">IF(ROW()&gt;计算结果!B$18+1,MIN(OFFSET(D1072,0,0,-计算结果!B$18,1)),MIN(OFFSET(D1072,0,0,-ROW(),1)))</f>
        <v>2423.5700000000002</v>
      </c>
      <c r="L1072" s="35">
        <f t="shared" ca="1" si="177"/>
        <v>2957.4031818181834</v>
      </c>
      <c r="M1072" s="35">
        <f t="shared" ca="1" si="178"/>
        <v>3227.956590909092</v>
      </c>
      <c r="N1072" s="35">
        <f t="shared" ca="1" si="179"/>
        <v>3498.5099999999998</v>
      </c>
      <c r="O1072" s="35">
        <f t="shared" ca="1" si="180"/>
        <v>2419.9331818181836</v>
      </c>
      <c r="P1072" s="35">
        <f t="shared" ca="1" si="181"/>
        <v>2153.016590909092</v>
      </c>
      <c r="Q1072" s="35">
        <f t="shared" ca="1" si="182"/>
        <v>1886.1000000000004</v>
      </c>
      <c r="R1072" s="34" t="str">
        <f t="shared" ca="1" si="183"/>
        <v>买</v>
      </c>
      <c r="S1072" s="4" t="str">
        <f t="shared" ca="1" si="184"/>
        <v/>
      </c>
      <c r="T1072" s="3">
        <f ca="1">IF(R1071="买",E1072/E1071-1,0)-IF(S1072=1,计算结果!B$17,0)</f>
        <v>4.8853673721418467E-3</v>
      </c>
      <c r="U1072" s="2">
        <f t="shared" ca="1" si="185"/>
        <v>5.7992501956566409</v>
      </c>
      <c r="V1072" s="3">
        <f ca="1">1-U1072/MAX(U$2:U1072)</f>
        <v>4.7203938627007669E-2</v>
      </c>
      <c r="W1072" s="35">
        <f t="shared" ca="1" si="186"/>
        <v>533.81681818181642</v>
      </c>
    </row>
    <row r="1073" spans="1:23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6">
        <v>131347988480</v>
      </c>
      <c r="G1073" s="3">
        <f t="shared" si="176"/>
        <v>-4.8887008040626734E-3</v>
      </c>
      <c r="H1073" s="3">
        <f>1-E1073/MAX(E$2:E1073)</f>
        <v>0.49987919417409654</v>
      </c>
      <c r="I1073" s="35">
        <f ca="1">IF(ROW()&gt;计算结果!B$18+1,AVERAGE(OFFSET(C1073,0,0,-计算结果!B$18,3)),AVERAGE(OFFSET(C1073,0,0,-ROW(),3)))</f>
        <v>2701.186666666667</v>
      </c>
      <c r="J1073" s="35">
        <f ca="1">IF(ROW()&gt;计算结果!B$18+1,MAX(OFFSET(C1073,0,0,-计算结果!B$18,1)),MAX(OFFSET(C1073,0,0,-ROW(),1)))</f>
        <v>2975.18</v>
      </c>
      <c r="K1073" s="35">
        <f ca="1">IF(ROW()&gt;计算结果!B$18+1,MIN(OFFSET(D1073,0,0,-计算结果!B$18,1)),MIN(OFFSET(D1073,0,0,-ROW(),1)))</f>
        <v>2457.42</v>
      </c>
      <c r="L1073" s="35">
        <f t="shared" ca="1" si="177"/>
        <v>2944.9533333333338</v>
      </c>
      <c r="M1073" s="35">
        <f t="shared" ca="1" si="178"/>
        <v>3218.9466666666667</v>
      </c>
      <c r="N1073" s="35">
        <f t="shared" ca="1" si="179"/>
        <v>3492.9399999999996</v>
      </c>
      <c r="O1073" s="35">
        <f t="shared" ca="1" si="180"/>
        <v>2427.1933333333341</v>
      </c>
      <c r="P1073" s="35">
        <f t="shared" ca="1" si="181"/>
        <v>2183.4266666666672</v>
      </c>
      <c r="Q1073" s="35">
        <f t="shared" ca="1" si="182"/>
        <v>1939.6600000000003</v>
      </c>
      <c r="R1073" s="34" t="str">
        <f t="shared" ca="1" si="183"/>
        <v>买</v>
      </c>
      <c r="S1073" s="4" t="str">
        <f t="shared" ca="1" si="184"/>
        <v/>
      </c>
      <c r="T1073" s="3">
        <f ca="1">IF(R1072="买",E1073/E1072-1,0)-IF(S1073=1,计算结果!B$17,0)</f>
        <v>-4.8887008040626734E-3</v>
      </c>
      <c r="U1073" s="2">
        <f t="shared" ca="1" si="185"/>
        <v>5.7708993965621733</v>
      </c>
      <c r="V1073" s="3">
        <f ca="1">1-U1073/MAX(U$2:U1073)</f>
        <v>5.1861873498349587E-2</v>
      </c>
      <c r="W1073" s="35">
        <f t="shared" ca="1" si="186"/>
        <v>512.11666666666588</v>
      </c>
    </row>
    <row r="1074" spans="1:23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6">
        <v>114538938368</v>
      </c>
      <c r="G1074" s="3">
        <f t="shared" si="176"/>
        <v>3.1197798122688525E-3</v>
      </c>
      <c r="H1074" s="3">
        <f>1-E1074/MAX(E$2:E1074)</f>
        <v>0.49831892738038519</v>
      </c>
      <c r="I1074" s="35">
        <f ca="1">IF(ROW()&gt;计算结果!B$18+1,AVERAGE(OFFSET(C1074,0,0,-计算结果!B$18,3)),AVERAGE(OFFSET(C1074,0,0,-ROW(),3)))</f>
        <v>2710.3120454545456</v>
      </c>
      <c r="J1074" s="35">
        <f ca="1">IF(ROW()&gt;计算结果!B$18+1,MAX(OFFSET(C1074,0,0,-计算结果!B$18,1)),MAX(OFFSET(C1074,0,0,-ROW(),1)))</f>
        <v>2978.23</v>
      </c>
      <c r="K1074" s="35">
        <f ca="1">IF(ROW()&gt;计算结果!B$18+1,MIN(OFFSET(D1074,0,0,-计算结果!B$18,1)),MIN(OFFSET(D1074,0,0,-ROW(),1)))</f>
        <v>2457.42</v>
      </c>
      <c r="L1074" s="35">
        <f t="shared" ca="1" si="177"/>
        <v>2963.2040909090911</v>
      </c>
      <c r="M1074" s="35">
        <f t="shared" ca="1" si="178"/>
        <v>3231.1220454545455</v>
      </c>
      <c r="N1074" s="35">
        <f t="shared" ca="1" si="179"/>
        <v>3499.04</v>
      </c>
      <c r="O1074" s="35">
        <f t="shared" ca="1" si="180"/>
        <v>2442.3940909090911</v>
      </c>
      <c r="P1074" s="35">
        <f t="shared" ca="1" si="181"/>
        <v>2189.5020454545456</v>
      </c>
      <c r="Q1074" s="35">
        <f t="shared" ca="1" si="182"/>
        <v>1936.6100000000001</v>
      </c>
      <c r="R1074" s="34" t="str">
        <f t="shared" ca="1" si="183"/>
        <v>买</v>
      </c>
      <c r="S1074" s="4" t="str">
        <f t="shared" ca="1" si="184"/>
        <v/>
      </c>
      <c r="T1074" s="3">
        <f ca="1">IF(R1073="买",E1074/E1073-1,0)-IF(S1074=1,计算结果!B$17,0)</f>
        <v>3.1197798122688525E-3</v>
      </c>
      <c r="U1074" s="2">
        <f t="shared" ca="1" si="185"/>
        <v>5.7889033319982026</v>
      </c>
      <c r="V1074" s="3">
        <f ca="1">1-U1074/MAX(U$2:U1074)</f>
        <v>4.890389131204731E-2</v>
      </c>
      <c r="W1074" s="35">
        <f t="shared" ca="1" si="186"/>
        <v>506.0859090909089</v>
      </c>
    </row>
    <row r="1075" spans="1:23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6">
        <v>108747415552</v>
      </c>
      <c r="G1075" s="3">
        <f t="shared" si="176"/>
        <v>4.0970262643802435E-3</v>
      </c>
      <c r="H1075" s="3">
        <f>1-E1075/MAX(E$2:E1075)</f>
        <v>0.49626352684952013</v>
      </c>
      <c r="I1075" s="35">
        <f ca="1">IF(ROW()&gt;计算结果!B$18+1,AVERAGE(OFFSET(C1075,0,0,-计算结果!B$18,3)),AVERAGE(OFFSET(C1075,0,0,-ROW(),3)))</f>
        <v>2718.4959090909088</v>
      </c>
      <c r="J1075" s="35">
        <f ca="1">IF(ROW()&gt;计算结果!B$18+1,MAX(OFFSET(C1075,0,0,-计算结果!B$18,1)),MAX(OFFSET(C1075,0,0,-ROW(),1)))</f>
        <v>2978.23</v>
      </c>
      <c r="K1075" s="35">
        <f ca="1">IF(ROW()&gt;计算结果!B$18+1,MIN(OFFSET(D1075,0,0,-计算结果!B$18,1)),MIN(OFFSET(D1075,0,0,-ROW(),1)))</f>
        <v>2457.42</v>
      </c>
      <c r="L1075" s="35">
        <f t="shared" ca="1" si="177"/>
        <v>2979.5718181818174</v>
      </c>
      <c r="M1075" s="35">
        <f t="shared" ca="1" si="178"/>
        <v>3239.3059090909082</v>
      </c>
      <c r="N1075" s="35">
        <f t="shared" ca="1" si="179"/>
        <v>3499.04</v>
      </c>
      <c r="O1075" s="35">
        <f t="shared" ca="1" si="180"/>
        <v>2458.7618181818175</v>
      </c>
      <c r="P1075" s="35">
        <f t="shared" ca="1" si="181"/>
        <v>2197.6859090909088</v>
      </c>
      <c r="Q1075" s="35">
        <f t="shared" ca="1" si="182"/>
        <v>1936.6100000000001</v>
      </c>
      <c r="R1075" s="34" t="str">
        <f t="shared" ca="1" si="183"/>
        <v>买</v>
      </c>
      <c r="S1075" s="4" t="str">
        <f t="shared" ca="1" si="184"/>
        <v/>
      </c>
      <c r="T1075" s="3">
        <f ca="1">IF(R1074="买",E1075/E1074-1,0)-IF(S1075=1,计算结果!B$17,0)</f>
        <v>4.0970262643802435E-3</v>
      </c>
      <c r="U1075" s="2">
        <f t="shared" ca="1" si="185"/>
        <v>5.8126206209913578</v>
      </c>
      <c r="V1075" s="3">
        <f ca="1">1-U1075/MAX(U$2:U1075)</f>
        <v>4.5007225574802856E-2</v>
      </c>
      <c r="W1075" s="35">
        <f t="shared" ca="1" si="186"/>
        <v>501.79818181818246</v>
      </c>
    </row>
    <row r="1076" spans="1:23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6">
        <v>116455489536</v>
      </c>
      <c r="G1076" s="3">
        <f t="shared" si="176"/>
        <v>9.8055773232090804E-3</v>
      </c>
      <c r="H1076" s="3">
        <f>1-E1076/MAX(E$2:E1076)</f>
        <v>0.49132409991152248</v>
      </c>
      <c r="I1076" s="35">
        <f ca="1">IF(ROW()&gt;计算结果!B$18+1,AVERAGE(OFFSET(C1076,0,0,-计算结果!B$18,3)),AVERAGE(OFFSET(C1076,0,0,-ROW(),3)))</f>
        <v>2727.6882575757577</v>
      </c>
      <c r="J1076" s="35">
        <f ca="1">IF(ROW()&gt;计算结果!B$18+1,MAX(OFFSET(C1076,0,0,-计算结果!B$18,1)),MAX(OFFSET(C1076,0,0,-ROW(),1)))</f>
        <v>2995.7</v>
      </c>
      <c r="K1076" s="35">
        <f ca="1">IF(ROW()&gt;计算结果!B$18+1,MIN(OFFSET(D1076,0,0,-计算结果!B$18,1)),MIN(OFFSET(D1076,0,0,-ROW(),1)))</f>
        <v>2457.42</v>
      </c>
      <c r="L1076" s="35">
        <f t="shared" ca="1" si="177"/>
        <v>2997.9565151515153</v>
      </c>
      <c r="M1076" s="35">
        <f t="shared" ca="1" si="178"/>
        <v>3265.9682575757579</v>
      </c>
      <c r="N1076" s="35">
        <f t="shared" ca="1" si="179"/>
        <v>3533.9799999999996</v>
      </c>
      <c r="O1076" s="35">
        <f t="shared" ca="1" si="180"/>
        <v>2459.6765151515156</v>
      </c>
      <c r="P1076" s="35">
        <f t="shared" ca="1" si="181"/>
        <v>2189.4082575757579</v>
      </c>
      <c r="Q1076" s="35">
        <f t="shared" ca="1" si="182"/>
        <v>1919.1400000000003</v>
      </c>
      <c r="R1076" s="34" t="str">
        <f t="shared" ca="1" si="183"/>
        <v>买</v>
      </c>
      <c r="S1076" s="4" t="str">
        <f t="shared" ca="1" si="184"/>
        <v/>
      </c>
      <c r="T1076" s="3">
        <f ca="1">IF(R1075="买",E1076/E1075-1,0)-IF(S1076=1,计算结果!B$17,0)</f>
        <v>9.8055773232090804E-3</v>
      </c>
      <c r="U1076" s="2">
        <f t="shared" ca="1" si="185"/>
        <v>5.8696167219409681</v>
      </c>
      <c r="V1076" s="3">
        <f ca="1">1-U1076/MAX(U$2:U1076)</f>
        <v>3.5642970082070624E-2</v>
      </c>
      <c r="W1076" s="35">
        <f t="shared" ca="1" si="186"/>
        <v>529.91348484848459</v>
      </c>
    </row>
    <row r="1077" spans="1:23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6">
        <v>101890293760</v>
      </c>
      <c r="G1077" s="3">
        <f t="shared" si="176"/>
        <v>-9.3524530119515337E-3</v>
      </c>
      <c r="H1077" s="3">
        <f>1-E1077/MAX(E$2:E1077)</f>
        <v>0.49608146736541203</v>
      </c>
      <c r="I1077" s="35">
        <f ca="1">IF(ROW()&gt;计算结果!B$18+1,AVERAGE(OFFSET(C1077,0,0,-计算结果!B$18,3)),AVERAGE(OFFSET(C1077,0,0,-ROW(),3)))</f>
        <v>2736.7496212121214</v>
      </c>
      <c r="J1077" s="35">
        <f ca="1">IF(ROW()&gt;计算结果!B$18+1,MAX(OFFSET(C1077,0,0,-计算结果!B$18,1)),MAX(OFFSET(C1077,0,0,-ROW(),1)))</f>
        <v>3000.86</v>
      </c>
      <c r="K1077" s="35">
        <f ca="1">IF(ROW()&gt;计算结果!B$18+1,MIN(OFFSET(D1077,0,0,-计算结果!B$18,1)),MIN(OFFSET(D1077,0,0,-ROW(),1)))</f>
        <v>2457.42</v>
      </c>
      <c r="L1077" s="35">
        <f t="shared" ca="1" si="177"/>
        <v>3016.0792424242427</v>
      </c>
      <c r="M1077" s="35">
        <f t="shared" ca="1" si="178"/>
        <v>3280.189621212121</v>
      </c>
      <c r="N1077" s="35">
        <f t="shared" ca="1" si="179"/>
        <v>3544.3</v>
      </c>
      <c r="O1077" s="35">
        <f t="shared" ca="1" si="180"/>
        <v>2472.6392424242426</v>
      </c>
      <c r="P1077" s="35">
        <f t="shared" ca="1" si="181"/>
        <v>2193.3096212121213</v>
      </c>
      <c r="Q1077" s="35">
        <f t="shared" ca="1" si="182"/>
        <v>1913.98</v>
      </c>
      <c r="R1077" s="34" t="str">
        <f t="shared" ca="1" si="183"/>
        <v>买</v>
      </c>
      <c r="S1077" s="4" t="str">
        <f t="shared" ca="1" si="184"/>
        <v/>
      </c>
      <c r="T1077" s="3">
        <f ca="1">IF(R1076="买",E1077/E1076-1,0)-IF(S1077=1,计算结果!B$17,0)</f>
        <v>-9.3524530119515337E-3</v>
      </c>
      <c r="U1077" s="2">
        <f t="shared" ca="1" si="185"/>
        <v>5.8147214073508504</v>
      </c>
      <c r="V1077" s="3">
        <f ca="1">1-U1077/MAX(U$2:U1077)</f>
        <v>4.46620738911232E-2</v>
      </c>
      <c r="W1077" s="35">
        <f t="shared" ca="1" si="186"/>
        <v>488.99075757575747</v>
      </c>
    </row>
    <row r="1078" spans="1:23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6">
        <v>92135563264</v>
      </c>
      <c r="G1078" s="3">
        <f t="shared" si="176"/>
        <v>-1.8685656209587287E-2</v>
      </c>
      <c r="H1078" s="3">
        <f>1-E1078/MAX(E$2:E1078)</f>
        <v>0.50549751582386171</v>
      </c>
      <c r="I1078" s="35">
        <f ca="1">IF(ROW()&gt;计算结果!B$18+1,AVERAGE(OFFSET(C1078,0,0,-计算结果!B$18,3)),AVERAGE(OFFSET(C1078,0,0,-ROW(),3)))</f>
        <v>2746.1032575757577</v>
      </c>
      <c r="J1078" s="35">
        <f ca="1">IF(ROW()&gt;计算结果!B$18+1,MAX(OFFSET(C1078,0,0,-计算结果!B$18,1)),MAX(OFFSET(C1078,0,0,-ROW(),1)))</f>
        <v>3000.86</v>
      </c>
      <c r="K1078" s="35">
        <f ca="1">IF(ROW()&gt;计算结果!B$18+1,MIN(OFFSET(D1078,0,0,-计算结果!B$18,1)),MIN(OFFSET(D1078,0,0,-ROW(),1)))</f>
        <v>2457.42</v>
      </c>
      <c r="L1078" s="35">
        <f t="shared" ca="1" si="177"/>
        <v>3034.7865151515152</v>
      </c>
      <c r="M1078" s="35">
        <f t="shared" ca="1" si="178"/>
        <v>3289.5432575757577</v>
      </c>
      <c r="N1078" s="35">
        <f t="shared" ca="1" si="179"/>
        <v>3544.3</v>
      </c>
      <c r="O1078" s="35">
        <f t="shared" ca="1" si="180"/>
        <v>2491.3465151515152</v>
      </c>
      <c r="P1078" s="35">
        <f t="shared" ca="1" si="181"/>
        <v>2202.6632575757576</v>
      </c>
      <c r="Q1078" s="35">
        <f t="shared" ca="1" si="182"/>
        <v>1913.98</v>
      </c>
      <c r="R1078" s="34" t="str">
        <f t="shared" ca="1" si="183"/>
        <v>买</v>
      </c>
      <c r="S1078" s="4" t="str">
        <f t="shared" ca="1" si="184"/>
        <v/>
      </c>
      <c r="T1078" s="3">
        <f ca="1">IF(R1077="买",E1078/E1077-1,0)-IF(S1078=1,计算结果!B$17,0)</f>
        <v>-1.8685656209587287E-2</v>
      </c>
      <c r="U1078" s="2">
        <f t="shared" ca="1" si="185"/>
        <v>5.7060695221785647</v>
      </c>
      <c r="V1078" s="3">
        <f ca="1">1-U1078/MAX(U$2:U1078)</f>
        <v>6.2513189942373759E-2</v>
      </c>
      <c r="W1078" s="35">
        <f t="shared" ca="1" si="186"/>
        <v>414.94348484848479</v>
      </c>
    </row>
    <row r="1079" spans="1:23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6">
        <v>92689637376</v>
      </c>
      <c r="G1079" s="3">
        <f t="shared" si="176"/>
        <v>2.061046901720065E-2</v>
      </c>
      <c r="H1079" s="3">
        <f>1-E1079/MAX(E$2:E1079)</f>
        <v>0.49530558769482069</v>
      </c>
      <c r="I1079" s="35">
        <f ca="1">IF(ROW()&gt;计算结果!B$18+1,AVERAGE(OFFSET(C1079,0,0,-计算结果!B$18,3)),AVERAGE(OFFSET(C1079,0,0,-ROW(),3)))</f>
        <v>2756.2436363636361</v>
      </c>
      <c r="J1079" s="35">
        <f ca="1">IF(ROW()&gt;计算结果!B$18+1,MAX(OFFSET(C1079,0,0,-计算结果!B$18,1)),MAX(OFFSET(C1079,0,0,-ROW(),1)))</f>
        <v>3000.86</v>
      </c>
      <c r="K1079" s="35">
        <f ca="1">IF(ROW()&gt;计算结果!B$18+1,MIN(OFFSET(D1079,0,0,-计算结果!B$18,1)),MIN(OFFSET(D1079,0,0,-ROW(),1)))</f>
        <v>2485.8000000000002</v>
      </c>
      <c r="L1079" s="35">
        <f t="shared" ca="1" si="177"/>
        <v>3026.6872727272721</v>
      </c>
      <c r="M1079" s="35">
        <f t="shared" ca="1" si="178"/>
        <v>3271.3036363636356</v>
      </c>
      <c r="N1079" s="35">
        <f t="shared" ca="1" si="179"/>
        <v>3515.92</v>
      </c>
      <c r="O1079" s="35">
        <f t="shared" ca="1" si="180"/>
        <v>2511.6272727272722</v>
      </c>
      <c r="P1079" s="35">
        <f t="shared" ca="1" si="181"/>
        <v>2241.1836363636362</v>
      </c>
      <c r="Q1079" s="35">
        <f t="shared" ca="1" si="182"/>
        <v>1970.7400000000002</v>
      </c>
      <c r="R1079" s="34" t="str">
        <f t="shared" ca="1" si="183"/>
        <v>买</v>
      </c>
      <c r="S1079" s="4" t="str">
        <f t="shared" ca="1" si="184"/>
        <v/>
      </c>
      <c r="T1079" s="3">
        <f ca="1">IF(R1078="买",E1079/E1078-1,0)-IF(S1079=1,计算结果!B$17,0)</f>
        <v>2.061046901720065E-2</v>
      </c>
      <c r="U1079" s="2">
        <f t="shared" ca="1" si="185"/>
        <v>5.8236742912754185</v>
      </c>
      <c r="V1079" s="3">
        <f ca="1">1-U1079/MAX(U$2:U1079)</f>
        <v>4.3191147089646886E-2</v>
      </c>
      <c r="W1079" s="35">
        <f t="shared" ca="1" si="186"/>
        <v>454.5627272727279</v>
      </c>
    </row>
    <row r="1080" spans="1:23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6">
        <v>89928384512</v>
      </c>
      <c r="G1080" s="3">
        <f t="shared" si="176"/>
        <v>-1.6755501164794628E-3</v>
      </c>
      <c r="H1080" s="3">
        <f>1-E1080/MAX(E$2:E1080)</f>
        <v>0.49615122847614512</v>
      </c>
      <c r="I1080" s="35">
        <f ca="1">IF(ROW()&gt;计算结果!B$18+1,AVERAGE(OFFSET(C1080,0,0,-计算结果!B$18,3)),AVERAGE(OFFSET(C1080,0,0,-ROW(),3)))</f>
        <v>2764.9399999999991</v>
      </c>
      <c r="J1080" s="35">
        <f ca="1">IF(ROW()&gt;计算结果!B$18+1,MAX(OFFSET(C1080,0,0,-计算结果!B$18,1)),MAX(OFFSET(C1080,0,0,-ROW(),1)))</f>
        <v>3000.86</v>
      </c>
      <c r="K1080" s="35">
        <f ca="1">IF(ROW()&gt;计算结果!B$18+1,MIN(OFFSET(D1080,0,0,-计算结果!B$18,1)),MIN(OFFSET(D1080,0,0,-ROW(),1)))</f>
        <v>2485.8000000000002</v>
      </c>
      <c r="L1080" s="35">
        <f t="shared" ca="1" si="177"/>
        <v>3044.0799999999981</v>
      </c>
      <c r="M1080" s="35">
        <f t="shared" ca="1" si="178"/>
        <v>3279.9999999999991</v>
      </c>
      <c r="N1080" s="35">
        <f t="shared" ca="1" si="179"/>
        <v>3515.92</v>
      </c>
      <c r="O1080" s="35">
        <f t="shared" ca="1" si="180"/>
        <v>2529.0199999999982</v>
      </c>
      <c r="P1080" s="35">
        <f t="shared" ca="1" si="181"/>
        <v>2249.8799999999992</v>
      </c>
      <c r="Q1080" s="35">
        <f t="shared" ca="1" si="182"/>
        <v>1970.7400000000002</v>
      </c>
      <c r="R1080" s="34" t="str">
        <f t="shared" ca="1" si="183"/>
        <v>买</v>
      </c>
      <c r="S1080" s="4" t="str">
        <f t="shared" ca="1" si="184"/>
        <v/>
      </c>
      <c r="T1080" s="3">
        <f ca="1">IF(R1079="买",E1080/E1079-1,0)-IF(S1080=1,计算结果!B$17,0)</f>
        <v>-1.6755501164794628E-3</v>
      </c>
      <c r="U1080" s="2">
        <f t="shared" ca="1" si="185"/>
        <v>5.8139164331383331</v>
      </c>
      <c r="V1080" s="3">
        <f ca="1">1-U1080/MAX(U$2:U1080)</f>
        <v>4.4794328274589512E-2</v>
      </c>
      <c r="W1080" s="35">
        <f t="shared" ca="1" si="186"/>
        <v>432.20000000000164</v>
      </c>
    </row>
    <row r="1081" spans="1:23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6">
        <v>99945529344</v>
      </c>
      <c r="G1081" s="3">
        <f t="shared" si="176"/>
        <v>1.6672182411303638E-2</v>
      </c>
      <c r="H1081" s="3">
        <f>1-E1081/MAX(E$2:E1081)</f>
        <v>0.48775096984958821</v>
      </c>
      <c r="I1081" s="35">
        <f ca="1">IF(ROW()&gt;计算结果!B$18+1,AVERAGE(OFFSET(C1081,0,0,-计算结果!B$18,3)),AVERAGE(OFFSET(C1081,0,0,-ROW(),3)))</f>
        <v>2772.6242424242414</v>
      </c>
      <c r="J1081" s="35">
        <f ca="1">IF(ROW()&gt;计算结果!B$18+1,MAX(OFFSET(C1081,0,0,-计算结果!B$18,1)),MAX(OFFSET(C1081,0,0,-ROW(),1)))</f>
        <v>3017.41</v>
      </c>
      <c r="K1081" s="35">
        <f ca="1">IF(ROW()&gt;计算结果!B$18+1,MIN(OFFSET(D1081,0,0,-计算结果!B$18,1)),MIN(OFFSET(D1081,0,0,-ROW(),1)))</f>
        <v>2485.8000000000002</v>
      </c>
      <c r="L1081" s="35">
        <f t="shared" ca="1" si="177"/>
        <v>3059.4484848484826</v>
      </c>
      <c r="M1081" s="35">
        <f t="shared" ca="1" si="178"/>
        <v>3304.2342424242406</v>
      </c>
      <c r="N1081" s="35">
        <f t="shared" ca="1" si="179"/>
        <v>3549.0199999999995</v>
      </c>
      <c r="O1081" s="35">
        <f t="shared" ca="1" si="180"/>
        <v>2527.8384848484829</v>
      </c>
      <c r="P1081" s="35">
        <f t="shared" ca="1" si="181"/>
        <v>2241.0142424242417</v>
      </c>
      <c r="Q1081" s="35">
        <f t="shared" ca="1" si="182"/>
        <v>1954.1900000000005</v>
      </c>
      <c r="R1081" s="34" t="str">
        <f t="shared" ca="1" si="183"/>
        <v>买</v>
      </c>
      <c r="S1081" s="4" t="str">
        <f t="shared" ca="1" si="184"/>
        <v/>
      </c>
      <c r="T1081" s="3">
        <f ca="1">IF(R1080="买",E1081/E1080-1,0)-IF(S1081=1,计算结果!B$17,0)</f>
        <v>1.6672182411303638E-2</v>
      </c>
      <c r="U1081" s="2">
        <f t="shared" ca="1" si="185"/>
        <v>5.9108471084356911</v>
      </c>
      <c r="V1081" s="3">
        <f ca="1">1-U1081/MAX(U$2:U1081)</f>
        <v>2.8868965075271591E-2</v>
      </c>
      <c r="W1081" s="35">
        <f t="shared" ca="1" si="186"/>
        <v>482.7515151515172</v>
      </c>
    </row>
    <row r="1082" spans="1:23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6">
        <v>122777116672</v>
      </c>
      <c r="G1082" s="3">
        <f t="shared" si="176"/>
        <v>1.5558412138484412E-2</v>
      </c>
      <c r="H1082" s="3">
        <f>1-E1082/MAX(E$2:E1082)</f>
        <v>0.47978118832096917</v>
      </c>
      <c r="I1082" s="35">
        <f ca="1">IF(ROW()&gt;计算结果!B$18+1,AVERAGE(OFFSET(C1082,0,0,-计算结果!B$18,3)),AVERAGE(OFFSET(C1082,0,0,-ROW(),3)))</f>
        <v>2781.2337878787871</v>
      </c>
      <c r="J1082" s="35">
        <f ca="1">IF(ROW()&gt;计算结果!B$18+1,MAX(OFFSET(C1082,0,0,-计算结果!B$18,1)),MAX(OFFSET(C1082,0,0,-ROW(),1)))</f>
        <v>3061.75</v>
      </c>
      <c r="K1082" s="35">
        <f ca="1">IF(ROW()&gt;计算结果!B$18+1,MIN(OFFSET(D1082,0,0,-计算结果!B$18,1)),MIN(OFFSET(D1082,0,0,-ROW(),1)))</f>
        <v>2485.8000000000002</v>
      </c>
      <c r="L1082" s="35">
        <f t="shared" ca="1" si="177"/>
        <v>3076.667575757574</v>
      </c>
      <c r="M1082" s="35">
        <f t="shared" ca="1" si="178"/>
        <v>3357.1837878787874</v>
      </c>
      <c r="N1082" s="35">
        <f t="shared" ca="1" si="179"/>
        <v>3637.7</v>
      </c>
      <c r="O1082" s="35">
        <f t="shared" ca="1" si="180"/>
        <v>2500.7175757575742</v>
      </c>
      <c r="P1082" s="35">
        <f t="shared" ca="1" si="181"/>
        <v>2205.2837878787873</v>
      </c>
      <c r="Q1082" s="35">
        <f t="shared" ca="1" si="182"/>
        <v>1909.8500000000004</v>
      </c>
      <c r="R1082" s="34" t="str">
        <f t="shared" ca="1" si="183"/>
        <v>买</v>
      </c>
      <c r="S1082" s="4" t="str">
        <f t="shared" ca="1" si="184"/>
        <v/>
      </c>
      <c r="T1082" s="3">
        <f ca="1">IF(R1081="买",E1082/E1081-1,0)-IF(S1082=1,计算结果!B$17,0)</f>
        <v>1.5558412138484412E-2</v>
      </c>
      <c r="U1082" s="2">
        <f t="shared" ca="1" si="185"/>
        <v>6.0028105038363027</v>
      </c>
      <c r="V1082" s="3">
        <f ca="1">1-U1082/MAX(U$2:U1082)</f>
        <v>1.3759708193439746E-2</v>
      </c>
      <c r="W1082" s="35">
        <f t="shared" ca="1" si="186"/>
        <v>556.71242424242564</v>
      </c>
    </row>
    <row r="1083" spans="1:23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6">
        <v>119434477568</v>
      </c>
      <c r="G1083" s="3">
        <f t="shared" si="176"/>
        <v>7.3820169227096777E-3</v>
      </c>
      <c r="H1083" s="3">
        <f>1-E1083/MAX(E$2:E1083)</f>
        <v>0.47594092424964263</v>
      </c>
      <c r="I1083" s="35">
        <f ca="1">IF(ROW()&gt;计算结果!B$18+1,AVERAGE(OFFSET(C1083,0,0,-计算结果!B$18,3)),AVERAGE(OFFSET(C1083,0,0,-ROW(),3)))</f>
        <v>2790.3894696969687</v>
      </c>
      <c r="J1083" s="35">
        <f ca="1">IF(ROW()&gt;计算结果!B$18+1,MAX(OFFSET(C1083,0,0,-计算结果!B$18,1)),MAX(OFFSET(C1083,0,0,-ROW(),1)))</f>
        <v>3086.72</v>
      </c>
      <c r="K1083" s="35">
        <f ca="1">IF(ROW()&gt;计算结果!B$18+1,MIN(OFFSET(D1083,0,0,-计算结果!B$18,1)),MIN(OFFSET(D1083,0,0,-ROW(),1)))</f>
        <v>2485.8000000000002</v>
      </c>
      <c r="L1083" s="35">
        <f t="shared" ca="1" si="177"/>
        <v>3094.9789393939373</v>
      </c>
      <c r="M1083" s="35">
        <f t="shared" ca="1" si="178"/>
        <v>3391.3094696969683</v>
      </c>
      <c r="N1083" s="35">
        <f t="shared" ca="1" si="179"/>
        <v>3687.6399999999994</v>
      </c>
      <c r="O1083" s="35">
        <f t="shared" ca="1" si="180"/>
        <v>2494.0589393939376</v>
      </c>
      <c r="P1083" s="35">
        <f t="shared" ca="1" si="181"/>
        <v>2189.4694696969691</v>
      </c>
      <c r="Q1083" s="35">
        <f t="shared" ca="1" si="182"/>
        <v>1884.8800000000006</v>
      </c>
      <c r="R1083" s="34" t="str">
        <f t="shared" ca="1" si="183"/>
        <v>买</v>
      </c>
      <c r="S1083" s="4" t="str">
        <f t="shared" ca="1" si="184"/>
        <v/>
      </c>
      <c r="T1083" s="3">
        <f ca="1">IF(R1082="买",E1083/E1082-1,0)-IF(S1083=1,计算结果!B$17,0)</f>
        <v>7.3820169227096777E-3</v>
      </c>
      <c r="U1083" s="2">
        <f t="shared" ca="1" si="185"/>
        <v>6.0471233525594412</v>
      </c>
      <c r="V1083" s="3">
        <f ca="1">1-U1083/MAX(U$2:U1083)</f>
        <v>6.4792656694656614E-3</v>
      </c>
      <c r="W1083" s="35">
        <f t="shared" ca="1" si="186"/>
        <v>585.94106060606236</v>
      </c>
    </row>
    <row r="1084" spans="1:23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6">
        <v>122685104128</v>
      </c>
      <c r="G1084" s="3">
        <f t="shared" si="176"/>
        <v>8.3116883116884921E-4</v>
      </c>
      <c r="H1084" s="3">
        <f>1-E1084/MAX(E$2:E1084)</f>
        <v>0.47550534268018785</v>
      </c>
      <c r="I1084" s="35">
        <f ca="1">IF(ROW()&gt;计算结果!B$18+1,AVERAGE(OFFSET(C1084,0,0,-计算结果!B$18,3)),AVERAGE(OFFSET(C1084,0,0,-ROW(),3)))</f>
        <v>2799.7393939393933</v>
      </c>
      <c r="J1084" s="35">
        <f ca="1">IF(ROW()&gt;计算结果!B$18+1,MAX(OFFSET(C1084,0,0,-计算结果!B$18,1)),MAX(OFFSET(C1084,0,0,-ROW(),1)))</f>
        <v>3116.16</v>
      </c>
      <c r="K1084" s="35">
        <f ca="1">IF(ROW()&gt;计算结果!B$18+1,MIN(OFFSET(D1084,0,0,-计算结果!B$18,1)),MIN(OFFSET(D1084,0,0,-ROW(),1)))</f>
        <v>2485.8000000000002</v>
      </c>
      <c r="L1084" s="35">
        <f t="shared" ca="1" si="177"/>
        <v>3113.6787878787864</v>
      </c>
      <c r="M1084" s="35">
        <f t="shared" ca="1" si="178"/>
        <v>3430.0993939393929</v>
      </c>
      <c r="N1084" s="35">
        <f t="shared" ca="1" si="179"/>
        <v>3746.5199999999995</v>
      </c>
      <c r="O1084" s="35">
        <f t="shared" ca="1" si="180"/>
        <v>2483.3187878787867</v>
      </c>
      <c r="P1084" s="35">
        <f t="shared" ca="1" si="181"/>
        <v>2169.3793939393936</v>
      </c>
      <c r="Q1084" s="35">
        <f t="shared" ca="1" si="182"/>
        <v>1855.4400000000005</v>
      </c>
      <c r="R1084" s="34" t="str">
        <f t="shared" ca="1" si="183"/>
        <v>买</v>
      </c>
      <c r="S1084" s="4" t="str">
        <f t="shared" ca="1" si="184"/>
        <v/>
      </c>
      <c r="T1084" s="3">
        <f ca="1">IF(R1083="买",E1084/E1083-1,0)-IF(S1084=1,计算结果!B$17,0)</f>
        <v>8.3116883116884921E-4</v>
      </c>
      <c r="U1084" s="2">
        <f t="shared" ca="1" si="185"/>
        <v>6.0521495330083219</v>
      </c>
      <c r="V1084" s="3">
        <f ca="1">1-U1084/MAX(U$2:U1084)</f>
        <v>5.6534822019701503E-3</v>
      </c>
      <c r="W1084" s="35">
        <f t="shared" ca="1" si="186"/>
        <v>599.24121212121327</v>
      </c>
    </row>
    <row r="1085" spans="1:23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6">
        <v>127094784000</v>
      </c>
      <c r="G1085" s="3">
        <f t="shared" si="176"/>
        <v>4.3470362296282872E-4</v>
      </c>
      <c r="H1085" s="3">
        <f>1-E1085/MAX(E$2:E1085)</f>
        <v>0.4752773429524263</v>
      </c>
      <c r="I1085" s="35">
        <f ca="1">IF(ROW()&gt;计算结果!B$18+1,AVERAGE(OFFSET(C1085,0,0,-计算结果!B$18,3)),AVERAGE(OFFSET(C1085,0,0,-ROW(),3)))</f>
        <v>2809.3475000000003</v>
      </c>
      <c r="J1085" s="35">
        <f ca="1">IF(ROW()&gt;计算结果!B$18+1,MAX(OFFSET(C1085,0,0,-计算结果!B$18,1)),MAX(OFFSET(C1085,0,0,-ROW(),1)))</f>
        <v>3128.53</v>
      </c>
      <c r="K1085" s="35">
        <f ca="1">IF(ROW()&gt;计算结果!B$18+1,MIN(OFFSET(D1085,0,0,-计算结果!B$18,1)),MIN(OFFSET(D1085,0,0,-ROW(),1)))</f>
        <v>2485.8000000000002</v>
      </c>
      <c r="L1085" s="35">
        <f t="shared" ca="1" si="177"/>
        <v>3132.8950000000004</v>
      </c>
      <c r="M1085" s="35">
        <f t="shared" ca="1" si="178"/>
        <v>3452.0775000000003</v>
      </c>
      <c r="N1085" s="35">
        <f t="shared" ca="1" si="179"/>
        <v>3771.26</v>
      </c>
      <c r="O1085" s="35">
        <f t="shared" ca="1" si="180"/>
        <v>2490.1650000000004</v>
      </c>
      <c r="P1085" s="35">
        <f t="shared" ca="1" si="181"/>
        <v>2166.6175000000003</v>
      </c>
      <c r="Q1085" s="35">
        <f t="shared" ca="1" si="182"/>
        <v>1843.0700000000002</v>
      </c>
      <c r="R1085" s="34" t="str">
        <f t="shared" ca="1" si="183"/>
        <v>买</v>
      </c>
      <c r="S1085" s="4" t="str">
        <f t="shared" ca="1" si="184"/>
        <v/>
      </c>
      <c r="T1085" s="3">
        <f ca="1">IF(R1084="买",E1085/E1084-1,0)-IF(S1085=1,计算结果!B$17,0)</f>
        <v>4.3470362296282872E-4</v>
      </c>
      <c r="U1085" s="2">
        <f t="shared" ca="1" si="185"/>
        <v>6.0547804243370331</v>
      </c>
      <c r="V1085" s="3">
        <f ca="1">1-U1085/MAX(U$2:U1085)</f>
        <v>5.221236168202914E-3</v>
      </c>
      <c r="W1085" s="35">
        <f t="shared" ca="1" si="186"/>
        <v>593.73499999999967</v>
      </c>
    </row>
    <row r="1086" spans="1:23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6">
        <v>132431167488</v>
      </c>
      <c r="G1086" s="3">
        <f t="shared" si="176"/>
        <v>1.1942669995784527E-2</v>
      </c>
      <c r="H1086" s="3">
        <f>1-E1086/MAX(E$2:E1086)</f>
        <v>0.46901075341999587</v>
      </c>
      <c r="I1086" s="35">
        <f ca="1">IF(ROW()&gt;计算结果!B$18+1,AVERAGE(OFFSET(C1086,0,0,-计算结果!B$18,3)),AVERAGE(OFFSET(C1086,0,0,-ROW(),3)))</f>
        <v>2818.840454545455</v>
      </c>
      <c r="J1086" s="35">
        <f ca="1">IF(ROW()&gt;计算结果!B$18+1,MAX(OFFSET(C1086,0,0,-计算结果!B$18,1)),MAX(OFFSET(C1086,0,0,-ROW(),1)))</f>
        <v>3128.53</v>
      </c>
      <c r="K1086" s="35">
        <f ca="1">IF(ROW()&gt;计算结果!B$18+1,MIN(OFFSET(D1086,0,0,-计算结果!B$18,1)),MIN(OFFSET(D1086,0,0,-ROW(),1)))</f>
        <v>2485.8000000000002</v>
      </c>
      <c r="L1086" s="35">
        <f t="shared" ca="1" si="177"/>
        <v>3151.8809090909099</v>
      </c>
      <c r="M1086" s="35">
        <f t="shared" ca="1" si="178"/>
        <v>3461.5704545454546</v>
      </c>
      <c r="N1086" s="35">
        <f t="shared" ca="1" si="179"/>
        <v>3771.26</v>
      </c>
      <c r="O1086" s="35">
        <f t="shared" ca="1" si="180"/>
        <v>2509.1509090909099</v>
      </c>
      <c r="P1086" s="35">
        <f t="shared" ca="1" si="181"/>
        <v>2176.110454545455</v>
      </c>
      <c r="Q1086" s="35">
        <f t="shared" ca="1" si="182"/>
        <v>1843.0700000000002</v>
      </c>
      <c r="R1086" s="34" t="str">
        <f t="shared" ca="1" si="183"/>
        <v>买</v>
      </c>
      <c r="S1086" s="4" t="str">
        <f t="shared" ca="1" si="184"/>
        <v/>
      </c>
      <c r="T1086" s="3">
        <f ca="1">IF(R1085="买",E1086/E1085-1,0)-IF(S1086=1,计算结果!B$17,0)</f>
        <v>1.1942669995784527E-2</v>
      </c>
      <c r="U1086" s="2">
        <f t="shared" ca="1" si="185"/>
        <v>6.1270906688418263</v>
      </c>
      <c r="V1086" s="3">
        <f ca="1">1-U1086/MAX(U$2:U1086)</f>
        <v>0</v>
      </c>
      <c r="W1086" s="35">
        <f t="shared" ca="1" si="186"/>
        <v>611.57909090909016</v>
      </c>
    </row>
    <row r="1087" spans="1:23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6">
        <v>107706589184</v>
      </c>
      <c r="G1087" s="3">
        <f t="shared" si="176"/>
        <v>-9.0043034802755884E-4</v>
      </c>
      <c r="H1087" s="3">
        <f>1-E1087/MAX(E$2:E1087)</f>
        <v>0.46948887225209279</v>
      </c>
      <c r="I1087" s="35">
        <f ca="1">IF(ROW()&gt;计算结果!B$18+1,AVERAGE(OFFSET(C1087,0,0,-计算结果!B$18,3)),AVERAGE(OFFSET(C1087,0,0,-ROW(),3)))</f>
        <v>2829.1076515151517</v>
      </c>
      <c r="J1087" s="35">
        <f ca="1">IF(ROW()&gt;计算结果!B$18+1,MAX(OFFSET(C1087,0,0,-计算结果!B$18,1)),MAX(OFFSET(C1087,0,0,-ROW(),1)))</f>
        <v>3141.17</v>
      </c>
      <c r="K1087" s="35">
        <f ca="1">IF(ROW()&gt;计算结果!B$18+1,MIN(OFFSET(D1087,0,0,-计算结果!B$18,1)),MIN(OFFSET(D1087,0,0,-ROW(),1)))</f>
        <v>2485.8000000000002</v>
      </c>
      <c r="L1087" s="35">
        <f t="shared" ca="1" si="177"/>
        <v>3172.4153030303032</v>
      </c>
      <c r="M1087" s="35">
        <f t="shared" ca="1" si="178"/>
        <v>3484.4776515151516</v>
      </c>
      <c r="N1087" s="35">
        <f t="shared" ca="1" si="179"/>
        <v>3796.54</v>
      </c>
      <c r="O1087" s="35">
        <f t="shared" ca="1" si="180"/>
        <v>2517.0453030303033</v>
      </c>
      <c r="P1087" s="35">
        <f t="shared" ca="1" si="181"/>
        <v>2173.7376515151518</v>
      </c>
      <c r="Q1087" s="35">
        <f t="shared" ca="1" si="182"/>
        <v>1830.4300000000003</v>
      </c>
      <c r="R1087" s="34" t="str">
        <f t="shared" ca="1" si="183"/>
        <v>买</v>
      </c>
      <c r="S1087" s="4" t="str">
        <f t="shared" ca="1" si="184"/>
        <v/>
      </c>
      <c r="T1087" s="3">
        <f ca="1">IF(R1086="买",E1087/E1086-1,0)-IF(S1087=1,计算结果!B$17,0)</f>
        <v>-9.0043034802755884E-4</v>
      </c>
      <c r="U1087" s="2">
        <f t="shared" ca="1" si="185"/>
        <v>6.121573650458485</v>
      </c>
      <c r="V1087" s="3">
        <f ca="1">1-U1087/MAX(U$2:U1087)</f>
        <v>9.0043034802744781E-4</v>
      </c>
      <c r="W1087" s="35">
        <f t="shared" ca="1" si="186"/>
        <v>600.87469696969674</v>
      </c>
    </row>
    <row r="1088" spans="1:23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6">
        <v>88663498752</v>
      </c>
      <c r="G1088" s="3">
        <f t="shared" si="176"/>
        <v>3.3676297018525592E-3</v>
      </c>
      <c r="H1088" s="3">
        <f>1-E1088/MAX(E$2:E1088)</f>
        <v>0.46770230722112571</v>
      </c>
      <c r="I1088" s="35">
        <f ca="1">IF(ROW()&gt;计算结果!B$18+1,AVERAGE(OFFSET(C1088,0,0,-计算结果!B$18,3)),AVERAGE(OFFSET(C1088,0,0,-ROW(),3)))</f>
        <v>2840.6370454545458</v>
      </c>
      <c r="J1088" s="35">
        <f ca="1">IF(ROW()&gt;计算结果!B$18+1,MAX(OFFSET(C1088,0,0,-计算结果!B$18,1)),MAX(OFFSET(C1088,0,0,-ROW(),1)))</f>
        <v>3141.17</v>
      </c>
      <c r="K1088" s="35">
        <f ca="1">IF(ROW()&gt;计算结果!B$18+1,MIN(OFFSET(D1088,0,0,-计算结果!B$18,1)),MIN(OFFSET(D1088,0,0,-ROW(),1)))</f>
        <v>2485.8000000000002</v>
      </c>
      <c r="L1088" s="35">
        <f t="shared" ca="1" si="177"/>
        <v>3195.4740909090915</v>
      </c>
      <c r="M1088" s="35">
        <f t="shared" ca="1" si="178"/>
        <v>3496.0070454545457</v>
      </c>
      <c r="N1088" s="35">
        <f t="shared" ca="1" si="179"/>
        <v>3796.54</v>
      </c>
      <c r="O1088" s="35">
        <f t="shared" ca="1" si="180"/>
        <v>2540.1040909090916</v>
      </c>
      <c r="P1088" s="35">
        <f t="shared" ca="1" si="181"/>
        <v>2185.267045454546</v>
      </c>
      <c r="Q1088" s="35">
        <f t="shared" ca="1" si="182"/>
        <v>1830.4300000000003</v>
      </c>
      <c r="R1088" s="34" t="str">
        <f t="shared" ca="1" si="183"/>
        <v>买</v>
      </c>
      <c r="S1088" s="4" t="str">
        <f t="shared" ca="1" si="184"/>
        <v/>
      </c>
      <c r="T1088" s="3">
        <f ca="1">IF(R1087="买",E1088/E1087-1,0)-IF(S1088=1,计算结果!B$17,0)</f>
        <v>3.3676297018525592E-3</v>
      </c>
      <c r="U1088" s="2">
        <f t="shared" ca="1" si="185"/>
        <v>6.1421888437058474</v>
      </c>
      <c r="V1088" s="3">
        <f ca="1">1-U1088/MAX(U$2:U1088)</f>
        <v>0</v>
      </c>
      <c r="W1088" s="35">
        <f t="shared" ca="1" si="186"/>
        <v>588.31590909090846</v>
      </c>
    </row>
    <row r="1089" spans="1:23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6">
        <v>107539210240</v>
      </c>
      <c r="G1089" s="3">
        <f t="shared" si="176"/>
        <v>1.6477966513447573E-2</v>
      </c>
      <c r="H1089" s="3">
        <f>1-E1089/MAX(E$2:E1089)</f>
        <v>0.45893112366432998</v>
      </c>
      <c r="I1089" s="35">
        <f ca="1">IF(ROW()&gt;计算结果!B$18+1,AVERAGE(OFFSET(C1089,0,0,-计算结果!B$18,3)),AVERAGE(OFFSET(C1089,0,0,-ROW(),3)))</f>
        <v>2853.8409848484839</v>
      </c>
      <c r="J1089" s="35">
        <f ca="1">IF(ROW()&gt;计算结果!B$18+1,MAX(OFFSET(C1089,0,0,-计算结果!B$18,1)),MAX(OFFSET(C1089,0,0,-ROW(),1)))</f>
        <v>3182.42</v>
      </c>
      <c r="K1089" s="35">
        <f ca="1">IF(ROW()&gt;计算结果!B$18+1,MIN(OFFSET(D1089,0,0,-计算结果!B$18,1)),MIN(OFFSET(D1089,0,0,-ROW(),1)))</f>
        <v>2485.8000000000002</v>
      </c>
      <c r="L1089" s="35">
        <f t="shared" ca="1" si="177"/>
        <v>3221.8819696969676</v>
      </c>
      <c r="M1089" s="35">
        <f t="shared" ca="1" si="178"/>
        <v>3550.4609848484843</v>
      </c>
      <c r="N1089" s="35">
        <f t="shared" ca="1" si="179"/>
        <v>3879.04</v>
      </c>
      <c r="O1089" s="35">
        <f t="shared" ca="1" si="180"/>
        <v>2525.2619696969678</v>
      </c>
      <c r="P1089" s="35">
        <f t="shared" ca="1" si="181"/>
        <v>2157.220984848484</v>
      </c>
      <c r="Q1089" s="35">
        <f t="shared" ca="1" si="182"/>
        <v>1789.1800000000003</v>
      </c>
      <c r="R1089" s="34" t="str">
        <f t="shared" ca="1" si="183"/>
        <v>买</v>
      </c>
      <c r="S1089" s="4" t="str">
        <f t="shared" ca="1" si="184"/>
        <v/>
      </c>
      <c r="T1089" s="3">
        <f ca="1">IF(R1088="买",E1089/E1088-1,0)-IF(S1089=1,计算结果!B$17,0)</f>
        <v>1.6477966513447573E-2</v>
      </c>
      <c r="U1089" s="2">
        <f t="shared" ca="1" si="185"/>
        <v>6.2433996257917039</v>
      </c>
      <c r="V1089" s="3">
        <f ca="1">1-U1089/MAX(U$2:U1089)</f>
        <v>0</v>
      </c>
      <c r="W1089" s="35">
        <f t="shared" ca="1" si="186"/>
        <v>654.70803030303205</v>
      </c>
    </row>
    <row r="1090" spans="1:23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6">
        <v>118926139392</v>
      </c>
      <c r="G1090" s="3">
        <f t="shared" si="176"/>
        <v>-4.2453230690855381E-3</v>
      </c>
      <c r="H1090" s="3">
        <f>1-E1090/MAX(E$2:E1090)</f>
        <v>0.46122813584700195</v>
      </c>
      <c r="I1090" s="35">
        <f ca="1">IF(ROW()&gt;计算结果!B$18+1,AVERAGE(OFFSET(C1090,0,0,-计算结果!B$18,3)),AVERAGE(OFFSET(C1090,0,0,-ROW(),3)))</f>
        <v>2867.2400757575742</v>
      </c>
      <c r="J1090" s="35">
        <f ca="1">IF(ROW()&gt;计算结果!B$18+1,MAX(OFFSET(C1090,0,0,-计算结果!B$18,1)),MAX(OFFSET(C1090,0,0,-ROW(),1)))</f>
        <v>3195.72</v>
      </c>
      <c r="K1090" s="35">
        <f ca="1">IF(ROW()&gt;计算结果!B$18+1,MIN(OFFSET(D1090,0,0,-计算结果!B$18,1)),MIN(OFFSET(D1090,0,0,-ROW(),1)))</f>
        <v>2485.8000000000002</v>
      </c>
      <c r="L1090" s="35">
        <f t="shared" ca="1" si="177"/>
        <v>3248.6801515151483</v>
      </c>
      <c r="M1090" s="35">
        <f t="shared" ca="1" si="178"/>
        <v>3577.1600757575734</v>
      </c>
      <c r="N1090" s="35">
        <f t="shared" ca="1" si="179"/>
        <v>3905.6399999999994</v>
      </c>
      <c r="O1090" s="35">
        <f t="shared" ca="1" si="180"/>
        <v>2538.7601515151487</v>
      </c>
      <c r="P1090" s="35">
        <f t="shared" ca="1" si="181"/>
        <v>2157.3200757575746</v>
      </c>
      <c r="Q1090" s="35">
        <f t="shared" ca="1" si="182"/>
        <v>1775.8800000000006</v>
      </c>
      <c r="R1090" s="34" t="str">
        <f t="shared" ca="1" si="183"/>
        <v>买</v>
      </c>
      <c r="S1090" s="4" t="str">
        <f t="shared" ca="1" si="184"/>
        <v/>
      </c>
      <c r="T1090" s="3">
        <f ca="1">IF(R1089="买",E1090/E1089-1,0)-IF(S1090=1,计算结果!B$17,0)</f>
        <v>-4.2453230690855381E-3</v>
      </c>
      <c r="U1090" s="2">
        <f t="shared" ca="1" si="185"/>
        <v>6.2168943773308101</v>
      </c>
      <c r="V1090" s="3">
        <f ca="1">1-U1090/MAX(U$2:U1090)</f>
        <v>4.2453230690855381E-3</v>
      </c>
      <c r="W1090" s="35">
        <f t="shared" ca="1" si="186"/>
        <v>627.70984848485114</v>
      </c>
    </row>
    <row r="1091" spans="1:23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6">
        <v>129830699008</v>
      </c>
      <c r="G1091" s="3">
        <f t="shared" ref="G1091:G1154" si="187">E1091/E1090-1</f>
        <v>2.2558243090886831E-2</v>
      </c>
      <c r="H1091" s="3">
        <f>1-E1091/MAX(E$2:E1091)</f>
        <v>0.44907438916490838</v>
      </c>
      <c r="I1091" s="35">
        <f ca="1">IF(ROW()&gt;计算结果!B$18+1,AVERAGE(OFFSET(C1091,0,0,-计算结果!B$18,3)),AVERAGE(OFFSET(C1091,0,0,-ROW(),3)))</f>
        <v>2882.6801515151506</v>
      </c>
      <c r="J1091" s="35">
        <f ca="1">IF(ROW()&gt;计算结果!B$18+1,MAX(OFFSET(C1091,0,0,-计算结果!B$18,1)),MAX(OFFSET(C1091,0,0,-ROW(),1)))</f>
        <v>3238.79</v>
      </c>
      <c r="K1091" s="35">
        <f ca="1">IF(ROW()&gt;计算结果!B$18+1,MIN(OFFSET(D1091,0,0,-计算结果!B$18,1)),MIN(OFFSET(D1091,0,0,-ROW(),1)))</f>
        <v>2485.8000000000002</v>
      </c>
      <c r="L1091" s="35">
        <f t="shared" ref="L1091:L1154" ca="1" si="188">I1091+I1091-K1091</f>
        <v>3279.5603030303009</v>
      </c>
      <c r="M1091" s="35">
        <f t="shared" ref="M1091:M1154" ca="1" si="189">I1091+J1091-K1091</f>
        <v>3635.6701515151499</v>
      </c>
      <c r="N1091" s="35">
        <f t="shared" ref="N1091:N1154" ca="1" si="190">2*J1091-K1091</f>
        <v>3991.7799999999997</v>
      </c>
      <c r="O1091" s="35">
        <f t="shared" ref="O1091:O1154" ca="1" si="191">I1091-(J1091-I1091)</f>
        <v>2526.5703030303011</v>
      </c>
      <c r="P1091" s="35">
        <f t="shared" ref="P1091:P1154" ca="1" si="192">I1091-(J1091-K1091)</f>
        <v>2129.6901515151508</v>
      </c>
      <c r="Q1091" s="35">
        <f t="shared" ref="Q1091:Q1154" ca="1" si="193">2*K1091-J1091</f>
        <v>1732.8100000000004</v>
      </c>
      <c r="R1091" s="34" t="str">
        <f t="shared" ca="1" si="183"/>
        <v>买</v>
      </c>
      <c r="S1091" s="4" t="str">
        <f t="shared" ca="1" si="184"/>
        <v/>
      </c>
      <c r="T1091" s="3">
        <f ca="1">IF(R1090="买",E1091/E1090-1,0)-IF(S1091=1,计算结果!B$17,0)</f>
        <v>2.2558243090886831E-2</v>
      </c>
      <c r="U1091" s="2">
        <f t="shared" ca="1" si="185"/>
        <v>6.3571365919650056</v>
      </c>
      <c r="V1091" s="3">
        <f ca="1">1-U1091/MAX(U$2:U1091)</f>
        <v>0</v>
      </c>
      <c r="W1091" s="35">
        <f t="shared" ca="1" si="186"/>
        <v>711.32969696969894</v>
      </c>
    </row>
    <row r="1092" spans="1:23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6">
        <v>152594563072</v>
      </c>
      <c r="G1092" s="3">
        <f t="shared" si="187"/>
        <v>1.3731122023533882E-2</v>
      </c>
      <c r="H1092" s="3">
        <f>1-E1092/MAX(E$2:E1092)</f>
        <v>0.44150956237664185</v>
      </c>
      <c r="I1092" s="35">
        <f ca="1">IF(ROW()&gt;计算结果!B$18+1,AVERAGE(OFFSET(C1092,0,0,-计算结果!B$18,3)),AVERAGE(OFFSET(C1092,0,0,-ROW(),3)))</f>
        <v>2899.9464393939384</v>
      </c>
      <c r="J1092" s="35">
        <f ca="1">IF(ROW()&gt;计算结果!B$18+1,MAX(OFFSET(C1092,0,0,-计算结果!B$18,1)),MAX(OFFSET(C1092,0,0,-ROW(),1)))</f>
        <v>3285.09</v>
      </c>
      <c r="K1092" s="35">
        <f ca="1">IF(ROW()&gt;计算结果!B$18+1,MIN(OFFSET(D1092,0,0,-计算结果!B$18,1)),MIN(OFFSET(D1092,0,0,-ROW(),1)))</f>
        <v>2514.14</v>
      </c>
      <c r="L1092" s="35">
        <f t="shared" ca="1" si="188"/>
        <v>3285.7528787878769</v>
      </c>
      <c r="M1092" s="35">
        <f t="shared" ca="1" si="189"/>
        <v>3670.8964393939382</v>
      </c>
      <c r="N1092" s="35">
        <f t="shared" ca="1" si="190"/>
        <v>4056.0400000000004</v>
      </c>
      <c r="O1092" s="35">
        <f t="shared" ca="1" si="191"/>
        <v>2514.8028787878766</v>
      </c>
      <c r="P1092" s="35">
        <f t="shared" ca="1" si="192"/>
        <v>2128.9964393939381</v>
      </c>
      <c r="Q1092" s="35">
        <f t="shared" ca="1" si="193"/>
        <v>1743.1899999999996</v>
      </c>
      <c r="R1092" s="34" t="str">
        <f t="shared" ref="R1092:R1155" ca="1" si="194">IF(OR(AND(E1092&lt;N1092,E1092&gt;I1092),E1092&lt;Q1092),"买","卖")</f>
        <v>买</v>
      </c>
      <c r="S1092" s="4" t="str">
        <f t="shared" ref="S1092:S1155" ca="1" si="195">IF(R1091&lt;&gt;R1092,1,"")</f>
        <v/>
      </c>
      <c r="T1092" s="3">
        <f ca="1">IF(R1091="买",E1092/E1091-1,0)-IF(S1092=1,计算结果!B$17,0)</f>
        <v>1.3731122023533882E-2</v>
      </c>
      <c r="U1092" s="2">
        <f t="shared" ref="U1092:U1155" ca="1" si="196">IFERROR(U1091*(1+T1092),U1091)</f>
        <v>6.4444272102295495</v>
      </c>
      <c r="V1092" s="3">
        <f ca="1">1-U1092/MAX(U$2:U1092)</f>
        <v>0</v>
      </c>
      <c r="W1092" s="35">
        <f t="shared" ref="W1092:W1155" ca="1" si="197">E1092-O1092</f>
        <v>767.55712121212355</v>
      </c>
    </row>
    <row r="1093" spans="1:23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6">
        <v>142531346432</v>
      </c>
      <c r="G1093" s="3">
        <f t="shared" si="187"/>
        <v>1.36426229907749E-2</v>
      </c>
      <c r="H1093" s="3">
        <f>1-E1093/MAX(E$2:E1093)</f>
        <v>0.43389028789219353</v>
      </c>
      <c r="I1093" s="35">
        <f ca="1">IF(ROW()&gt;计算结果!B$18+1,AVERAGE(OFFSET(C1093,0,0,-计算结果!B$18,3)),AVERAGE(OFFSET(C1093,0,0,-ROW(),3)))</f>
        <v>2916.375227272727</v>
      </c>
      <c r="J1093" s="35">
        <f ca="1">IF(ROW()&gt;计算结果!B$18+1,MAX(OFFSET(C1093,0,0,-计算结果!B$18,1)),MAX(OFFSET(C1093,0,0,-ROW(),1)))</f>
        <v>3327.67</v>
      </c>
      <c r="K1093" s="35">
        <f ca="1">IF(ROW()&gt;计算结果!B$18+1,MIN(OFFSET(D1093,0,0,-计算结果!B$18,1)),MIN(OFFSET(D1093,0,0,-ROW(),1)))</f>
        <v>2604.4499999999998</v>
      </c>
      <c r="L1093" s="35">
        <f t="shared" ca="1" si="188"/>
        <v>3228.3004545454542</v>
      </c>
      <c r="M1093" s="35">
        <f t="shared" ca="1" si="189"/>
        <v>3639.5952272727272</v>
      </c>
      <c r="N1093" s="35">
        <f t="shared" ca="1" si="190"/>
        <v>4050.8900000000003</v>
      </c>
      <c r="O1093" s="35">
        <f t="shared" ca="1" si="191"/>
        <v>2505.0804545454539</v>
      </c>
      <c r="P1093" s="35">
        <f t="shared" ca="1" si="192"/>
        <v>2193.1552272727267</v>
      </c>
      <c r="Q1093" s="35">
        <f t="shared" ca="1" si="193"/>
        <v>1881.2299999999996</v>
      </c>
      <c r="R1093" s="34" t="str">
        <f t="shared" ca="1" si="194"/>
        <v>买</v>
      </c>
      <c r="S1093" s="4" t="str">
        <f t="shared" ca="1" si="195"/>
        <v/>
      </c>
      <c r="T1093" s="3">
        <f ca="1">IF(R1092="买",E1093/E1092-1,0)-IF(S1093=1,计算结果!B$17,0)</f>
        <v>1.36426229907749E-2</v>
      </c>
      <c r="U1093" s="2">
        <f t="shared" ca="1" si="196"/>
        <v>6.5323461010502024</v>
      </c>
      <c r="V1093" s="3">
        <f ca="1">1-U1093/MAX(U$2:U1093)</f>
        <v>0</v>
      </c>
      <c r="W1093" s="35">
        <f t="shared" ca="1" si="197"/>
        <v>822.05954545454597</v>
      </c>
    </row>
    <row r="1094" spans="1:23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6">
        <v>175857352704</v>
      </c>
      <c r="G1094" s="3">
        <f t="shared" si="187"/>
        <v>1.4309587213041874E-2</v>
      </c>
      <c r="H1094" s="3">
        <f>1-E1094/MAX(E$2:E1094)</f>
        <v>0.42578949159463686</v>
      </c>
      <c r="I1094" s="35">
        <f ca="1">IF(ROW()&gt;计算结果!B$18+1,AVERAGE(OFFSET(C1094,0,0,-计算结果!B$18,3)),AVERAGE(OFFSET(C1094,0,0,-ROW(),3)))</f>
        <v>2933.182045454545</v>
      </c>
      <c r="J1094" s="35">
        <f ca="1">IF(ROW()&gt;计算结果!B$18+1,MAX(OFFSET(C1094,0,0,-计算结果!B$18,1)),MAX(OFFSET(C1094,0,0,-ROW(),1)))</f>
        <v>3378.05</v>
      </c>
      <c r="K1094" s="35">
        <f ca="1">IF(ROW()&gt;计算结果!B$18+1,MIN(OFFSET(D1094,0,0,-计算结果!B$18,1)),MIN(OFFSET(D1094,0,0,-ROW(),1)))</f>
        <v>2632.3</v>
      </c>
      <c r="L1094" s="35">
        <f t="shared" ca="1" si="188"/>
        <v>3234.0640909090898</v>
      </c>
      <c r="M1094" s="35">
        <f t="shared" ca="1" si="189"/>
        <v>3678.932045454545</v>
      </c>
      <c r="N1094" s="35">
        <f t="shared" ca="1" si="190"/>
        <v>4123.8</v>
      </c>
      <c r="O1094" s="35">
        <f t="shared" ca="1" si="191"/>
        <v>2488.3140909090898</v>
      </c>
      <c r="P1094" s="35">
        <f t="shared" ca="1" si="192"/>
        <v>2187.432045454545</v>
      </c>
      <c r="Q1094" s="35">
        <f t="shared" ca="1" si="193"/>
        <v>1886.5500000000002</v>
      </c>
      <c r="R1094" s="34" t="str">
        <f t="shared" ca="1" si="194"/>
        <v>买</v>
      </c>
      <c r="S1094" s="4" t="str">
        <f t="shared" ca="1" si="195"/>
        <v/>
      </c>
      <c r="T1094" s="3">
        <f ca="1">IF(R1093="买",E1094/E1093-1,0)-IF(S1094=1,计算结果!B$17,0)</f>
        <v>1.4309587213041874E-2</v>
      </c>
      <c r="U1094" s="2">
        <f t="shared" ca="1" si="196"/>
        <v>6.6258212772889546</v>
      </c>
      <c r="V1094" s="3">
        <f ca="1">1-U1094/MAX(U$2:U1094)</f>
        <v>0</v>
      </c>
      <c r="W1094" s="35">
        <f t="shared" ca="1" si="197"/>
        <v>886.43590909091017</v>
      </c>
    </row>
    <row r="1095" spans="1:23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6">
        <v>160450592768</v>
      </c>
      <c r="G1095" s="3">
        <f t="shared" si="187"/>
        <v>-1.0151863100970493E-2</v>
      </c>
      <c r="H1095" s="3">
        <f>1-E1095/MAX(E$2:E1095)</f>
        <v>0.43161879806710679</v>
      </c>
      <c r="I1095" s="35">
        <f ca="1">IF(ROW()&gt;计算结果!B$18+1,AVERAGE(OFFSET(C1095,0,0,-计算结果!B$18,3)),AVERAGE(OFFSET(C1095,0,0,-ROW(),3)))</f>
        <v>2948.3280303030292</v>
      </c>
      <c r="J1095" s="35">
        <f ca="1">IF(ROW()&gt;计算结果!B$18+1,MAX(OFFSET(C1095,0,0,-计算结果!B$18,1)),MAX(OFFSET(C1095,0,0,-ROW(),1)))</f>
        <v>3393.22</v>
      </c>
      <c r="K1095" s="35">
        <f ca="1">IF(ROW()&gt;计算结果!B$18+1,MIN(OFFSET(D1095,0,0,-计算结果!B$18,1)),MIN(OFFSET(D1095,0,0,-ROW(),1)))</f>
        <v>2675.28</v>
      </c>
      <c r="L1095" s="35">
        <f t="shared" ca="1" si="188"/>
        <v>3221.3760606060582</v>
      </c>
      <c r="M1095" s="35">
        <f t="shared" ca="1" si="189"/>
        <v>3666.2680303030288</v>
      </c>
      <c r="N1095" s="35">
        <f t="shared" ca="1" si="190"/>
        <v>4111.16</v>
      </c>
      <c r="O1095" s="35">
        <f t="shared" ca="1" si="191"/>
        <v>2503.4360606060586</v>
      </c>
      <c r="P1095" s="35">
        <f t="shared" ca="1" si="192"/>
        <v>2230.3880303030296</v>
      </c>
      <c r="Q1095" s="35">
        <f t="shared" ca="1" si="193"/>
        <v>1957.3400000000006</v>
      </c>
      <c r="R1095" s="34" t="str">
        <f t="shared" ca="1" si="194"/>
        <v>买</v>
      </c>
      <c r="S1095" s="4" t="str">
        <f t="shared" ca="1" si="195"/>
        <v/>
      </c>
      <c r="T1095" s="3">
        <f ca="1">IF(R1094="买",E1095/E1094-1,0)-IF(S1095=1,计算结果!B$17,0)</f>
        <v>-1.0151863100970493E-2</v>
      </c>
      <c r="U1095" s="2">
        <f t="shared" ca="1" si="196"/>
        <v>6.5585568467504194</v>
      </c>
      <c r="V1095" s="3">
        <f ca="1">1-U1095/MAX(U$2:U1095)</f>
        <v>1.0151863100970493E-2</v>
      </c>
      <c r="W1095" s="35">
        <f t="shared" ca="1" si="197"/>
        <v>837.05393939394116</v>
      </c>
    </row>
    <row r="1096" spans="1:23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6">
        <v>147303055360</v>
      </c>
      <c r="G1096" s="3">
        <f t="shared" si="187"/>
        <v>3.5264287574579001E-3</v>
      </c>
      <c r="H1096" s="3">
        <f>1-E1096/MAX(E$2:E1096)</f>
        <v>0.42961444225141221</v>
      </c>
      <c r="I1096" s="35">
        <f ca="1">IF(ROW()&gt;计算结果!B$18+1,AVERAGE(OFFSET(C1096,0,0,-计算结果!B$18,3)),AVERAGE(OFFSET(C1096,0,0,-ROW(),3)))</f>
        <v>2961.8899242424236</v>
      </c>
      <c r="J1096" s="35">
        <f ca="1">IF(ROW()&gt;计算结果!B$18+1,MAX(OFFSET(C1096,0,0,-计算结果!B$18,1)),MAX(OFFSET(C1096,0,0,-ROW(),1)))</f>
        <v>3393.22</v>
      </c>
      <c r="K1096" s="35">
        <f ca="1">IF(ROW()&gt;计算结果!B$18+1,MIN(OFFSET(D1096,0,0,-计算结果!B$18,1)),MIN(OFFSET(D1096,0,0,-ROW(),1)))</f>
        <v>2675.28</v>
      </c>
      <c r="L1096" s="35">
        <f t="shared" ca="1" si="188"/>
        <v>3248.499848484847</v>
      </c>
      <c r="M1096" s="35">
        <f t="shared" ca="1" si="189"/>
        <v>3679.8299242424232</v>
      </c>
      <c r="N1096" s="35">
        <f t="shared" ca="1" si="190"/>
        <v>4111.16</v>
      </c>
      <c r="O1096" s="35">
        <f t="shared" ca="1" si="191"/>
        <v>2530.5598484848474</v>
      </c>
      <c r="P1096" s="35">
        <f t="shared" ca="1" si="192"/>
        <v>2243.949924242424</v>
      </c>
      <c r="Q1096" s="35">
        <f t="shared" ca="1" si="193"/>
        <v>1957.3400000000006</v>
      </c>
      <c r="R1096" s="34" t="str">
        <f t="shared" ca="1" si="194"/>
        <v>买</v>
      </c>
      <c r="S1096" s="4" t="str">
        <f t="shared" ca="1" si="195"/>
        <v/>
      </c>
      <c r="T1096" s="3">
        <f ca="1">IF(R1095="买",E1096/E1095-1,0)-IF(S1096=1,计算结果!B$17,0)</f>
        <v>3.5264287574579001E-3</v>
      </c>
      <c r="U1096" s="2">
        <f t="shared" ca="1" si="196"/>
        <v>6.5816851302222226</v>
      </c>
      <c r="V1096" s="3">
        <f ca="1">1-U1096/MAX(U$2:U1096)</f>
        <v>6.6612341654936902E-3</v>
      </c>
      <c r="W1096" s="35">
        <f t="shared" ca="1" si="197"/>
        <v>821.71015151515257</v>
      </c>
    </row>
    <row r="1097" spans="1:23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6">
        <v>148249542656</v>
      </c>
      <c r="G1097" s="3">
        <f t="shared" si="187"/>
        <v>1.3134383566956176E-2</v>
      </c>
      <c r="H1097" s="3">
        <f>1-E1097/MAX(E$2:E1097)</f>
        <v>0.42212277955489008</v>
      </c>
      <c r="I1097" s="35">
        <f ca="1">IF(ROW()&gt;计算结果!B$18+1,AVERAGE(OFFSET(C1097,0,0,-计算结果!B$18,3)),AVERAGE(OFFSET(C1097,0,0,-ROW(),3)))</f>
        <v>2976.1151515151505</v>
      </c>
      <c r="J1097" s="35">
        <f ca="1">IF(ROW()&gt;计算结果!B$18+1,MAX(OFFSET(C1097,0,0,-计算结果!B$18,1)),MAX(OFFSET(C1097,0,0,-ROW(),1)))</f>
        <v>3396.48</v>
      </c>
      <c r="K1097" s="35">
        <f ca="1">IF(ROW()&gt;计算结果!B$18+1,MIN(OFFSET(D1097,0,0,-计算结果!B$18,1)),MIN(OFFSET(D1097,0,0,-ROW(),1)))</f>
        <v>2675.28</v>
      </c>
      <c r="L1097" s="35">
        <f t="shared" ca="1" si="188"/>
        <v>3276.9503030303008</v>
      </c>
      <c r="M1097" s="35">
        <f t="shared" ca="1" si="189"/>
        <v>3697.3151515151499</v>
      </c>
      <c r="N1097" s="35">
        <f t="shared" ca="1" si="190"/>
        <v>4117.68</v>
      </c>
      <c r="O1097" s="35">
        <f t="shared" ca="1" si="191"/>
        <v>2555.750303030301</v>
      </c>
      <c r="P1097" s="35">
        <f t="shared" ca="1" si="192"/>
        <v>2254.9151515151507</v>
      </c>
      <c r="Q1097" s="35">
        <f t="shared" ca="1" si="193"/>
        <v>1954.0800000000004</v>
      </c>
      <c r="R1097" s="34" t="str">
        <f t="shared" ca="1" si="194"/>
        <v>买</v>
      </c>
      <c r="S1097" s="4" t="str">
        <f t="shared" ca="1" si="195"/>
        <v/>
      </c>
      <c r="T1097" s="3">
        <f ca="1">IF(R1096="买",E1097/E1096-1,0)-IF(S1097=1,计算结果!B$17,0)</f>
        <v>1.3134383566956176E-2</v>
      </c>
      <c r="U1097" s="2">
        <f t="shared" ca="1" si="196"/>
        <v>6.6681315072394929</v>
      </c>
      <c r="V1097" s="3">
        <f ca="1">1-U1097/MAX(U$2:U1097)</f>
        <v>0</v>
      </c>
      <c r="W1097" s="35">
        <f t="shared" ca="1" si="197"/>
        <v>840.5496969696992</v>
      </c>
    </row>
    <row r="1098" spans="1:23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6">
        <v>140745850880</v>
      </c>
      <c r="G1098" s="3">
        <f t="shared" si="187"/>
        <v>5.9182051055550744E-4</v>
      </c>
      <c r="H1098" s="3">
        <f>1-E1098/MAX(E$2:E1098)</f>
        <v>0.42178077996324781</v>
      </c>
      <c r="I1098" s="35">
        <f ca="1">IF(ROW()&gt;计算结果!B$18+1,AVERAGE(OFFSET(C1098,0,0,-计算结果!B$18,3)),AVERAGE(OFFSET(C1098,0,0,-ROW(),3)))</f>
        <v>2990.5542424242408</v>
      </c>
      <c r="J1098" s="35">
        <f ca="1">IF(ROW()&gt;计算结果!B$18+1,MAX(OFFSET(C1098,0,0,-计算结果!B$18,1)),MAX(OFFSET(C1098,0,0,-ROW(),1)))</f>
        <v>3428.03</v>
      </c>
      <c r="K1098" s="35">
        <f ca="1">IF(ROW()&gt;计算结果!B$18+1,MIN(OFFSET(D1098,0,0,-计算结果!B$18,1)),MIN(OFFSET(D1098,0,0,-ROW(),1)))</f>
        <v>2675.28</v>
      </c>
      <c r="L1098" s="35">
        <f t="shared" ca="1" si="188"/>
        <v>3305.8284848484814</v>
      </c>
      <c r="M1098" s="35">
        <f t="shared" ca="1" si="189"/>
        <v>3743.3042424242408</v>
      </c>
      <c r="N1098" s="35">
        <f t="shared" ca="1" si="190"/>
        <v>4180.7800000000007</v>
      </c>
      <c r="O1098" s="35">
        <f t="shared" ca="1" si="191"/>
        <v>2553.0784848484814</v>
      </c>
      <c r="P1098" s="35">
        <f t="shared" ca="1" si="192"/>
        <v>2237.8042424242408</v>
      </c>
      <c r="Q1098" s="35">
        <f t="shared" ca="1" si="193"/>
        <v>1922.5300000000002</v>
      </c>
      <c r="R1098" s="34" t="str">
        <f t="shared" ca="1" si="194"/>
        <v>买</v>
      </c>
      <c r="S1098" s="4" t="str">
        <f t="shared" ca="1" si="195"/>
        <v/>
      </c>
      <c r="T1098" s="3">
        <f ca="1">IF(R1097="买",E1098/E1097-1,0)-IF(S1098=1,计算结果!B$17,0)</f>
        <v>5.9182051055550744E-4</v>
      </c>
      <c r="U1098" s="2">
        <f t="shared" ca="1" si="196"/>
        <v>6.6720778442325583</v>
      </c>
      <c r="V1098" s="3">
        <f ca="1">1-U1098/MAX(U$2:U1098)</f>
        <v>0</v>
      </c>
      <c r="W1098" s="35">
        <f t="shared" ca="1" si="197"/>
        <v>845.23151515151858</v>
      </c>
    </row>
    <row r="1099" spans="1:23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6">
        <v>132301021184</v>
      </c>
      <c r="G1099" s="3">
        <f t="shared" si="187"/>
        <v>-1.0976043974799121E-2</v>
      </c>
      <c r="H1099" s="3">
        <f>1-E1099/MAX(E$2:E1099)</f>
        <v>0.42812733954944526</v>
      </c>
      <c r="I1099" s="35">
        <f ca="1">IF(ROW()&gt;计算结果!B$18+1,AVERAGE(OFFSET(C1099,0,0,-计算结果!B$18,3)),AVERAGE(OFFSET(C1099,0,0,-ROW(),3)))</f>
        <v>3004.1943939393918</v>
      </c>
      <c r="J1099" s="35">
        <f ca="1">IF(ROW()&gt;计算结果!B$18+1,MAX(OFFSET(C1099,0,0,-计算结果!B$18,1)),MAX(OFFSET(C1099,0,0,-ROW(),1)))</f>
        <v>3428.03</v>
      </c>
      <c r="K1099" s="35">
        <f ca="1">IF(ROW()&gt;计算结果!B$18+1,MIN(OFFSET(D1099,0,0,-计算结果!B$18,1)),MIN(OFFSET(D1099,0,0,-ROW(),1)))</f>
        <v>2675.28</v>
      </c>
      <c r="L1099" s="35">
        <f t="shared" ca="1" si="188"/>
        <v>3333.1087878787835</v>
      </c>
      <c r="M1099" s="35">
        <f t="shared" ca="1" si="189"/>
        <v>3756.9443939393918</v>
      </c>
      <c r="N1099" s="35">
        <f t="shared" ca="1" si="190"/>
        <v>4180.7800000000007</v>
      </c>
      <c r="O1099" s="35">
        <f t="shared" ca="1" si="191"/>
        <v>2580.3587878787835</v>
      </c>
      <c r="P1099" s="35">
        <f t="shared" ca="1" si="192"/>
        <v>2251.4443939393918</v>
      </c>
      <c r="Q1099" s="35">
        <f t="shared" ca="1" si="193"/>
        <v>1922.5300000000002</v>
      </c>
      <c r="R1099" s="34" t="str">
        <f t="shared" ca="1" si="194"/>
        <v>买</v>
      </c>
      <c r="S1099" s="4" t="str">
        <f t="shared" ca="1" si="195"/>
        <v/>
      </c>
      <c r="T1099" s="3">
        <f ca="1">IF(R1098="买",E1099/E1098-1,0)-IF(S1099=1,计算结果!B$17,0)</f>
        <v>-1.0976043974799121E-2</v>
      </c>
      <c r="U1099" s="2">
        <f t="shared" ca="1" si="196"/>
        <v>6.5988448244109792</v>
      </c>
      <c r="V1099" s="3">
        <f ca="1">1-U1099/MAX(U$2:U1099)</f>
        <v>1.0976043974799121E-2</v>
      </c>
      <c r="W1099" s="35">
        <f t="shared" ca="1" si="197"/>
        <v>780.65121212121676</v>
      </c>
    </row>
    <row r="1100" spans="1:23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6">
        <v>143258157056</v>
      </c>
      <c r="G1100" s="3">
        <f t="shared" si="187"/>
        <v>2.7890425794627083E-2</v>
      </c>
      <c r="H1100" s="3">
        <f>1-E1100/MAX(E$2:E1100)</f>
        <v>0.41217756754917301</v>
      </c>
      <c r="I1100" s="35">
        <f ca="1">IF(ROW()&gt;计算结果!B$18+1,AVERAGE(OFFSET(C1100,0,0,-计算结果!B$18,3)),AVERAGE(OFFSET(C1100,0,0,-ROW(),3)))</f>
        <v>3019.3093181818167</v>
      </c>
      <c r="J1100" s="35">
        <f ca="1">IF(ROW()&gt;计算结果!B$18+1,MAX(OFFSET(C1100,0,0,-计算结果!B$18,1)),MAX(OFFSET(C1100,0,0,-ROW(),1)))</f>
        <v>3454.75</v>
      </c>
      <c r="K1100" s="35">
        <f ca="1">IF(ROW()&gt;计算结果!B$18+1,MIN(OFFSET(D1100,0,0,-计算结果!B$18,1)),MIN(OFFSET(D1100,0,0,-ROW(),1)))</f>
        <v>2675.28</v>
      </c>
      <c r="L1100" s="35">
        <f t="shared" ca="1" si="188"/>
        <v>3363.3386363636332</v>
      </c>
      <c r="M1100" s="35">
        <f t="shared" ca="1" si="189"/>
        <v>3798.7793181818165</v>
      </c>
      <c r="N1100" s="35">
        <f t="shared" ca="1" si="190"/>
        <v>4234.2199999999993</v>
      </c>
      <c r="O1100" s="35">
        <f t="shared" ca="1" si="191"/>
        <v>2583.8686363636334</v>
      </c>
      <c r="P1100" s="35">
        <f t="shared" ca="1" si="192"/>
        <v>2239.8393181818169</v>
      </c>
      <c r="Q1100" s="35">
        <f t="shared" ca="1" si="193"/>
        <v>1895.8100000000004</v>
      </c>
      <c r="R1100" s="34" t="str">
        <f t="shared" ca="1" si="194"/>
        <v>买</v>
      </c>
      <c r="S1100" s="4" t="str">
        <f t="shared" ca="1" si="195"/>
        <v/>
      </c>
      <c r="T1100" s="3">
        <f ca="1">IF(R1099="买",E1100/E1099-1,0)-IF(S1100=1,计算结果!B$17,0)</f>
        <v>2.7890425794627083E-2</v>
      </c>
      <c r="U1100" s="2">
        <f t="shared" ca="1" si="196"/>
        <v>6.7828894163164728</v>
      </c>
      <c r="V1100" s="3">
        <f ca="1">1-U1100/MAX(U$2:U1100)</f>
        <v>0</v>
      </c>
      <c r="W1100" s="35">
        <f t="shared" ca="1" si="197"/>
        <v>870.88136363636659</v>
      </c>
    </row>
    <row r="1101" spans="1:23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6">
        <v>176773120000</v>
      </c>
      <c r="G1101" s="3">
        <f t="shared" si="187"/>
        <v>1.1158549822707808E-2</v>
      </c>
      <c r="H1101" s="3">
        <f>1-E1101/MAX(E$2:E1101)</f>
        <v>0.40561832164976519</v>
      </c>
      <c r="I1101" s="35">
        <f ca="1">IF(ROW()&gt;计算结果!B$18+1,AVERAGE(OFFSET(C1101,0,0,-计算结果!B$18,3)),AVERAGE(OFFSET(C1101,0,0,-ROW(),3)))</f>
        <v>3035.8306818181804</v>
      </c>
      <c r="J1101" s="35">
        <f ca="1">IF(ROW()&gt;计算结果!B$18+1,MAX(OFFSET(C1101,0,0,-计算结果!B$18,1)),MAX(OFFSET(C1101,0,0,-ROW(),1)))</f>
        <v>3497.51</v>
      </c>
      <c r="K1101" s="35">
        <f ca="1">IF(ROW()&gt;计算结果!B$18+1,MIN(OFFSET(D1101,0,0,-计算结果!B$18,1)),MIN(OFFSET(D1101,0,0,-ROW(),1)))</f>
        <v>2675.28</v>
      </c>
      <c r="L1101" s="35">
        <f t="shared" ca="1" si="188"/>
        <v>3396.3813636363607</v>
      </c>
      <c r="M1101" s="35">
        <f t="shared" ca="1" si="189"/>
        <v>3858.0606818181809</v>
      </c>
      <c r="N1101" s="35">
        <f t="shared" ca="1" si="190"/>
        <v>4319.74</v>
      </c>
      <c r="O1101" s="35">
        <f t="shared" ca="1" si="191"/>
        <v>2574.1513636363607</v>
      </c>
      <c r="P1101" s="35">
        <f t="shared" ca="1" si="192"/>
        <v>2213.6006818181804</v>
      </c>
      <c r="Q1101" s="35">
        <f t="shared" ca="1" si="193"/>
        <v>1853.0500000000002</v>
      </c>
      <c r="R1101" s="34" t="str">
        <f t="shared" ca="1" si="194"/>
        <v>买</v>
      </c>
      <c r="S1101" s="4" t="str">
        <f t="shared" ca="1" si="195"/>
        <v/>
      </c>
      <c r="T1101" s="3">
        <f ca="1">IF(R1100="买",E1101/E1100-1,0)-IF(S1101=1,计算结果!B$17,0)</f>
        <v>1.1158549822707808E-2</v>
      </c>
      <c r="U1101" s="2">
        <f t="shared" ca="1" si="196"/>
        <v>6.8585766258103575</v>
      </c>
      <c r="V1101" s="3">
        <f ca="1">1-U1101/MAX(U$2:U1101)</f>
        <v>0</v>
      </c>
      <c r="W1101" s="35">
        <f t="shared" ca="1" si="197"/>
        <v>919.14863636363953</v>
      </c>
    </row>
    <row r="1102" spans="1:23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6">
        <v>178974310400</v>
      </c>
      <c r="G1102" s="3">
        <f t="shared" si="187"/>
        <v>2.2729224515500857E-3</v>
      </c>
      <c r="H1102" s="3">
        <f>1-E1102/MAX(E$2:E1102)</f>
        <v>0.40426733818825289</v>
      </c>
      <c r="I1102" s="35">
        <f ca="1">IF(ROW()&gt;计算结果!B$18+1,AVERAGE(OFFSET(C1102,0,0,-计算结果!B$18,3)),AVERAGE(OFFSET(C1102,0,0,-ROW(),3)))</f>
        <v>3051.9029545454532</v>
      </c>
      <c r="J1102" s="35">
        <f ca="1">IF(ROW()&gt;计算结果!B$18+1,MAX(OFFSET(C1102,0,0,-计算结果!B$18,1)),MAX(OFFSET(C1102,0,0,-ROW(),1)))</f>
        <v>3543.02</v>
      </c>
      <c r="K1102" s="35">
        <f ca="1">IF(ROW()&gt;计算结果!B$18+1,MIN(OFFSET(D1102,0,0,-计算结果!B$18,1)),MIN(OFFSET(D1102,0,0,-ROW(),1)))</f>
        <v>2675.28</v>
      </c>
      <c r="L1102" s="35">
        <f t="shared" ca="1" si="188"/>
        <v>3428.5259090909062</v>
      </c>
      <c r="M1102" s="35">
        <f t="shared" ca="1" si="189"/>
        <v>3919.6429545454525</v>
      </c>
      <c r="N1102" s="35">
        <f t="shared" ca="1" si="190"/>
        <v>4410.76</v>
      </c>
      <c r="O1102" s="35">
        <f t="shared" ca="1" si="191"/>
        <v>2560.7859090909064</v>
      </c>
      <c r="P1102" s="35">
        <f t="shared" ca="1" si="192"/>
        <v>2184.1629545454534</v>
      </c>
      <c r="Q1102" s="35">
        <f t="shared" ca="1" si="193"/>
        <v>1807.5400000000004</v>
      </c>
      <c r="R1102" s="34" t="str">
        <f t="shared" ca="1" si="194"/>
        <v>买</v>
      </c>
      <c r="S1102" s="4" t="str">
        <f t="shared" ca="1" si="195"/>
        <v/>
      </c>
      <c r="T1102" s="3">
        <f ca="1">IF(R1101="买",E1102/E1101-1,0)-IF(S1102=1,计算结果!B$17,0)</f>
        <v>2.2729224515500857E-3</v>
      </c>
      <c r="U1102" s="2">
        <f t="shared" ca="1" si="196"/>
        <v>6.8741656386088383</v>
      </c>
      <c r="V1102" s="3">
        <f ca="1">1-U1102/MAX(U$2:U1102)</f>
        <v>0</v>
      </c>
      <c r="W1102" s="35">
        <f t="shared" ca="1" si="197"/>
        <v>940.45409090909334</v>
      </c>
    </row>
    <row r="1103" spans="1:23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6">
        <v>146140266496</v>
      </c>
      <c r="G1103" s="3">
        <f t="shared" si="187"/>
        <v>5.3038352126675292E-3</v>
      </c>
      <c r="H1103" s="3">
        <f>1-E1103/MAX(E$2:E1103)</f>
        <v>0.40110767031919958</v>
      </c>
      <c r="I1103" s="35">
        <f ca="1">IF(ROW()&gt;计算结果!B$18+1,AVERAGE(OFFSET(C1103,0,0,-计算结果!B$18,3)),AVERAGE(OFFSET(C1103,0,0,-ROW(),3)))</f>
        <v>3068.3842424242412</v>
      </c>
      <c r="J1103" s="35">
        <f ca="1">IF(ROW()&gt;计算结果!B$18+1,MAX(OFFSET(C1103,0,0,-计算结果!B$18,1)),MAX(OFFSET(C1103,0,0,-ROW(),1)))</f>
        <v>3543.02</v>
      </c>
      <c r="K1103" s="35">
        <f ca="1">IF(ROW()&gt;计算结果!B$18+1,MIN(OFFSET(D1103,0,0,-计算结果!B$18,1)),MIN(OFFSET(D1103,0,0,-ROW(),1)))</f>
        <v>2675.28</v>
      </c>
      <c r="L1103" s="35">
        <f t="shared" ca="1" si="188"/>
        <v>3461.4884848484821</v>
      </c>
      <c r="M1103" s="35">
        <f t="shared" ca="1" si="189"/>
        <v>3936.1242424242414</v>
      </c>
      <c r="N1103" s="35">
        <f t="shared" ca="1" si="190"/>
        <v>4410.76</v>
      </c>
      <c r="O1103" s="35">
        <f t="shared" ca="1" si="191"/>
        <v>2593.7484848484823</v>
      </c>
      <c r="P1103" s="35">
        <f t="shared" ca="1" si="192"/>
        <v>2200.6442424242414</v>
      </c>
      <c r="Q1103" s="35">
        <f t="shared" ca="1" si="193"/>
        <v>1807.5400000000004</v>
      </c>
      <c r="R1103" s="34" t="str">
        <f t="shared" ca="1" si="194"/>
        <v>买</v>
      </c>
      <c r="S1103" s="4" t="str">
        <f t="shared" ca="1" si="195"/>
        <v/>
      </c>
      <c r="T1103" s="3">
        <f ca="1">IF(R1102="买",E1103/E1102-1,0)-IF(S1103=1,计算结果!B$17,0)</f>
        <v>5.3038352126675292E-3</v>
      </c>
      <c r="U1103" s="2">
        <f t="shared" ca="1" si="196"/>
        <v>6.9106250803806013</v>
      </c>
      <c r="V1103" s="3">
        <f ca="1">1-U1103/MAX(U$2:U1103)</f>
        <v>0</v>
      </c>
      <c r="W1103" s="35">
        <f t="shared" ca="1" si="197"/>
        <v>926.0615151515176</v>
      </c>
    </row>
    <row r="1104" spans="1:23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6">
        <v>189689544704</v>
      </c>
      <c r="G1104" s="3">
        <f t="shared" si="187"/>
        <v>2.0259616286106397E-2</v>
      </c>
      <c r="H1104" s="3">
        <f>1-E1104/MAX(E$2:E1104)</f>
        <v>0.38897434152317434</v>
      </c>
      <c r="I1104" s="35">
        <f ca="1">IF(ROW()&gt;计算结果!B$18+1,AVERAGE(OFFSET(C1104,0,0,-计算结果!B$18,3)),AVERAGE(OFFSET(C1104,0,0,-ROW(),3)))</f>
        <v>3085.9343939393934</v>
      </c>
      <c r="J1104" s="35">
        <f ca="1">IF(ROW()&gt;计算结果!B$18+1,MAX(OFFSET(C1104,0,0,-计算结果!B$18,1)),MAX(OFFSET(C1104,0,0,-ROW(),1)))</f>
        <v>3594.87</v>
      </c>
      <c r="K1104" s="35">
        <f ca="1">IF(ROW()&gt;计算结果!B$18+1,MIN(OFFSET(D1104,0,0,-计算结果!B$18,1)),MIN(OFFSET(D1104,0,0,-ROW(),1)))</f>
        <v>2675.28</v>
      </c>
      <c r="L1104" s="35">
        <f t="shared" ca="1" si="188"/>
        <v>3496.5887878787867</v>
      </c>
      <c r="M1104" s="35">
        <f t="shared" ca="1" si="189"/>
        <v>4005.5243939393936</v>
      </c>
      <c r="N1104" s="35">
        <f t="shared" ca="1" si="190"/>
        <v>4514.4599999999991</v>
      </c>
      <c r="O1104" s="35">
        <f t="shared" ca="1" si="191"/>
        <v>2576.998787878787</v>
      </c>
      <c r="P1104" s="35">
        <f t="shared" ca="1" si="192"/>
        <v>2166.3443939393937</v>
      </c>
      <c r="Q1104" s="35">
        <f t="shared" ca="1" si="193"/>
        <v>1755.6900000000005</v>
      </c>
      <c r="R1104" s="34" t="str">
        <f t="shared" ca="1" si="194"/>
        <v>买</v>
      </c>
      <c r="S1104" s="4" t="str">
        <f t="shared" ca="1" si="195"/>
        <v/>
      </c>
      <c r="T1104" s="3">
        <f ca="1">IF(R1103="买",E1104/E1103-1,0)-IF(S1104=1,计算结果!B$17,0)</f>
        <v>2.0259616286106397E-2</v>
      </c>
      <c r="U1104" s="2">
        <f t="shared" ca="1" si="196"/>
        <v>7.0506316928062551</v>
      </c>
      <c r="V1104" s="3">
        <f ca="1">1-U1104/MAX(U$2:U1104)</f>
        <v>0</v>
      </c>
      <c r="W1104" s="35">
        <f t="shared" ca="1" si="197"/>
        <v>1014.1212121212129</v>
      </c>
    </row>
    <row r="1105" spans="1:23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6">
        <v>184934842368</v>
      </c>
      <c r="G1105" s="3">
        <f t="shared" si="187"/>
        <v>-1.4282452271157764E-2</v>
      </c>
      <c r="H1105" s="3">
        <f>1-E1105/MAX(E$2:E1105)</f>
        <v>0.39770128632682233</v>
      </c>
      <c r="I1105" s="35">
        <f ca="1">IF(ROW()&gt;计算结果!B$18+1,AVERAGE(OFFSET(C1105,0,0,-计算结果!B$18,3)),AVERAGE(OFFSET(C1105,0,0,-ROW(),3)))</f>
        <v>3103.4955303030301</v>
      </c>
      <c r="J1105" s="35">
        <f ca="1">IF(ROW()&gt;计算结果!B$18+1,MAX(OFFSET(C1105,0,0,-计算结果!B$18,1)),MAX(OFFSET(C1105,0,0,-ROW(),1)))</f>
        <v>3610.33</v>
      </c>
      <c r="K1105" s="35">
        <f ca="1">IF(ROW()&gt;计算结果!B$18+1,MIN(OFFSET(D1105,0,0,-计算结果!B$18,1)),MIN(OFFSET(D1105,0,0,-ROW(),1)))</f>
        <v>2675.28</v>
      </c>
      <c r="L1105" s="35">
        <f t="shared" ca="1" si="188"/>
        <v>3531.7110606060601</v>
      </c>
      <c r="M1105" s="35">
        <f t="shared" ca="1" si="189"/>
        <v>4038.5455303030299</v>
      </c>
      <c r="N1105" s="35">
        <f t="shared" ca="1" si="190"/>
        <v>4545.3799999999992</v>
      </c>
      <c r="O1105" s="35">
        <f t="shared" ca="1" si="191"/>
        <v>2596.6610606060603</v>
      </c>
      <c r="P1105" s="35">
        <f t="shared" ca="1" si="192"/>
        <v>2168.4455303030304</v>
      </c>
      <c r="Q1105" s="35">
        <f t="shared" ca="1" si="193"/>
        <v>1740.2300000000005</v>
      </c>
      <c r="R1105" s="34" t="str">
        <f t="shared" ca="1" si="194"/>
        <v>买</v>
      </c>
      <c r="S1105" s="4" t="str">
        <f t="shared" ca="1" si="195"/>
        <v/>
      </c>
      <c r="T1105" s="3">
        <f ca="1">IF(R1104="买",E1105/E1104-1,0)-IF(S1105=1,计算结果!B$17,0)</f>
        <v>-1.4282452271157764E-2</v>
      </c>
      <c r="U1105" s="2">
        <f t="shared" ca="1" si="196"/>
        <v>6.9499313821722373</v>
      </c>
      <c r="V1105" s="3">
        <f ca="1">1-U1105/MAX(U$2:U1105)</f>
        <v>1.4282452271157764E-2</v>
      </c>
      <c r="W1105" s="35">
        <f t="shared" ca="1" si="197"/>
        <v>943.16893939393958</v>
      </c>
    </row>
    <row r="1106" spans="1:23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6">
        <v>168877703168</v>
      </c>
      <c r="G1106" s="3">
        <f t="shared" si="187"/>
        <v>1.8952887568047139E-2</v>
      </c>
      <c r="H1106" s="3">
        <f>1-E1106/MAX(E$2:E1106)</f>
        <v>0.38628598652419521</v>
      </c>
      <c r="I1106" s="35">
        <f ca="1">IF(ROW()&gt;计算结果!B$18+1,AVERAGE(OFFSET(C1106,0,0,-计算结果!B$18,3)),AVERAGE(OFFSET(C1106,0,0,-ROW(),3)))</f>
        <v>3120.4274242424231</v>
      </c>
      <c r="J1106" s="35">
        <f ca="1">IF(ROW()&gt;计算结果!B$18+1,MAX(OFFSET(C1106,0,0,-计算结果!B$18,1)),MAX(OFFSET(C1106,0,0,-ROW(),1)))</f>
        <v>3610.33</v>
      </c>
      <c r="K1106" s="35">
        <f ca="1">IF(ROW()&gt;计算结果!B$18+1,MIN(OFFSET(D1106,0,0,-计算结果!B$18,1)),MIN(OFFSET(D1106,0,0,-ROW(),1)))</f>
        <v>2675.28</v>
      </c>
      <c r="L1106" s="35">
        <f t="shared" ca="1" si="188"/>
        <v>3565.5748484848459</v>
      </c>
      <c r="M1106" s="35">
        <f t="shared" ca="1" si="189"/>
        <v>4055.4774242424232</v>
      </c>
      <c r="N1106" s="35">
        <f t="shared" ca="1" si="190"/>
        <v>4545.3799999999992</v>
      </c>
      <c r="O1106" s="35">
        <f t="shared" ca="1" si="191"/>
        <v>2630.5248484848462</v>
      </c>
      <c r="P1106" s="35">
        <f t="shared" ca="1" si="192"/>
        <v>2185.3774242424233</v>
      </c>
      <c r="Q1106" s="35">
        <f t="shared" ca="1" si="193"/>
        <v>1740.2300000000005</v>
      </c>
      <c r="R1106" s="34" t="str">
        <f t="shared" ca="1" si="194"/>
        <v>买</v>
      </c>
      <c r="S1106" s="4" t="str">
        <f t="shared" ca="1" si="195"/>
        <v/>
      </c>
      <c r="T1106" s="3">
        <f ca="1">IF(R1105="买",E1106/E1105-1,0)-IF(S1106=1,计算结果!B$17,0)</f>
        <v>1.8952887568047139E-2</v>
      </c>
      <c r="U1106" s="2">
        <f t="shared" ca="1" si="196"/>
        <v>7.0816526502641901</v>
      </c>
      <c r="V1106" s="3">
        <f ca="1">1-U1106/MAX(U$2:U1106)</f>
        <v>0</v>
      </c>
      <c r="W1106" s="35">
        <f t="shared" ca="1" si="197"/>
        <v>976.39515151515388</v>
      </c>
    </row>
    <row r="1107" spans="1:23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6">
        <v>160980369408</v>
      </c>
      <c r="G1107" s="3">
        <f t="shared" si="187"/>
        <v>1.2489880562917888E-2</v>
      </c>
      <c r="H1107" s="3">
        <f>1-E1107/MAX(E$2:E1107)</f>
        <v>0.37862077179609344</v>
      </c>
      <c r="I1107" s="35">
        <f ca="1">IF(ROW()&gt;计算结果!B$18+1,AVERAGE(OFFSET(C1107,0,0,-计算结果!B$18,3)),AVERAGE(OFFSET(C1107,0,0,-ROW(),3)))</f>
        <v>3138.8143181818173</v>
      </c>
      <c r="J1107" s="35">
        <f ca="1">IF(ROW()&gt;计算结果!B$18+1,MAX(OFFSET(C1107,0,0,-计算结果!B$18,1)),MAX(OFFSET(C1107,0,0,-ROW(),1)))</f>
        <v>3653.84</v>
      </c>
      <c r="K1107" s="35">
        <f ca="1">IF(ROW()&gt;计算结果!B$18+1,MIN(OFFSET(D1107,0,0,-计算结果!B$18,1)),MIN(OFFSET(D1107,0,0,-ROW(),1)))</f>
        <v>2675.28</v>
      </c>
      <c r="L1107" s="35">
        <f t="shared" ca="1" si="188"/>
        <v>3602.3486363636343</v>
      </c>
      <c r="M1107" s="35">
        <f t="shared" ca="1" si="189"/>
        <v>4117.3743181818172</v>
      </c>
      <c r="N1107" s="35">
        <f t="shared" ca="1" si="190"/>
        <v>4632.3999999999996</v>
      </c>
      <c r="O1107" s="35">
        <f t="shared" ca="1" si="191"/>
        <v>2623.7886363636344</v>
      </c>
      <c r="P1107" s="35">
        <f t="shared" ca="1" si="192"/>
        <v>2160.2543181818173</v>
      </c>
      <c r="Q1107" s="35">
        <f t="shared" ca="1" si="193"/>
        <v>1696.7200000000003</v>
      </c>
      <c r="R1107" s="34" t="str">
        <f t="shared" ca="1" si="194"/>
        <v>买</v>
      </c>
      <c r="S1107" s="4" t="str">
        <f t="shared" ca="1" si="195"/>
        <v/>
      </c>
      <c r="T1107" s="3">
        <f ca="1">IF(R1106="买",E1107/E1106-1,0)-IF(S1107=1,计算结果!B$17,0)</f>
        <v>1.2489880562917888E-2</v>
      </c>
      <c r="U1107" s="2">
        <f t="shared" ca="1" si="196"/>
        <v>7.1701016460540608</v>
      </c>
      <c r="V1107" s="3">
        <f ca="1">1-U1107/MAX(U$2:U1107)</f>
        <v>0</v>
      </c>
      <c r="W1107" s="35">
        <f t="shared" ca="1" si="197"/>
        <v>1028.1813636363654</v>
      </c>
    </row>
    <row r="1108" spans="1:23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6">
        <v>182205120512</v>
      </c>
      <c r="G1108" s="3">
        <f t="shared" si="187"/>
        <v>4.2689288247166335E-3</v>
      </c>
      <c r="H1108" s="3">
        <f>1-E1108/MAX(E$2:E1108)</f>
        <v>0.3759681480977336</v>
      </c>
      <c r="I1108" s="35">
        <f ca="1">IF(ROW()&gt;计算结果!B$18+1,AVERAGE(OFFSET(C1108,0,0,-计算结果!B$18,3)),AVERAGE(OFFSET(C1108,0,0,-ROW(),3)))</f>
        <v>3158.9117424242418</v>
      </c>
      <c r="J1108" s="35">
        <f ca="1">IF(ROW()&gt;计算结果!B$18+1,MAX(OFFSET(C1108,0,0,-计算结果!B$18,1)),MAX(OFFSET(C1108,0,0,-ROW(),1)))</f>
        <v>3687.49</v>
      </c>
      <c r="K1108" s="35">
        <f ca="1">IF(ROW()&gt;计算结果!B$18+1,MIN(OFFSET(D1108,0,0,-计算结果!B$18,1)),MIN(OFFSET(D1108,0,0,-ROW(),1)))</f>
        <v>2675.28</v>
      </c>
      <c r="L1108" s="35">
        <f t="shared" ca="1" si="188"/>
        <v>3642.5434848484833</v>
      </c>
      <c r="M1108" s="35">
        <f t="shared" ca="1" si="189"/>
        <v>4171.1217424242404</v>
      </c>
      <c r="N1108" s="35">
        <f t="shared" ca="1" si="190"/>
        <v>4699.6999999999989</v>
      </c>
      <c r="O1108" s="35">
        <f t="shared" ca="1" si="191"/>
        <v>2630.3334848484837</v>
      </c>
      <c r="P1108" s="35">
        <f t="shared" ca="1" si="192"/>
        <v>2146.7017424242422</v>
      </c>
      <c r="Q1108" s="35">
        <f t="shared" ca="1" si="193"/>
        <v>1663.0700000000006</v>
      </c>
      <c r="R1108" s="34" t="str">
        <f t="shared" ca="1" si="194"/>
        <v>买</v>
      </c>
      <c r="S1108" s="4" t="str">
        <f t="shared" ca="1" si="195"/>
        <v/>
      </c>
      <c r="T1108" s="3">
        <f ca="1">IF(R1107="买",E1108/E1107-1,0)-IF(S1108=1,计算结果!B$17,0)</f>
        <v>4.2689288247166335E-3</v>
      </c>
      <c r="U1108" s="2">
        <f t="shared" ca="1" si="196"/>
        <v>7.2007102996470493</v>
      </c>
      <c r="V1108" s="3">
        <f ca="1">1-U1108/MAX(U$2:U1108)</f>
        <v>0</v>
      </c>
      <c r="W1108" s="35">
        <f t="shared" ca="1" si="197"/>
        <v>1037.2265151515162</v>
      </c>
    </row>
    <row r="1109" spans="1:23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6">
        <v>200824094720</v>
      </c>
      <c r="G1109" s="3">
        <f t="shared" si="187"/>
        <v>2.0741310298945326E-2</v>
      </c>
      <c r="H1109" s="3">
        <f>1-E1109/MAX(E$2:E1109)</f>
        <v>0.36302490982100311</v>
      </c>
      <c r="I1109" s="35">
        <f ca="1">IF(ROW()&gt;计算结果!B$18+1,AVERAGE(OFFSET(C1109,0,0,-计算结果!B$18,3)),AVERAGE(OFFSET(C1109,0,0,-ROW(),3)))</f>
        <v>3181.1453787878781</v>
      </c>
      <c r="J1109" s="35">
        <f ca="1">IF(ROW()&gt;计算结果!B$18+1,MAX(OFFSET(C1109,0,0,-计算结果!B$18,1)),MAX(OFFSET(C1109,0,0,-ROW(),1)))</f>
        <v>3744.24</v>
      </c>
      <c r="K1109" s="35">
        <f ca="1">IF(ROW()&gt;计算结果!B$18+1,MIN(OFFSET(D1109,0,0,-计算结果!B$18,1)),MIN(OFFSET(D1109,0,0,-ROW(),1)))</f>
        <v>2675.28</v>
      </c>
      <c r="L1109" s="35">
        <f t="shared" ca="1" si="188"/>
        <v>3687.0107575757561</v>
      </c>
      <c r="M1109" s="35">
        <f t="shared" ca="1" si="189"/>
        <v>4250.1053787878773</v>
      </c>
      <c r="N1109" s="35">
        <f t="shared" ca="1" si="190"/>
        <v>4813.1999999999989</v>
      </c>
      <c r="O1109" s="35">
        <f t="shared" ca="1" si="191"/>
        <v>2618.0507575757565</v>
      </c>
      <c r="P1109" s="35">
        <f t="shared" ca="1" si="192"/>
        <v>2112.1853787878786</v>
      </c>
      <c r="Q1109" s="35">
        <f t="shared" ca="1" si="193"/>
        <v>1606.3200000000006</v>
      </c>
      <c r="R1109" s="34" t="str">
        <f t="shared" ca="1" si="194"/>
        <v>买</v>
      </c>
      <c r="S1109" s="4" t="str">
        <f t="shared" ca="1" si="195"/>
        <v/>
      </c>
      <c r="T1109" s="3">
        <f ca="1">IF(R1108="买",E1109/E1108-1,0)-IF(S1109=1,计算结果!B$17,0)</f>
        <v>2.0741310298945326E-2</v>
      </c>
      <c r="U1109" s="2">
        <f t="shared" ca="1" si="196"/>
        <v>7.3500624663448404</v>
      </c>
      <c r="V1109" s="3">
        <f ca="1">1-U1109/MAX(U$2:U1109)</f>
        <v>0</v>
      </c>
      <c r="W1109" s="35">
        <f t="shared" ca="1" si="197"/>
        <v>1125.5792424242436</v>
      </c>
    </row>
    <row r="1110" spans="1:23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6">
        <v>210479415296</v>
      </c>
      <c r="G1110" s="3">
        <f t="shared" si="187"/>
        <v>3.2561978614340514E-3</v>
      </c>
      <c r="H1110" s="3">
        <f>1-E1110/MAX(E$2:E1110)</f>
        <v>0.36095079289457566</v>
      </c>
      <c r="I1110" s="35">
        <f ca="1">IF(ROW()&gt;计算结果!B$18+1,AVERAGE(OFFSET(C1110,0,0,-计算结果!B$18,3)),AVERAGE(OFFSET(C1110,0,0,-ROW(),3)))</f>
        <v>3204.086666666667</v>
      </c>
      <c r="J1110" s="35">
        <f ca="1">IF(ROW()&gt;计算结果!B$18+1,MAX(OFFSET(C1110,0,0,-计算结果!B$18,1)),MAX(OFFSET(C1110,0,0,-ROW(),1)))</f>
        <v>3756.78</v>
      </c>
      <c r="K1110" s="35">
        <f ca="1">IF(ROW()&gt;计算结果!B$18+1,MIN(OFFSET(D1110,0,0,-计算结果!B$18,1)),MIN(OFFSET(D1110,0,0,-ROW(),1)))</f>
        <v>2715.82</v>
      </c>
      <c r="L1110" s="35">
        <f t="shared" ca="1" si="188"/>
        <v>3692.3533333333339</v>
      </c>
      <c r="M1110" s="35">
        <f t="shared" ca="1" si="189"/>
        <v>4245.0466666666671</v>
      </c>
      <c r="N1110" s="35">
        <f t="shared" ca="1" si="190"/>
        <v>4797.74</v>
      </c>
      <c r="O1110" s="35">
        <f t="shared" ca="1" si="191"/>
        <v>2651.3933333333339</v>
      </c>
      <c r="P1110" s="35">
        <f t="shared" ca="1" si="192"/>
        <v>2163.126666666667</v>
      </c>
      <c r="Q1110" s="35">
        <f t="shared" ca="1" si="193"/>
        <v>1674.8600000000001</v>
      </c>
      <c r="R1110" s="34" t="str">
        <f t="shared" ca="1" si="194"/>
        <v>买</v>
      </c>
      <c r="S1110" s="4" t="str">
        <f t="shared" ca="1" si="195"/>
        <v/>
      </c>
      <c r="T1110" s="3">
        <f ca="1">IF(R1109="买",E1110/E1109-1,0)-IF(S1110=1,计算结果!B$17,0)</f>
        <v>3.2561978614340514E-3</v>
      </c>
      <c r="U1110" s="2">
        <f t="shared" ca="1" si="196"/>
        <v>7.3739957240291591</v>
      </c>
      <c r="V1110" s="3">
        <f ca="1">1-U1110/MAX(U$2:U1110)</f>
        <v>0</v>
      </c>
      <c r="W1110" s="35">
        <f t="shared" ca="1" si="197"/>
        <v>1104.4266666666663</v>
      </c>
    </row>
    <row r="1111" spans="1:23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6">
        <v>226560262144</v>
      </c>
      <c r="G1111" s="3">
        <f t="shared" si="187"/>
        <v>-5.2534466507979549E-2</v>
      </c>
      <c r="H1111" s="3">
        <f>1-E1111/MAX(E$2:E1111)</f>
        <v>0.39452290206220642</v>
      </c>
      <c r="I1111" s="35">
        <f ca="1">IF(ROW()&gt;计算结果!B$18+1,AVERAGE(OFFSET(C1111,0,0,-计算结果!B$18,3)),AVERAGE(OFFSET(C1111,0,0,-ROW(),3)))</f>
        <v>3223.6065151515154</v>
      </c>
      <c r="J1111" s="35">
        <f ca="1">IF(ROW()&gt;计算结果!B$18+1,MAX(OFFSET(C1111,0,0,-计算结果!B$18,1)),MAX(OFFSET(C1111,0,0,-ROW(),1)))</f>
        <v>3765.59</v>
      </c>
      <c r="K1111" s="35">
        <f ca="1">IF(ROW()&gt;计算结果!B$18+1,MIN(OFFSET(D1111,0,0,-计算结果!B$18,1)),MIN(OFFSET(D1111,0,0,-ROW(),1)))</f>
        <v>2715.82</v>
      </c>
      <c r="L1111" s="35">
        <f t="shared" ca="1" si="188"/>
        <v>3731.3930303030306</v>
      </c>
      <c r="M1111" s="35">
        <f t="shared" ca="1" si="189"/>
        <v>4273.3765151515163</v>
      </c>
      <c r="N1111" s="35">
        <f t="shared" ca="1" si="190"/>
        <v>4815.3600000000006</v>
      </c>
      <c r="O1111" s="35">
        <f t="shared" ca="1" si="191"/>
        <v>2681.6230303030306</v>
      </c>
      <c r="P1111" s="35">
        <f t="shared" ca="1" si="192"/>
        <v>2173.8365151515154</v>
      </c>
      <c r="Q1111" s="35">
        <f t="shared" ca="1" si="193"/>
        <v>1666.0500000000002</v>
      </c>
      <c r="R1111" s="34" t="str">
        <f t="shared" ca="1" si="194"/>
        <v>买</v>
      </c>
      <c r="S1111" s="4" t="str">
        <f t="shared" ca="1" si="195"/>
        <v/>
      </c>
      <c r="T1111" s="3">
        <f ca="1">IF(R1110="买",E1111/E1110-1,0)-IF(S1111=1,计算结果!B$17,0)</f>
        <v>-5.2534466507979549E-2</v>
      </c>
      <c r="U1111" s="2">
        <f t="shared" ca="1" si="196"/>
        <v>6.9866067926351647</v>
      </c>
      <c r="V1111" s="3">
        <f ca="1">1-U1111/MAX(U$2:U1111)</f>
        <v>5.2534466507979549E-2</v>
      </c>
      <c r="W1111" s="35">
        <f t="shared" ca="1" si="197"/>
        <v>876.88696969696957</v>
      </c>
    </row>
    <row r="1112" spans="1:23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6">
        <v>185493782528</v>
      </c>
      <c r="G1112" s="3">
        <f t="shared" si="187"/>
        <v>2.1444368569991434E-2</v>
      </c>
      <c r="H1112" s="3">
        <f>1-E1112/MAX(E$2:E1112)</f>
        <v>0.3815388280133396</v>
      </c>
      <c r="I1112" s="35">
        <f ca="1">IF(ROW()&gt;计算结果!B$18+1,AVERAGE(OFFSET(C1112,0,0,-计算结果!B$18,3)),AVERAGE(OFFSET(C1112,0,0,-ROW(),3)))</f>
        <v>3242.9923484848491</v>
      </c>
      <c r="J1112" s="35">
        <f ca="1">IF(ROW()&gt;计算结果!B$18+1,MAX(OFFSET(C1112,0,0,-计算结果!B$18,1)),MAX(OFFSET(C1112,0,0,-ROW(),1)))</f>
        <v>3765.59</v>
      </c>
      <c r="K1112" s="35">
        <f ca="1">IF(ROW()&gt;计算结果!B$18+1,MIN(OFFSET(D1112,0,0,-计算结果!B$18,1)),MIN(OFFSET(D1112,0,0,-ROW(),1)))</f>
        <v>2798.93</v>
      </c>
      <c r="L1112" s="35">
        <f t="shared" ca="1" si="188"/>
        <v>3687.0546969696984</v>
      </c>
      <c r="M1112" s="35">
        <f t="shared" ca="1" si="189"/>
        <v>4209.6523484848494</v>
      </c>
      <c r="N1112" s="35">
        <f t="shared" ca="1" si="190"/>
        <v>4732.25</v>
      </c>
      <c r="O1112" s="35">
        <f t="shared" ca="1" si="191"/>
        <v>2720.3946969696981</v>
      </c>
      <c r="P1112" s="35">
        <f t="shared" ca="1" si="192"/>
        <v>2276.3323484848488</v>
      </c>
      <c r="Q1112" s="35">
        <f t="shared" ca="1" si="193"/>
        <v>1832.2699999999995</v>
      </c>
      <c r="R1112" s="34" t="str">
        <f t="shared" ca="1" si="194"/>
        <v>买</v>
      </c>
      <c r="S1112" s="4" t="str">
        <f t="shared" ca="1" si="195"/>
        <v/>
      </c>
      <c r="T1112" s="3">
        <f ca="1">IF(R1111="买",E1112/E1111-1,0)-IF(S1112=1,计算结果!B$17,0)</f>
        <v>2.1444368569991434E-2</v>
      </c>
      <c r="U1112" s="2">
        <f t="shared" ca="1" si="196"/>
        <v>7.1364301637500391</v>
      </c>
      <c r="V1112" s="3">
        <f ca="1">1-U1112/MAX(U$2:U1112)</f>
        <v>3.2216666400413096E-2</v>
      </c>
      <c r="W1112" s="35">
        <f t="shared" ca="1" si="197"/>
        <v>914.42530303030208</v>
      </c>
    </row>
    <row r="1113" spans="1:23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6">
        <v>184431886336</v>
      </c>
      <c r="G1113" s="3">
        <f t="shared" si="187"/>
        <v>2.7456655350196035E-2</v>
      </c>
      <c r="H1113" s="3">
        <f>1-E1113/MAX(E$2:E1113)</f>
        <v>0.36455795276662362</v>
      </c>
      <c r="I1113" s="35">
        <f ca="1">IF(ROW()&gt;计算结果!B$18+1,AVERAGE(OFFSET(C1113,0,0,-计算结果!B$18,3)),AVERAGE(OFFSET(C1113,0,0,-ROW(),3)))</f>
        <v>3262.5698484848485</v>
      </c>
      <c r="J1113" s="35">
        <f ca="1">IF(ROW()&gt;计算结果!B$18+1,MAX(OFFSET(C1113,0,0,-计算结果!B$18,1)),MAX(OFFSET(C1113,0,0,-ROW(),1)))</f>
        <v>3765.59</v>
      </c>
      <c r="K1113" s="35">
        <f ca="1">IF(ROW()&gt;计算结果!B$18+1,MIN(OFFSET(D1113,0,0,-计算结果!B$18,1)),MIN(OFFSET(D1113,0,0,-ROW(),1)))</f>
        <v>2855.06</v>
      </c>
      <c r="L1113" s="35">
        <f t="shared" ca="1" si="188"/>
        <v>3670.0796969696971</v>
      </c>
      <c r="M1113" s="35">
        <f t="shared" ca="1" si="189"/>
        <v>4173.0998484848496</v>
      </c>
      <c r="N1113" s="35">
        <f t="shared" ca="1" si="190"/>
        <v>4676.1200000000008</v>
      </c>
      <c r="O1113" s="35">
        <f t="shared" ca="1" si="191"/>
        <v>2759.5496969696969</v>
      </c>
      <c r="P1113" s="35">
        <f t="shared" ca="1" si="192"/>
        <v>2352.0398484848483</v>
      </c>
      <c r="Q1113" s="35">
        <f t="shared" ca="1" si="193"/>
        <v>1944.5299999999997</v>
      </c>
      <c r="R1113" s="34" t="str">
        <f t="shared" ca="1" si="194"/>
        <v>买</v>
      </c>
      <c r="S1113" s="4" t="str">
        <f t="shared" ca="1" si="195"/>
        <v/>
      </c>
      <c r="T1113" s="3">
        <f ca="1">IF(R1112="买",E1113/E1112-1,0)-IF(S1113=1,计算结果!B$17,0)</f>
        <v>2.7456655350196035E-2</v>
      </c>
      <c r="U1113" s="2">
        <f t="shared" ca="1" si="196"/>
        <v>7.332372667186867</v>
      </c>
      <c r="V1113" s="3">
        <f ca="1">1-U1113/MAX(U$2:U1113)</f>
        <v>5.6445729561054314E-3</v>
      </c>
      <c r="W1113" s="35">
        <f t="shared" ca="1" si="197"/>
        <v>975.07030303030297</v>
      </c>
    </row>
    <row r="1114" spans="1:23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6">
        <v>198440894464</v>
      </c>
      <c r="G1114" s="3">
        <f t="shared" si="187"/>
        <v>1.4033556292206484E-2</v>
      </c>
      <c r="H1114" s="3">
        <f>1-E1114/MAX(E$2:E1114)</f>
        <v>0.35564044102633907</v>
      </c>
      <c r="I1114" s="35">
        <f ca="1">IF(ROW()&gt;计算结果!B$18+1,AVERAGE(OFFSET(C1114,0,0,-计算结果!B$18,3)),AVERAGE(OFFSET(C1114,0,0,-ROW(),3)))</f>
        <v>3282.8774242424247</v>
      </c>
      <c r="J1114" s="35">
        <f ca="1">IF(ROW()&gt;计算结果!B$18+1,MAX(OFFSET(C1114,0,0,-计算结果!B$18,1)),MAX(OFFSET(C1114,0,0,-ROW(),1)))</f>
        <v>3789.94</v>
      </c>
      <c r="K1114" s="35">
        <f ca="1">IF(ROW()&gt;计算结果!B$18+1,MIN(OFFSET(D1114,0,0,-计算结果!B$18,1)),MIN(OFFSET(D1114,0,0,-ROW(),1)))</f>
        <v>2864.71</v>
      </c>
      <c r="L1114" s="35">
        <f t="shared" ca="1" si="188"/>
        <v>3701.0448484848494</v>
      </c>
      <c r="M1114" s="35">
        <f t="shared" ca="1" si="189"/>
        <v>4208.1074242424247</v>
      </c>
      <c r="N1114" s="35">
        <f t="shared" ca="1" si="190"/>
        <v>4715.17</v>
      </c>
      <c r="O1114" s="35">
        <f t="shared" ca="1" si="191"/>
        <v>2775.8148484848493</v>
      </c>
      <c r="P1114" s="35">
        <f t="shared" ca="1" si="192"/>
        <v>2357.6474242424247</v>
      </c>
      <c r="Q1114" s="35">
        <f t="shared" ca="1" si="193"/>
        <v>1939.48</v>
      </c>
      <c r="R1114" s="34" t="str">
        <f t="shared" ca="1" si="194"/>
        <v>买</v>
      </c>
      <c r="S1114" s="4" t="str">
        <f t="shared" ca="1" si="195"/>
        <v/>
      </c>
      <c r="T1114" s="3">
        <f ca="1">IF(R1113="买",E1114/E1113-1,0)-IF(S1114=1,计算结果!B$17,0)</f>
        <v>1.4033556292206484E-2</v>
      </c>
      <c r="U1114" s="2">
        <f t="shared" ca="1" si="196"/>
        <v>7.4352719317672697</v>
      </c>
      <c r="V1114" s="3">
        <f ca="1">1-U1114/MAX(U$2:U1114)</f>
        <v>0</v>
      </c>
      <c r="W1114" s="35">
        <f t="shared" ca="1" si="197"/>
        <v>1011.2151515151509</v>
      </c>
    </row>
    <row r="1115" spans="1:23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6">
        <v>205134118912</v>
      </c>
      <c r="G1115" s="3">
        <f t="shared" si="187"/>
        <v>-1.1090485155917928E-4</v>
      </c>
      <c r="H1115" s="3">
        <f>1-E1115/MAX(E$2:E1115)</f>
        <v>0.35571190362757776</v>
      </c>
      <c r="I1115" s="35">
        <f ca="1">IF(ROW()&gt;计算结果!B$18+1,AVERAGE(OFFSET(C1115,0,0,-计算结果!B$18,3)),AVERAGE(OFFSET(C1115,0,0,-ROW(),3)))</f>
        <v>3302.2608333333333</v>
      </c>
      <c r="J1115" s="35">
        <f ca="1">IF(ROW()&gt;计算结果!B$18+1,MAX(OFFSET(C1115,0,0,-计算结果!B$18,1)),MAX(OFFSET(C1115,0,0,-ROW(),1)))</f>
        <v>3803.06</v>
      </c>
      <c r="K1115" s="35">
        <f ca="1">IF(ROW()&gt;计算结果!B$18+1,MIN(OFFSET(D1115,0,0,-计算结果!B$18,1)),MIN(OFFSET(D1115,0,0,-ROW(),1)))</f>
        <v>2883.32</v>
      </c>
      <c r="L1115" s="35">
        <f t="shared" ca="1" si="188"/>
        <v>3721.2016666666664</v>
      </c>
      <c r="M1115" s="35">
        <f t="shared" ca="1" si="189"/>
        <v>4222.0008333333335</v>
      </c>
      <c r="N1115" s="35">
        <f t="shared" ca="1" si="190"/>
        <v>4722.7999999999993</v>
      </c>
      <c r="O1115" s="35">
        <f t="shared" ca="1" si="191"/>
        <v>2801.4616666666666</v>
      </c>
      <c r="P1115" s="35">
        <f t="shared" ca="1" si="192"/>
        <v>2382.5208333333335</v>
      </c>
      <c r="Q1115" s="35">
        <f t="shared" ca="1" si="193"/>
        <v>1963.5800000000004</v>
      </c>
      <c r="R1115" s="34" t="str">
        <f t="shared" ca="1" si="194"/>
        <v>买</v>
      </c>
      <c r="S1115" s="4" t="str">
        <f t="shared" ca="1" si="195"/>
        <v/>
      </c>
      <c r="T1115" s="3">
        <f ca="1">IF(R1114="买",E1115/E1114-1,0)-IF(S1115=1,计算结果!B$17,0)</f>
        <v>-1.1090485155917928E-4</v>
      </c>
      <c r="U1115" s="2">
        <f t="shared" ca="1" si="196"/>
        <v>7.4344473240373752</v>
      </c>
      <c r="V1115" s="3">
        <f ca="1">1-U1115/MAX(U$2:U1115)</f>
        <v>1.1090485155917928E-4</v>
      </c>
      <c r="W1115" s="35">
        <f t="shared" ca="1" si="197"/>
        <v>985.14833333333354</v>
      </c>
    </row>
    <row r="1116" spans="1:23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6">
        <v>194012135424</v>
      </c>
      <c r="G1116" s="3">
        <f t="shared" si="187"/>
        <v>-1.2060919925738323E-2</v>
      </c>
      <c r="H1116" s="3">
        <f>1-E1116/MAX(E$2:E1116)</f>
        <v>0.36348261076703192</v>
      </c>
      <c r="I1116" s="35">
        <f ca="1">IF(ROW()&gt;计算结果!B$18+1,AVERAGE(OFFSET(C1116,0,0,-计算结果!B$18,3)),AVERAGE(OFFSET(C1116,0,0,-ROW(),3)))</f>
        <v>3320.5001515151516</v>
      </c>
      <c r="J1116" s="35">
        <f ca="1">IF(ROW()&gt;计算结果!B$18+1,MAX(OFFSET(C1116,0,0,-计算结果!B$18,1)),MAX(OFFSET(C1116,0,0,-ROW(),1)))</f>
        <v>3803.06</v>
      </c>
      <c r="K1116" s="35">
        <f ca="1">IF(ROW()&gt;计算结果!B$18+1,MIN(OFFSET(D1116,0,0,-计算结果!B$18,1)),MIN(OFFSET(D1116,0,0,-ROW(),1)))</f>
        <v>2883.32</v>
      </c>
      <c r="L1116" s="35">
        <f t="shared" ca="1" si="188"/>
        <v>3757.6803030303031</v>
      </c>
      <c r="M1116" s="35">
        <f t="shared" ca="1" si="189"/>
        <v>4240.2401515151523</v>
      </c>
      <c r="N1116" s="35">
        <f t="shared" ca="1" si="190"/>
        <v>4722.7999999999993</v>
      </c>
      <c r="O1116" s="35">
        <f t="shared" ca="1" si="191"/>
        <v>2837.9403030303033</v>
      </c>
      <c r="P1116" s="35">
        <f t="shared" ca="1" si="192"/>
        <v>2400.7601515151518</v>
      </c>
      <c r="Q1116" s="35">
        <f t="shared" ca="1" si="193"/>
        <v>1963.5800000000004</v>
      </c>
      <c r="R1116" s="34" t="str">
        <f t="shared" ca="1" si="194"/>
        <v>买</v>
      </c>
      <c r="S1116" s="4" t="str">
        <f t="shared" ca="1" si="195"/>
        <v/>
      </c>
      <c r="T1116" s="3">
        <f ca="1">IF(R1115="买",E1116/E1115-1,0)-IF(S1116=1,计算结果!B$17,0)</f>
        <v>-1.2060919925738323E-2</v>
      </c>
      <c r="U1116" s="2">
        <f t="shared" ca="1" si="196"/>
        <v>7.3447810501700408</v>
      </c>
      <c r="V1116" s="3">
        <f ca="1">1-U1116/MAX(U$2:U1116)</f>
        <v>1.2170487162763477E-2</v>
      </c>
      <c r="W1116" s="35">
        <f t="shared" ca="1" si="197"/>
        <v>902.99969696969674</v>
      </c>
    </row>
    <row r="1117" spans="1:23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6">
        <v>178406408192</v>
      </c>
      <c r="G1117" s="3">
        <f t="shared" si="187"/>
        <v>-2.0802258255946393E-2</v>
      </c>
      <c r="H1117" s="3">
        <f>1-E1117/MAX(E$2:E1117)</f>
        <v>0.37672360988225684</v>
      </c>
      <c r="I1117" s="35">
        <f ca="1">IF(ROW()&gt;计算结果!B$18+1,AVERAGE(OFFSET(C1117,0,0,-计算结果!B$18,3)),AVERAGE(OFFSET(C1117,0,0,-ROW(),3)))</f>
        <v>3336.8153030303029</v>
      </c>
      <c r="J1117" s="35">
        <f ca="1">IF(ROW()&gt;计算结果!B$18+1,MAX(OFFSET(C1117,0,0,-计算结果!B$18,1)),MAX(OFFSET(C1117,0,0,-ROW(),1)))</f>
        <v>3803.06</v>
      </c>
      <c r="K1117" s="35">
        <f ca="1">IF(ROW()&gt;计算结果!B$18+1,MIN(OFFSET(D1117,0,0,-计算结果!B$18,1)),MIN(OFFSET(D1117,0,0,-ROW(),1)))</f>
        <v>2883.32</v>
      </c>
      <c r="L1117" s="35">
        <f t="shared" ca="1" si="188"/>
        <v>3790.3106060606056</v>
      </c>
      <c r="M1117" s="35">
        <f t="shared" ca="1" si="189"/>
        <v>4256.5553030303035</v>
      </c>
      <c r="N1117" s="35">
        <f t="shared" ca="1" si="190"/>
        <v>4722.7999999999993</v>
      </c>
      <c r="O1117" s="35">
        <f t="shared" ca="1" si="191"/>
        <v>2870.5706060606058</v>
      </c>
      <c r="P1117" s="35">
        <f t="shared" ca="1" si="192"/>
        <v>2417.0753030303031</v>
      </c>
      <c r="Q1117" s="35">
        <f t="shared" ca="1" si="193"/>
        <v>1963.5800000000004</v>
      </c>
      <c r="R1117" s="34" t="str">
        <f t="shared" ca="1" si="194"/>
        <v>买</v>
      </c>
      <c r="S1117" s="4" t="str">
        <f t="shared" ca="1" si="195"/>
        <v/>
      </c>
      <c r="T1117" s="3">
        <f ca="1">IF(R1116="买",E1117/E1116-1,0)-IF(S1117=1,计算结果!B$17,0)</f>
        <v>-2.0802258255946393E-2</v>
      </c>
      <c r="U1117" s="2">
        <f t="shared" ca="1" si="196"/>
        <v>7.1919930179310221</v>
      </c>
      <c r="V1117" s="3">
        <f ca="1">1-U1117/MAX(U$2:U1117)</f>
        <v>3.2719571801649416E-2</v>
      </c>
      <c r="W1117" s="35">
        <f t="shared" ca="1" si="197"/>
        <v>792.54939393939412</v>
      </c>
    </row>
    <row r="1118" spans="1:23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6">
        <v>148656078848</v>
      </c>
      <c r="G1118" s="3">
        <f t="shared" si="187"/>
        <v>-2.9491253357793235E-2</v>
      </c>
      <c r="H1118" s="3">
        <f>1-E1118/MAX(E$2:E1118)</f>
        <v>0.39510481181515</v>
      </c>
      <c r="I1118" s="35">
        <f ca="1">IF(ROW()&gt;计算结果!B$18+1,AVERAGE(OFFSET(C1118,0,0,-计算结果!B$18,3)),AVERAGE(OFFSET(C1118,0,0,-ROW(),3)))</f>
        <v>3351.5284090909086</v>
      </c>
      <c r="J1118" s="35">
        <f ca="1">IF(ROW()&gt;计算结果!B$18+1,MAX(OFFSET(C1118,0,0,-计算结果!B$18,1)),MAX(OFFSET(C1118,0,0,-ROW(),1)))</f>
        <v>3803.06</v>
      </c>
      <c r="K1118" s="35">
        <f ca="1">IF(ROW()&gt;计算结果!B$18+1,MIN(OFFSET(D1118,0,0,-计算结果!B$18,1)),MIN(OFFSET(D1118,0,0,-ROW(),1)))</f>
        <v>2883.32</v>
      </c>
      <c r="L1118" s="35">
        <f t="shared" ca="1" si="188"/>
        <v>3819.7368181818169</v>
      </c>
      <c r="M1118" s="35">
        <f t="shared" ca="1" si="189"/>
        <v>4271.2684090909079</v>
      </c>
      <c r="N1118" s="35">
        <f t="shared" ca="1" si="190"/>
        <v>4722.7999999999993</v>
      </c>
      <c r="O1118" s="35">
        <f t="shared" ca="1" si="191"/>
        <v>2899.9968181818172</v>
      </c>
      <c r="P1118" s="35">
        <f t="shared" ca="1" si="192"/>
        <v>2431.7884090909088</v>
      </c>
      <c r="Q1118" s="35">
        <f t="shared" ca="1" si="193"/>
        <v>1963.5800000000004</v>
      </c>
      <c r="R1118" s="34" t="str">
        <f t="shared" ca="1" si="194"/>
        <v>买</v>
      </c>
      <c r="S1118" s="4" t="str">
        <f t="shared" ca="1" si="195"/>
        <v/>
      </c>
      <c r="T1118" s="3">
        <f ca="1">IF(R1117="买",E1118/E1117-1,0)-IF(S1118=1,计算结果!B$17,0)</f>
        <v>-2.9491253357793235E-2</v>
      </c>
      <c r="U1118" s="2">
        <f t="shared" ca="1" si="196"/>
        <v>6.9798921296917387</v>
      </c>
      <c r="V1118" s="3">
        <f ca="1">1-U1118/MAX(U$2:U1118)</f>
        <v>6.1245883977681603E-2</v>
      </c>
      <c r="W1118" s="35">
        <f t="shared" ca="1" si="197"/>
        <v>655.09318181818298</v>
      </c>
    </row>
    <row r="1119" spans="1:23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6">
        <v>126564925440</v>
      </c>
      <c r="G1119" s="3">
        <f t="shared" si="187"/>
        <v>-2.9675760669912732E-3</v>
      </c>
      <c r="H1119" s="3">
        <f>1-E1119/MAX(E$2:E1119)</f>
        <v>0.39689988429864564</v>
      </c>
      <c r="I1119" s="35">
        <f ca="1">IF(ROW()&gt;计算结果!B$18+1,AVERAGE(OFFSET(C1119,0,0,-计算结果!B$18,3)),AVERAGE(OFFSET(C1119,0,0,-ROW(),3)))</f>
        <v>3365.3858333333333</v>
      </c>
      <c r="J1119" s="35">
        <f ca="1">IF(ROW()&gt;计算结果!B$18+1,MAX(OFFSET(C1119,0,0,-计算结果!B$18,1)),MAX(OFFSET(C1119,0,0,-ROW(),1)))</f>
        <v>3803.06</v>
      </c>
      <c r="K1119" s="35">
        <f ca="1">IF(ROW()&gt;计算结果!B$18+1,MIN(OFFSET(D1119,0,0,-计算结果!B$18,1)),MIN(OFFSET(D1119,0,0,-ROW(),1)))</f>
        <v>2883.32</v>
      </c>
      <c r="L1119" s="35">
        <f t="shared" ca="1" si="188"/>
        <v>3847.4516666666664</v>
      </c>
      <c r="M1119" s="35">
        <f t="shared" ca="1" si="189"/>
        <v>4285.1258333333335</v>
      </c>
      <c r="N1119" s="35">
        <f t="shared" ca="1" si="190"/>
        <v>4722.7999999999993</v>
      </c>
      <c r="O1119" s="35">
        <f t="shared" ca="1" si="191"/>
        <v>2927.7116666666666</v>
      </c>
      <c r="P1119" s="35">
        <f t="shared" ca="1" si="192"/>
        <v>2445.6458333333335</v>
      </c>
      <c r="Q1119" s="35">
        <f t="shared" ca="1" si="193"/>
        <v>1963.5800000000004</v>
      </c>
      <c r="R1119" s="34" t="str">
        <f t="shared" ca="1" si="194"/>
        <v>买</v>
      </c>
      <c r="S1119" s="4" t="str">
        <f t="shared" ca="1" si="195"/>
        <v/>
      </c>
      <c r="T1119" s="3">
        <f ca="1">IF(R1118="买",E1119/E1118-1,0)-IF(S1119=1,计算结果!B$17,0)</f>
        <v>-2.9675760669912732E-3</v>
      </c>
      <c r="U1119" s="2">
        <f t="shared" ca="1" si="196"/>
        <v>6.9591787688574849</v>
      </c>
      <c r="V1119" s="3">
        <f ca="1">1-U1119/MAX(U$2:U1119)</f>
        <v>6.4031708225179007E-2</v>
      </c>
      <c r="W1119" s="35">
        <f t="shared" ca="1" si="197"/>
        <v>616.82833333333338</v>
      </c>
    </row>
    <row r="1120" spans="1:23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6">
        <v>95318917120</v>
      </c>
      <c r="G1120" s="3">
        <f t="shared" si="187"/>
        <v>3.3403488181824592E-3</v>
      </c>
      <c r="H1120" s="3">
        <f>1-E1120/MAX(E$2:E1120)</f>
        <v>0.3948853195399169</v>
      </c>
      <c r="I1120" s="35">
        <f ca="1">IF(ROW()&gt;计算结果!B$18+1,AVERAGE(OFFSET(C1120,0,0,-计算结果!B$18,3)),AVERAGE(OFFSET(C1120,0,0,-ROW(),3)))</f>
        <v>3378.1387121212119</v>
      </c>
      <c r="J1120" s="35">
        <f ca="1">IF(ROW()&gt;计算结果!B$18+1,MAX(OFFSET(C1120,0,0,-计算结果!B$18,1)),MAX(OFFSET(C1120,0,0,-ROW(),1)))</f>
        <v>3803.06</v>
      </c>
      <c r="K1120" s="35">
        <f ca="1">IF(ROW()&gt;计算结果!B$18+1,MIN(OFFSET(D1120,0,0,-计算结果!B$18,1)),MIN(OFFSET(D1120,0,0,-ROW(),1)))</f>
        <v>2883.32</v>
      </c>
      <c r="L1120" s="35">
        <f t="shared" ca="1" si="188"/>
        <v>3872.9574242424237</v>
      </c>
      <c r="M1120" s="35">
        <f t="shared" ca="1" si="189"/>
        <v>4297.8787121212117</v>
      </c>
      <c r="N1120" s="35">
        <f t="shared" ca="1" si="190"/>
        <v>4722.7999999999993</v>
      </c>
      <c r="O1120" s="35">
        <f t="shared" ca="1" si="191"/>
        <v>2953.2174242424239</v>
      </c>
      <c r="P1120" s="35">
        <f t="shared" ca="1" si="192"/>
        <v>2458.3987121212122</v>
      </c>
      <c r="Q1120" s="35">
        <f t="shared" ca="1" si="193"/>
        <v>1963.5800000000004</v>
      </c>
      <c r="R1120" s="34" t="str">
        <f t="shared" ca="1" si="194"/>
        <v>买</v>
      </c>
      <c r="S1120" s="4" t="str">
        <f t="shared" ca="1" si="195"/>
        <v/>
      </c>
      <c r="T1120" s="3">
        <f ca="1">IF(R1119="买",E1120/E1119-1,0)-IF(S1120=1,计算结果!B$17,0)</f>
        <v>3.3403488181824592E-3</v>
      </c>
      <c r="U1120" s="2">
        <f t="shared" ca="1" si="196"/>
        <v>6.9824248534335585</v>
      </c>
      <c r="V1120" s="3">
        <f ca="1">1-U1120/MAX(U$2:U1120)</f>
        <v>6.0905247647892735E-2</v>
      </c>
      <c r="W1120" s="35">
        <f t="shared" ca="1" si="197"/>
        <v>603.16257575757618</v>
      </c>
    </row>
    <row r="1121" spans="1:23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6">
        <v>131867959296</v>
      </c>
      <c r="G1121" s="3">
        <f t="shared" si="187"/>
        <v>-4.4702759547629922E-2</v>
      </c>
      <c r="H1121" s="3">
        <f>1-E1121/MAX(E$2:E1121)</f>
        <v>0.42193561559926496</v>
      </c>
      <c r="I1121" s="35">
        <f ca="1">IF(ROW()&gt;计算结果!B$18+1,AVERAGE(OFFSET(C1121,0,0,-计算结果!B$18,3)),AVERAGE(OFFSET(C1121,0,0,-ROW(),3)))</f>
        <v>3388.9000757575755</v>
      </c>
      <c r="J1121" s="35">
        <f ca="1">IF(ROW()&gt;计算结果!B$18+1,MAX(OFFSET(C1121,0,0,-计算结果!B$18,1)),MAX(OFFSET(C1121,0,0,-ROW(),1)))</f>
        <v>3803.06</v>
      </c>
      <c r="K1121" s="35">
        <f ca="1">IF(ROW()&gt;计算结果!B$18+1,MIN(OFFSET(D1121,0,0,-计算结果!B$18,1)),MIN(OFFSET(D1121,0,0,-ROW(),1)))</f>
        <v>2883.32</v>
      </c>
      <c r="L1121" s="35">
        <f t="shared" ca="1" si="188"/>
        <v>3894.4801515151507</v>
      </c>
      <c r="M1121" s="35">
        <f t="shared" ca="1" si="189"/>
        <v>4308.6400757575757</v>
      </c>
      <c r="N1121" s="35">
        <f t="shared" ca="1" si="190"/>
        <v>4722.7999999999993</v>
      </c>
      <c r="O1121" s="35">
        <f t="shared" ca="1" si="191"/>
        <v>2974.740151515151</v>
      </c>
      <c r="P1121" s="35">
        <f t="shared" ca="1" si="192"/>
        <v>2469.1600757575757</v>
      </c>
      <c r="Q1121" s="35">
        <f t="shared" ca="1" si="193"/>
        <v>1963.5800000000004</v>
      </c>
      <c r="R1121" s="34" t="str">
        <f t="shared" ca="1" si="194"/>
        <v>买</v>
      </c>
      <c r="S1121" s="4" t="str">
        <f t="shared" ca="1" si="195"/>
        <v/>
      </c>
      <c r="T1121" s="3">
        <f ca="1">IF(R1120="买",E1121/E1120-1,0)-IF(S1121=1,计算结果!B$17,0)</f>
        <v>-4.4702759547629922E-2</v>
      </c>
      <c r="U1121" s="2">
        <f t="shared" ca="1" si="196"/>
        <v>6.6702911941511234</v>
      </c>
      <c r="V1121" s="3">
        <f ca="1">1-U1121/MAX(U$2:U1121)</f>
        <v>0.10288537455473001</v>
      </c>
      <c r="W1121" s="35">
        <f t="shared" ca="1" si="197"/>
        <v>422.65984848484914</v>
      </c>
    </row>
    <row r="1122" spans="1:23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6">
        <v>123584069632</v>
      </c>
      <c r="G1122" s="3">
        <f t="shared" si="187"/>
        <v>1.2780361452875644E-2</v>
      </c>
      <c r="H1122" s="3">
        <f>1-E1122/MAX(E$2:E1122)</f>
        <v>0.41454774382358939</v>
      </c>
      <c r="I1122" s="35">
        <f ca="1">IF(ROW()&gt;计算结果!B$18+1,AVERAGE(OFFSET(C1122,0,0,-计算结果!B$18,3)),AVERAGE(OFFSET(C1122,0,0,-ROW(),3)))</f>
        <v>3399.9762878787869</v>
      </c>
      <c r="J1122" s="35">
        <f ca="1">IF(ROW()&gt;计算结果!B$18+1,MAX(OFFSET(C1122,0,0,-计算结果!B$18,1)),MAX(OFFSET(C1122,0,0,-ROW(),1)))</f>
        <v>3803.06</v>
      </c>
      <c r="K1122" s="35">
        <f ca="1">IF(ROW()&gt;计算结果!B$18+1,MIN(OFFSET(D1122,0,0,-计算结果!B$18,1)),MIN(OFFSET(D1122,0,0,-ROW(),1)))</f>
        <v>2898.07</v>
      </c>
      <c r="L1122" s="35">
        <f t="shared" ca="1" si="188"/>
        <v>3901.8825757575737</v>
      </c>
      <c r="M1122" s="35">
        <f t="shared" ca="1" si="189"/>
        <v>4304.9662878787876</v>
      </c>
      <c r="N1122" s="35">
        <f t="shared" ca="1" si="190"/>
        <v>4708.0499999999993</v>
      </c>
      <c r="O1122" s="35">
        <f t="shared" ca="1" si="191"/>
        <v>2996.8925757575739</v>
      </c>
      <c r="P1122" s="35">
        <f t="shared" ca="1" si="192"/>
        <v>2494.9862878787872</v>
      </c>
      <c r="Q1122" s="35">
        <f t="shared" ca="1" si="193"/>
        <v>1993.0800000000004</v>
      </c>
      <c r="R1122" s="34" t="str">
        <f t="shared" ca="1" si="194"/>
        <v>买</v>
      </c>
      <c r="S1122" s="4" t="str">
        <f t="shared" ca="1" si="195"/>
        <v/>
      </c>
      <c r="T1122" s="3">
        <f ca="1">IF(R1121="买",E1122/E1121-1,0)-IF(S1122=1,计算结果!B$17,0)</f>
        <v>1.2780361452875644E-2</v>
      </c>
      <c r="U1122" s="2">
        <f t="shared" ca="1" si="196"/>
        <v>6.755539926608308</v>
      </c>
      <c r="V1122" s="3">
        <f ca="1">1-U1122/MAX(U$2:U1122)</f>
        <v>9.1419925376878264E-2</v>
      </c>
      <c r="W1122" s="35">
        <f t="shared" ca="1" si="197"/>
        <v>443.92742424242624</v>
      </c>
    </row>
    <row r="1123" spans="1:23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6">
        <v>126573248512</v>
      </c>
      <c r="G1123" s="3">
        <f t="shared" si="187"/>
        <v>-2.8004952307880138E-2</v>
      </c>
      <c r="H1123" s="3">
        <f>1-E1123/MAX(E$2:E1123)</f>
        <v>0.43094330633635058</v>
      </c>
      <c r="I1123" s="35">
        <f ca="1">IF(ROW()&gt;计算结果!B$18+1,AVERAGE(OFFSET(C1123,0,0,-计算结果!B$18,3)),AVERAGE(OFFSET(C1123,0,0,-ROW(),3)))</f>
        <v>3409.8458333333328</v>
      </c>
      <c r="J1123" s="35">
        <f ca="1">IF(ROW()&gt;计算结果!B$18+1,MAX(OFFSET(C1123,0,0,-计算结果!B$18,1)),MAX(OFFSET(C1123,0,0,-ROW(),1)))</f>
        <v>3803.06</v>
      </c>
      <c r="K1123" s="35">
        <f ca="1">IF(ROW()&gt;计算结果!B$18+1,MIN(OFFSET(D1123,0,0,-计算结果!B$18,1)),MIN(OFFSET(D1123,0,0,-ROW(),1)))</f>
        <v>2929.04</v>
      </c>
      <c r="L1123" s="35">
        <f t="shared" ca="1" si="188"/>
        <v>3890.6516666666657</v>
      </c>
      <c r="M1123" s="35">
        <f t="shared" ca="1" si="189"/>
        <v>4283.8658333333324</v>
      </c>
      <c r="N1123" s="35">
        <f t="shared" ca="1" si="190"/>
        <v>4677.08</v>
      </c>
      <c r="O1123" s="35">
        <f t="shared" ca="1" si="191"/>
        <v>3016.6316666666658</v>
      </c>
      <c r="P1123" s="35">
        <f t="shared" ca="1" si="192"/>
        <v>2535.8258333333329</v>
      </c>
      <c r="Q1123" s="35">
        <f t="shared" ca="1" si="193"/>
        <v>2055.02</v>
      </c>
      <c r="R1123" s="34" t="str">
        <f t="shared" ca="1" si="194"/>
        <v>卖</v>
      </c>
      <c r="S1123" s="4">
        <f t="shared" ca="1" si="195"/>
        <v>1</v>
      </c>
      <c r="T1123" s="3">
        <f ca="1">IF(R1122="买",E1123/E1122-1,0)-IF(S1123=1,计算结果!B$17,0)</f>
        <v>-2.8004952307880138E-2</v>
      </c>
      <c r="U1123" s="2">
        <f t="shared" ca="1" si="196"/>
        <v>6.5663513531496625</v>
      </c>
      <c r="V1123" s="3">
        <f ca="1">1-U1123/MAX(U$2:U1123)</f>
        <v>0.11686466703458898</v>
      </c>
      <c r="W1123" s="35">
        <f t="shared" ca="1" si="197"/>
        <v>327.82833333333429</v>
      </c>
    </row>
    <row r="1124" spans="1:23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6">
        <v>121242722304</v>
      </c>
      <c r="G1124" s="3">
        <f t="shared" si="187"/>
        <v>-6.1053204403700434E-2</v>
      </c>
      <c r="H1124" s="3">
        <f>1-E1124/MAX(E$2:E1124)</f>
        <v>0.46568604097189137</v>
      </c>
      <c r="I1124" s="35">
        <f ca="1">IF(ROW()&gt;计算结果!B$18+1,AVERAGE(OFFSET(C1124,0,0,-计算结果!B$18,3)),AVERAGE(OFFSET(C1124,0,0,-ROW(),3)))</f>
        <v>3415.360075757575</v>
      </c>
      <c r="J1124" s="35">
        <f ca="1">IF(ROW()&gt;计算结果!B$18+1,MAX(OFFSET(C1124,0,0,-计算结果!B$18,1)),MAX(OFFSET(C1124,0,0,-ROW(),1)))</f>
        <v>3803.06</v>
      </c>
      <c r="K1124" s="35">
        <f ca="1">IF(ROW()&gt;计算结果!B$18+1,MIN(OFFSET(D1124,0,0,-计算结果!B$18,1)),MIN(OFFSET(D1124,0,0,-ROW(),1)))</f>
        <v>2930.49</v>
      </c>
      <c r="L1124" s="35">
        <f t="shared" ca="1" si="188"/>
        <v>3900.2301515151503</v>
      </c>
      <c r="M1124" s="35">
        <f t="shared" ca="1" si="189"/>
        <v>4287.9300757575747</v>
      </c>
      <c r="N1124" s="35">
        <f t="shared" ca="1" si="190"/>
        <v>4675.63</v>
      </c>
      <c r="O1124" s="35">
        <f t="shared" ca="1" si="191"/>
        <v>3027.6601515151501</v>
      </c>
      <c r="P1124" s="35">
        <f t="shared" ca="1" si="192"/>
        <v>2542.7900757575749</v>
      </c>
      <c r="Q1124" s="35">
        <f t="shared" ca="1" si="193"/>
        <v>2057.9199999999996</v>
      </c>
      <c r="R1124" s="34" t="str">
        <f t="shared" ca="1" si="194"/>
        <v>卖</v>
      </c>
      <c r="S1124" s="4" t="str">
        <f t="shared" ca="1" si="195"/>
        <v/>
      </c>
      <c r="T1124" s="3">
        <f ca="1">IF(R1123="买",E1124/E1123-1,0)-IF(S1124=1,计算结果!B$17,0)</f>
        <v>0</v>
      </c>
      <c r="U1124" s="2">
        <f t="shared" ca="1" si="196"/>
        <v>6.5663513531496625</v>
      </c>
      <c r="V1124" s="3">
        <f ca="1">1-U1124/MAX(U$2:U1124)</f>
        <v>0.11686466703458898</v>
      </c>
      <c r="W1124" s="35">
        <f t="shared" ca="1" si="197"/>
        <v>112.60984848484986</v>
      </c>
    </row>
    <row r="1125" spans="1:23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6">
        <v>100691271680</v>
      </c>
      <c r="G1125" s="3">
        <f t="shared" si="187"/>
        <v>1.0101042267066207E-2</v>
      </c>
      <c r="H1125" s="3">
        <f>1-E1125/MAX(E$2:E1125)</f>
        <v>0.46028891308786501</v>
      </c>
      <c r="I1125" s="35">
        <f ca="1">IF(ROW()&gt;计算结果!B$18+1,AVERAGE(OFFSET(C1125,0,0,-计算结果!B$18,3)),AVERAGE(OFFSET(C1125,0,0,-ROW(),3)))</f>
        <v>3419.0230303030298</v>
      </c>
      <c r="J1125" s="35">
        <f ca="1">IF(ROW()&gt;计算结果!B$18+1,MAX(OFFSET(C1125,0,0,-计算结果!B$18,1)),MAX(OFFSET(C1125,0,0,-ROW(),1)))</f>
        <v>3803.06</v>
      </c>
      <c r="K1125" s="35">
        <f ca="1">IF(ROW()&gt;计算结果!B$18+1,MIN(OFFSET(D1125,0,0,-计算结果!B$18,1)),MIN(OFFSET(D1125,0,0,-ROW(),1)))</f>
        <v>3014.44</v>
      </c>
      <c r="L1125" s="35">
        <f t="shared" ca="1" si="188"/>
        <v>3823.6060606060596</v>
      </c>
      <c r="M1125" s="35">
        <f t="shared" ca="1" si="189"/>
        <v>4207.6430303030302</v>
      </c>
      <c r="N1125" s="35">
        <f t="shared" ca="1" si="190"/>
        <v>4591.68</v>
      </c>
      <c r="O1125" s="35">
        <f t="shared" ca="1" si="191"/>
        <v>3034.9860606060597</v>
      </c>
      <c r="P1125" s="35">
        <f t="shared" ca="1" si="192"/>
        <v>2630.4030303030299</v>
      </c>
      <c r="Q1125" s="35">
        <f t="shared" ca="1" si="193"/>
        <v>2225.8200000000002</v>
      </c>
      <c r="R1125" s="34" t="str">
        <f t="shared" ca="1" si="194"/>
        <v>卖</v>
      </c>
      <c r="S1125" s="4" t="str">
        <f t="shared" ca="1" si="195"/>
        <v/>
      </c>
      <c r="T1125" s="3">
        <f ca="1">IF(R1124="买",E1125/E1124-1,0)-IF(S1125=1,计算结果!B$17,0)</f>
        <v>0</v>
      </c>
      <c r="U1125" s="2">
        <f t="shared" ca="1" si="196"/>
        <v>6.5663513531496625</v>
      </c>
      <c r="V1125" s="3">
        <f ca="1">1-U1125/MAX(U$2:U1125)</f>
        <v>0.11686466703458898</v>
      </c>
      <c r="W1125" s="35">
        <f t="shared" ca="1" si="197"/>
        <v>137.00393939394007</v>
      </c>
    </row>
    <row r="1126" spans="1:23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6">
        <v>104778743808</v>
      </c>
      <c r="G1126" s="3">
        <f t="shared" si="187"/>
        <v>-4.9628151412835386E-2</v>
      </c>
      <c r="H1126" s="3">
        <f>1-E1126/MAX(E$2:E1126)</f>
        <v>0.4870737766283264</v>
      </c>
      <c r="I1126" s="35">
        <f ca="1">IF(ROW()&gt;计算结果!B$18+1,AVERAGE(OFFSET(C1126,0,0,-计算结果!B$18,3)),AVERAGE(OFFSET(C1126,0,0,-ROW(),3)))</f>
        <v>3419.3728787878786</v>
      </c>
      <c r="J1126" s="35">
        <f ca="1">IF(ROW()&gt;计算结果!B$18+1,MAX(OFFSET(C1126,0,0,-计算结果!B$18,1)),MAX(OFFSET(C1126,0,0,-ROW(),1)))</f>
        <v>3803.06</v>
      </c>
      <c r="K1126" s="35">
        <f ca="1">IF(ROW()&gt;计算结果!B$18+1,MIN(OFFSET(D1126,0,0,-计算结果!B$18,1)),MIN(OFFSET(D1126,0,0,-ROW(),1)))</f>
        <v>2982.22</v>
      </c>
      <c r="L1126" s="35">
        <f t="shared" ca="1" si="188"/>
        <v>3856.5257575757573</v>
      </c>
      <c r="M1126" s="35">
        <f t="shared" ca="1" si="189"/>
        <v>4240.2128787878792</v>
      </c>
      <c r="N1126" s="35">
        <f t="shared" ca="1" si="190"/>
        <v>4623.8999999999996</v>
      </c>
      <c r="O1126" s="35">
        <f t="shared" ca="1" si="191"/>
        <v>3035.6857575757572</v>
      </c>
      <c r="P1126" s="35">
        <f t="shared" ca="1" si="192"/>
        <v>2598.5328787878784</v>
      </c>
      <c r="Q1126" s="35">
        <f t="shared" ca="1" si="193"/>
        <v>2161.3799999999997</v>
      </c>
      <c r="R1126" s="34" t="str">
        <f t="shared" ca="1" si="194"/>
        <v>卖</v>
      </c>
      <c r="S1126" s="4" t="str">
        <f t="shared" ca="1" si="195"/>
        <v/>
      </c>
      <c r="T1126" s="3">
        <f ca="1">IF(R1125="买",E1126/E1125-1,0)-IF(S1126=1,计算结果!B$17,0)</f>
        <v>0</v>
      </c>
      <c r="U1126" s="2">
        <f t="shared" ca="1" si="196"/>
        <v>6.5663513531496625</v>
      </c>
      <c r="V1126" s="3">
        <f ca="1">1-U1126/MAX(U$2:U1126)</f>
        <v>0.11686466703458898</v>
      </c>
      <c r="W1126" s="35">
        <f t="shared" ca="1" si="197"/>
        <v>-21.115757575757016</v>
      </c>
    </row>
    <row r="1127" spans="1:23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6">
        <v>107656323072</v>
      </c>
      <c r="G1127" s="3">
        <f t="shared" si="187"/>
        <v>4.30641849417992E-2</v>
      </c>
      <c r="H1127" s="3">
        <f>1-E1127/MAX(E$2:E1127)</f>
        <v>0.46498502688355003</v>
      </c>
      <c r="I1127" s="35">
        <f ca="1">IF(ROW()&gt;计算结果!B$18+1,AVERAGE(OFFSET(C1127,0,0,-计算结果!B$18,3)),AVERAGE(OFFSET(C1127,0,0,-ROW(),3)))</f>
        <v>3420.1169696969691</v>
      </c>
      <c r="J1127" s="35">
        <f ca="1">IF(ROW()&gt;计算结果!B$18+1,MAX(OFFSET(C1127,0,0,-计算结果!B$18,1)),MAX(OFFSET(C1127,0,0,-ROW(),1)))</f>
        <v>3803.06</v>
      </c>
      <c r="K1127" s="35">
        <f ca="1">IF(ROW()&gt;计算结果!B$18+1,MIN(OFFSET(D1127,0,0,-计算结果!B$18,1)),MIN(OFFSET(D1127,0,0,-ROW(),1)))</f>
        <v>2982.22</v>
      </c>
      <c r="L1127" s="35">
        <f t="shared" ca="1" si="188"/>
        <v>3858.0139393939385</v>
      </c>
      <c r="M1127" s="35">
        <f t="shared" ca="1" si="189"/>
        <v>4240.9569696969702</v>
      </c>
      <c r="N1127" s="35">
        <f t="shared" ca="1" si="190"/>
        <v>4623.8999999999996</v>
      </c>
      <c r="O1127" s="35">
        <f t="shared" ca="1" si="191"/>
        <v>3037.1739393939383</v>
      </c>
      <c r="P1127" s="35">
        <f t="shared" ca="1" si="192"/>
        <v>2599.276969696969</v>
      </c>
      <c r="Q1127" s="35">
        <f t="shared" ca="1" si="193"/>
        <v>2161.3799999999997</v>
      </c>
      <c r="R1127" s="34" t="str">
        <f t="shared" ca="1" si="194"/>
        <v>卖</v>
      </c>
      <c r="S1127" s="4" t="str">
        <f t="shared" ca="1" si="195"/>
        <v/>
      </c>
      <c r="T1127" s="3">
        <f ca="1">IF(R1126="买",E1127/E1126-1,0)-IF(S1127=1,计算结果!B$17,0)</f>
        <v>0</v>
      </c>
      <c r="U1127" s="2">
        <f t="shared" ca="1" si="196"/>
        <v>6.5663513531496625</v>
      </c>
      <c r="V1127" s="3">
        <f ca="1">1-U1127/MAX(U$2:U1127)</f>
        <v>0.11686466703458898</v>
      </c>
      <c r="W1127" s="35">
        <f t="shared" ca="1" si="197"/>
        <v>107.21606060606155</v>
      </c>
    </row>
    <row r="1128" spans="1:23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6">
        <v>113910784000</v>
      </c>
      <c r="G1128" s="3">
        <f t="shared" si="187"/>
        <v>1.8836721907905751E-2</v>
      </c>
      <c r="H1128" s="3">
        <f>1-E1128/MAX(E$2:E1128)</f>
        <v>0.45490709861838974</v>
      </c>
      <c r="I1128" s="35">
        <f ca="1">IF(ROW()&gt;计算结果!B$18+1,AVERAGE(OFFSET(C1128,0,0,-计算结果!B$18,3)),AVERAGE(OFFSET(C1128,0,0,-ROW(),3)))</f>
        <v>3422.1415151515148</v>
      </c>
      <c r="J1128" s="35">
        <f ca="1">IF(ROW()&gt;计算结果!B$18+1,MAX(OFFSET(C1128,0,0,-计算结果!B$18,1)),MAX(OFFSET(C1128,0,0,-ROW(),1)))</f>
        <v>3803.06</v>
      </c>
      <c r="K1128" s="35">
        <f ca="1">IF(ROW()&gt;计算结果!B$18+1,MIN(OFFSET(D1128,0,0,-计算结果!B$18,1)),MIN(OFFSET(D1128,0,0,-ROW(),1)))</f>
        <v>2982.22</v>
      </c>
      <c r="L1128" s="35">
        <f t="shared" ca="1" si="188"/>
        <v>3862.0630303030298</v>
      </c>
      <c r="M1128" s="35">
        <f t="shared" ca="1" si="189"/>
        <v>4242.9815151515159</v>
      </c>
      <c r="N1128" s="35">
        <f t="shared" ca="1" si="190"/>
        <v>4623.8999999999996</v>
      </c>
      <c r="O1128" s="35">
        <f t="shared" ca="1" si="191"/>
        <v>3041.2230303030296</v>
      </c>
      <c r="P1128" s="35">
        <f t="shared" ca="1" si="192"/>
        <v>2601.3015151515146</v>
      </c>
      <c r="Q1128" s="35">
        <f t="shared" ca="1" si="193"/>
        <v>2161.3799999999997</v>
      </c>
      <c r="R1128" s="34" t="str">
        <f t="shared" ca="1" si="194"/>
        <v>卖</v>
      </c>
      <c r="S1128" s="4" t="str">
        <f t="shared" ca="1" si="195"/>
        <v/>
      </c>
      <c r="T1128" s="3">
        <f ca="1">IF(R1127="买",E1128/E1127-1,0)-IF(S1128=1,计算结果!B$17,0)</f>
        <v>0</v>
      </c>
      <c r="U1128" s="2">
        <f t="shared" ca="1" si="196"/>
        <v>6.5663513531496625</v>
      </c>
      <c r="V1128" s="3">
        <f ca="1">1-U1128/MAX(U$2:U1128)</f>
        <v>0.11686466703458898</v>
      </c>
      <c r="W1128" s="35">
        <f t="shared" ca="1" si="197"/>
        <v>162.39696969697025</v>
      </c>
    </row>
    <row r="1129" spans="1:23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6">
        <v>110907924480</v>
      </c>
      <c r="G1129" s="3">
        <f t="shared" si="187"/>
        <v>8.1095760421023844E-3</v>
      </c>
      <c r="H1129" s="3">
        <f>1-E1129/MAX(E$2:E1129)</f>
        <v>0.45048662628462532</v>
      </c>
      <c r="I1129" s="35">
        <f ca="1">IF(ROW()&gt;计算结果!B$18+1,AVERAGE(OFFSET(C1129,0,0,-计算结果!B$18,3)),AVERAGE(OFFSET(C1129,0,0,-ROW(),3)))</f>
        <v>3425.240757575757</v>
      </c>
      <c r="J1129" s="35">
        <f ca="1">IF(ROW()&gt;计算结果!B$18+1,MAX(OFFSET(C1129,0,0,-计算结果!B$18,1)),MAX(OFFSET(C1129,0,0,-ROW(),1)))</f>
        <v>3803.06</v>
      </c>
      <c r="K1129" s="35">
        <f ca="1">IF(ROW()&gt;计算结果!B$18+1,MIN(OFFSET(D1129,0,0,-计算结果!B$18,1)),MIN(OFFSET(D1129,0,0,-ROW(),1)))</f>
        <v>2982.22</v>
      </c>
      <c r="L1129" s="35">
        <f t="shared" ca="1" si="188"/>
        <v>3868.2615151515142</v>
      </c>
      <c r="M1129" s="35">
        <f t="shared" ca="1" si="189"/>
        <v>4246.0807575757572</v>
      </c>
      <c r="N1129" s="35">
        <f t="shared" ca="1" si="190"/>
        <v>4623.8999999999996</v>
      </c>
      <c r="O1129" s="35">
        <f t="shared" ca="1" si="191"/>
        <v>3047.4215151515141</v>
      </c>
      <c r="P1129" s="35">
        <f t="shared" ca="1" si="192"/>
        <v>2604.4007575757569</v>
      </c>
      <c r="Q1129" s="35">
        <f t="shared" ca="1" si="193"/>
        <v>2161.3799999999997</v>
      </c>
      <c r="R1129" s="34" t="str">
        <f t="shared" ca="1" si="194"/>
        <v>卖</v>
      </c>
      <c r="S1129" s="4" t="str">
        <f t="shared" ca="1" si="195"/>
        <v/>
      </c>
      <c r="T1129" s="3">
        <f ca="1">IF(R1128="买",E1129/E1128-1,0)-IF(S1129=1,计算结果!B$17,0)</f>
        <v>0</v>
      </c>
      <c r="U1129" s="2">
        <f t="shared" ca="1" si="196"/>
        <v>6.5663513531496625</v>
      </c>
      <c r="V1129" s="3">
        <f ca="1">1-U1129/MAX(U$2:U1129)</f>
        <v>0.11686466703458898</v>
      </c>
      <c r="W1129" s="35">
        <f t="shared" ca="1" si="197"/>
        <v>182.17848484848582</v>
      </c>
    </row>
    <row r="1130" spans="1:23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6">
        <v>128446119936</v>
      </c>
      <c r="G1130" s="3">
        <f t="shared" si="187"/>
        <v>-3.7085087936586603E-2</v>
      </c>
      <c r="H1130" s="3">
        <f>1-E1130/MAX(E$2:E1130)</f>
        <v>0.47086537807119033</v>
      </c>
      <c r="I1130" s="35">
        <f ca="1">IF(ROW()&gt;计算结果!B$18+1,AVERAGE(OFFSET(C1130,0,0,-计算结果!B$18,3)),AVERAGE(OFFSET(C1130,0,0,-ROW(),3)))</f>
        <v>3425.4651515151513</v>
      </c>
      <c r="J1130" s="35">
        <f ca="1">IF(ROW()&gt;计算结果!B$18+1,MAX(OFFSET(C1130,0,0,-计算结果!B$18,1)),MAX(OFFSET(C1130,0,0,-ROW(),1)))</f>
        <v>3803.06</v>
      </c>
      <c r="K1130" s="35">
        <f ca="1">IF(ROW()&gt;计算结果!B$18+1,MIN(OFFSET(D1130,0,0,-计算结果!B$18,1)),MIN(OFFSET(D1130,0,0,-ROW(),1)))</f>
        <v>2982.22</v>
      </c>
      <c r="L1130" s="35">
        <f t="shared" ca="1" si="188"/>
        <v>3868.7103030303028</v>
      </c>
      <c r="M1130" s="35">
        <f t="shared" ca="1" si="189"/>
        <v>4246.305151515151</v>
      </c>
      <c r="N1130" s="35">
        <f t="shared" ca="1" si="190"/>
        <v>4623.8999999999996</v>
      </c>
      <c r="O1130" s="35">
        <f t="shared" ca="1" si="191"/>
        <v>3047.8703030303027</v>
      </c>
      <c r="P1130" s="35">
        <f t="shared" ca="1" si="192"/>
        <v>2604.6251515151512</v>
      </c>
      <c r="Q1130" s="35">
        <f t="shared" ca="1" si="193"/>
        <v>2161.3799999999997</v>
      </c>
      <c r="R1130" s="34" t="str">
        <f t="shared" ca="1" si="194"/>
        <v>卖</v>
      </c>
      <c r="S1130" s="4" t="str">
        <f t="shared" ca="1" si="195"/>
        <v/>
      </c>
      <c r="T1130" s="3">
        <f ca="1">IF(R1129="买",E1130/E1129-1,0)-IF(S1130=1,计算结果!B$17,0)</f>
        <v>0</v>
      </c>
      <c r="U1130" s="2">
        <f t="shared" ca="1" si="196"/>
        <v>6.5663513531496625</v>
      </c>
      <c r="V1130" s="3">
        <f ca="1">1-U1130/MAX(U$2:U1130)</f>
        <v>0.11686466703458898</v>
      </c>
      <c r="W1130" s="35">
        <f t="shared" ca="1" si="197"/>
        <v>61.959696969697234</v>
      </c>
    </row>
    <row r="1131" spans="1:23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6">
        <v>109792468992</v>
      </c>
      <c r="G1131" s="3">
        <f t="shared" si="187"/>
        <v>2.0116855262184652E-2</v>
      </c>
      <c r="H1131" s="3">
        <f>1-E1131/MAX(E$2:E1131)</f>
        <v>0.46022085346763764</v>
      </c>
      <c r="I1131" s="35">
        <f ca="1">IF(ROW()&gt;计算结果!B$18+1,AVERAGE(OFFSET(C1131,0,0,-计算结果!B$18,3)),AVERAGE(OFFSET(C1131,0,0,-ROW(),3)))</f>
        <v>3426.0612121212121</v>
      </c>
      <c r="J1131" s="35">
        <f ca="1">IF(ROW()&gt;计算结果!B$18+1,MAX(OFFSET(C1131,0,0,-计算结果!B$18,1)),MAX(OFFSET(C1131,0,0,-ROW(),1)))</f>
        <v>3803.06</v>
      </c>
      <c r="K1131" s="35">
        <f ca="1">IF(ROW()&gt;计算结果!B$18+1,MIN(OFFSET(D1131,0,0,-计算结果!B$18,1)),MIN(OFFSET(D1131,0,0,-ROW(),1)))</f>
        <v>2982.22</v>
      </c>
      <c r="L1131" s="35">
        <f t="shared" ca="1" si="188"/>
        <v>3869.9024242424243</v>
      </c>
      <c r="M1131" s="35">
        <f t="shared" ca="1" si="189"/>
        <v>4246.9012121212127</v>
      </c>
      <c r="N1131" s="35">
        <f t="shared" ca="1" si="190"/>
        <v>4623.8999999999996</v>
      </c>
      <c r="O1131" s="35">
        <f t="shared" ca="1" si="191"/>
        <v>3049.0624242424242</v>
      </c>
      <c r="P1131" s="35">
        <f t="shared" ca="1" si="192"/>
        <v>2605.2212121212119</v>
      </c>
      <c r="Q1131" s="35">
        <f t="shared" ca="1" si="193"/>
        <v>2161.3799999999997</v>
      </c>
      <c r="R1131" s="34" t="str">
        <f t="shared" ca="1" si="194"/>
        <v>卖</v>
      </c>
      <c r="S1131" s="4" t="str">
        <f t="shared" ca="1" si="195"/>
        <v/>
      </c>
      <c r="T1131" s="3">
        <f ca="1">IF(R1130="买",E1131/E1130-1,0)-IF(S1131=1,计算结果!B$17,0)</f>
        <v>0</v>
      </c>
      <c r="U1131" s="2">
        <f t="shared" ca="1" si="196"/>
        <v>6.5663513531496625</v>
      </c>
      <c r="V1131" s="3">
        <f ca="1">1-U1131/MAX(U$2:U1131)</f>
        <v>0.11686466703458898</v>
      </c>
      <c r="W1131" s="35">
        <f t="shared" ca="1" si="197"/>
        <v>123.32757575757569</v>
      </c>
    </row>
    <row r="1132" spans="1:23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6">
        <v>103604609024</v>
      </c>
      <c r="G1132" s="3">
        <f t="shared" si="187"/>
        <v>-5.0718858652308851E-3</v>
      </c>
      <c r="H1132" s="3">
        <f>1-E1132/MAX(E$2:E1132)</f>
        <v>0.46295855169128153</v>
      </c>
      <c r="I1132" s="35">
        <f ca="1">IF(ROW()&gt;计算结果!B$18+1,AVERAGE(OFFSET(C1132,0,0,-计算结果!B$18,3)),AVERAGE(OFFSET(C1132,0,0,-ROW(),3)))</f>
        <v>3426.8993939393936</v>
      </c>
      <c r="J1132" s="35">
        <f ca="1">IF(ROW()&gt;计算结果!B$18+1,MAX(OFFSET(C1132,0,0,-计算结果!B$18,1)),MAX(OFFSET(C1132,0,0,-ROW(),1)))</f>
        <v>3803.06</v>
      </c>
      <c r="K1132" s="35">
        <f ca="1">IF(ROW()&gt;计算结果!B$18+1,MIN(OFFSET(D1132,0,0,-计算结果!B$18,1)),MIN(OFFSET(D1132,0,0,-ROW(),1)))</f>
        <v>2982.22</v>
      </c>
      <c r="L1132" s="35">
        <f t="shared" ca="1" si="188"/>
        <v>3871.5787878787874</v>
      </c>
      <c r="M1132" s="35">
        <f t="shared" ca="1" si="189"/>
        <v>4247.7393939393933</v>
      </c>
      <c r="N1132" s="35">
        <f t="shared" ca="1" si="190"/>
        <v>4623.8999999999996</v>
      </c>
      <c r="O1132" s="35">
        <f t="shared" ca="1" si="191"/>
        <v>3050.7387878787872</v>
      </c>
      <c r="P1132" s="35">
        <f t="shared" ca="1" si="192"/>
        <v>2606.0593939393934</v>
      </c>
      <c r="Q1132" s="35">
        <f t="shared" ca="1" si="193"/>
        <v>2161.3799999999997</v>
      </c>
      <c r="R1132" s="34" t="str">
        <f t="shared" ca="1" si="194"/>
        <v>卖</v>
      </c>
      <c r="S1132" s="4" t="str">
        <f t="shared" ca="1" si="195"/>
        <v/>
      </c>
      <c r="T1132" s="3">
        <f ca="1">IF(R1131="买",E1132/E1131-1,0)-IF(S1132=1,计算结果!B$17,0)</f>
        <v>0</v>
      </c>
      <c r="U1132" s="2">
        <f t="shared" ca="1" si="196"/>
        <v>6.5663513531496625</v>
      </c>
      <c r="V1132" s="3">
        <f ca="1">1-U1132/MAX(U$2:U1132)</f>
        <v>0.11686466703458898</v>
      </c>
      <c r="W1132" s="35">
        <f t="shared" ca="1" si="197"/>
        <v>105.56121212121298</v>
      </c>
    </row>
    <row r="1133" spans="1:23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6">
        <v>108787277824</v>
      </c>
      <c r="G1133" s="3">
        <f t="shared" si="187"/>
        <v>-3.4698856255742427E-2</v>
      </c>
      <c r="H1133" s="3">
        <f>1-E1133/MAX(E$2:E1133)</f>
        <v>0.48159327570952148</v>
      </c>
      <c r="I1133" s="35">
        <f ca="1">IF(ROW()&gt;计算结果!B$18+1,AVERAGE(OFFSET(C1133,0,0,-计算结果!B$18,3)),AVERAGE(OFFSET(C1133,0,0,-ROW(),3)))</f>
        <v>3425.0899242424243</v>
      </c>
      <c r="J1133" s="35">
        <f ca="1">IF(ROW()&gt;计算结果!B$18+1,MAX(OFFSET(C1133,0,0,-计算结果!B$18,1)),MAX(OFFSET(C1133,0,0,-ROW(),1)))</f>
        <v>3803.06</v>
      </c>
      <c r="K1133" s="35">
        <f ca="1">IF(ROW()&gt;计算结果!B$18+1,MIN(OFFSET(D1133,0,0,-计算结果!B$18,1)),MIN(OFFSET(D1133,0,0,-ROW(),1)))</f>
        <v>2982.22</v>
      </c>
      <c r="L1133" s="35">
        <f t="shared" ca="1" si="188"/>
        <v>3867.9598484848489</v>
      </c>
      <c r="M1133" s="35">
        <f t="shared" ca="1" si="189"/>
        <v>4245.929924242424</v>
      </c>
      <c r="N1133" s="35">
        <f t="shared" ca="1" si="190"/>
        <v>4623.8999999999996</v>
      </c>
      <c r="O1133" s="35">
        <f t="shared" ca="1" si="191"/>
        <v>3047.1198484848487</v>
      </c>
      <c r="P1133" s="35">
        <f t="shared" ca="1" si="192"/>
        <v>2604.2499242424242</v>
      </c>
      <c r="Q1133" s="35">
        <f t="shared" ca="1" si="193"/>
        <v>2161.3799999999997</v>
      </c>
      <c r="R1133" s="34" t="str">
        <f t="shared" ca="1" si="194"/>
        <v>卖</v>
      </c>
      <c r="S1133" s="4" t="str">
        <f t="shared" ca="1" si="195"/>
        <v/>
      </c>
      <c r="T1133" s="3">
        <f ca="1">IF(R1132="买",E1133/E1132-1,0)-IF(S1133=1,计算结果!B$17,0)</f>
        <v>0</v>
      </c>
      <c r="U1133" s="2">
        <f t="shared" ca="1" si="196"/>
        <v>6.5663513531496625</v>
      </c>
      <c r="V1133" s="3">
        <f ca="1">1-U1133/MAX(U$2:U1133)</f>
        <v>0.11686466703458898</v>
      </c>
      <c r="W1133" s="35">
        <f t="shared" ca="1" si="197"/>
        <v>-0.33984848484851682</v>
      </c>
    </row>
    <row r="1134" spans="1:23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6">
        <v>105568313344</v>
      </c>
      <c r="G1134" s="3">
        <f t="shared" si="187"/>
        <v>-7.1061907981541217E-2</v>
      </c>
      <c r="H1134" s="3">
        <f>1-E1134/MAX(E$2:E1134)</f>
        <v>0.51843224664806375</v>
      </c>
      <c r="I1134" s="35">
        <f ca="1">IF(ROW()&gt;计算结果!B$18+1,AVERAGE(OFFSET(C1134,0,0,-计算结果!B$18,3)),AVERAGE(OFFSET(C1134,0,0,-ROW(),3)))</f>
        <v>3418.5578030303031</v>
      </c>
      <c r="J1134" s="35">
        <f ca="1">IF(ROW()&gt;计算结果!B$18+1,MAX(OFFSET(C1134,0,0,-计算结果!B$18,1)),MAX(OFFSET(C1134,0,0,-ROW(),1)))</f>
        <v>3803.06</v>
      </c>
      <c r="K1134" s="35">
        <f ca="1">IF(ROW()&gt;计算结果!B$18+1,MIN(OFFSET(D1134,0,0,-计算结果!B$18,1)),MIN(OFFSET(D1134,0,0,-ROW(),1)))</f>
        <v>2825.77</v>
      </c>
      <c r="L1134" s="35">
        <f t="shared" ca="1" si="188"/>
        <v>4011.3456060606063</v>
      </c>
      <c r="M1134" s="35">
        <f t="shared" ca="1" si="189"/>
        <v>4395.8478030303031</v>
      </c>
      <c r="N1134" s="35">
        <f t="shared" ca="1" si="190"/>
        <v>4780.3500000000004</v>
      </c>
      <c r="O1134" s="35">
        <f t="shared" ca="1" si="191"/>
        <v>3034.0556060606064</v>
      </c>
      <c r="P1134" s="35">
        <f t="shared" ca="1" si="192"/>
        <v>2441.2678030303032</v>
      </c>
      <c r="Q1134" s="35">
        <f t="shared" ca="1" si="193"/>
        <v>1848.48</v>
      </c>
      <c r="R1134" s="34" t="str">
        <f t="shared" ca="1" si="194"/>
        <v>卖</v>
      </c>
      <c r="S1134" s="4" t="str">
        <f t="shared" ca="1" si="195"/>
        <v/>
      </c>
      <c r="T1134" s="3">
        <f ca="1">IF(R1133="买",E1134/E1133-1,0)-IF(S1134=1,计算结果!B$17,0)</f>
        <v>0</v>
      </c>
      <c r="U1134" s="2">
        <f t="shared" ca="1" si="196"/>
        <v>6.5663513531496625</v>
      </c>
      <c r="V1134" s="3">
        <f ca="1">1-U1134/MAX(U$2:U1134)</f>
        <v>0.11686466703458898</v>
      </c>
      <c r="W1134" s="35">
        <f t="shared" ca="1" si="197"/>
        <v>-203.78560606060637</v>
      </c>
    </row>
    <row r="1135" spans="1:23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6">
        <v>87743217664</v>
      </c>
      <c r="G1135" s="3">
        <f t="shared" si="187"/>
        <v>4.7451303232552977E-3</v>
      </c>
      <c r="H1135" s="3">
        <f>1-E1135/MAX(E$2:E1135)</f>
        <v>0.51614714489893143</v>
      </c>
      <c r="I1135" s="35">
        <f ca="1">IF(ROW()&gt;计算结果!B$18+1,AVERAGE(OFFSET(C1135,0,0,-计算结果!B$18,3)),AVERAGE(OFFSET(C1135,0,0,-ROW(),3)))</f>
        <v>3410.3239393939398</v>
      </c>
      <c r="J1135" s="35">
        <f ca="1">IF(ROW()&gt;计算结果!B$18+1,MAX(OFFSET(C1135,0,0,-计算结果!B$18,1)),MAX(OFFSET(C1135,0,0,-ROW(),1)))</f>
        <v>3803.06</v>
      </c>
      <c r="K1135" s="35">
        <f ca="1">IF(ROW()&gt;计算结果!B$18+1,MIN(OFFSET(D1135,0,0,-计算结果!B$18,1)),MIN(OFFSET(D1135,0,0,-ROW(),1)))</f>
        <v>2795.49</v>
      </c>
      <c r="L1135" s="35">
        <f t="shared" ca="1" si="188"/>
        <v>4025.1578787878798</v>
      </c>
      <c r="M1135" s="35">
        <f t="shared" ca="1" si="189"/>
        <v>4417.8939393939399</v>
      </c>
      <c r="N1135" s="35">
        <f t="shared" ca="1" si="190"/>
        <v>4810.63</v>
      </c>
      <c r="O1135" s="35">
        <f t="shared" ca="1" si="191"/>
        <v>3017.5878787878796</v>
      </c>
      <c r="P1135" s="35">
        <f t="shared" ca="1" si="192"/>
        <v>2402.7539393939396</v>
      </c>
      <c r="Q1135" s="35">
        <f t="shared" ca="1" si="193"/>
        <v>1787.9199999999996</v>
      </c>
      <c r="R1135" s="34" t="str">
        <f t="shared" ca="1" si="194"/>
        <v>卖</v>
      </c>
      <c r="S1135" s="4" t="str">
        <f t="shared" ca="1" si="195"/>
        <v/>
      </c>
      <c r="T1135" s="3">
        <f ca="1">IF(R1134="买",E1135/E1134-1,0)-IF(S1135=1,计算结果!B$17,0)</f>
        <v>0</v>
      </c>
      <c r="U1135" s="2">
        <f t="shared" ca="1" si="196"/>
        <v>6.5663513531496625</v>
      </c>
      <c r="V1135" s="3">
        <f ca="1">1-U1135/MAX(U$2:U1135)</f>
        <v>0.11686466703458898</v>
      </c>
      <c r="W1135" s="35">
        <f t="shared" ca="1" si="197"/>
        <v>-173.8878787878798</v>
      </c>
    </row>
    <row r="1136" spans="1:23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6">
        <v>76293193728</v>
      </c>
      <c r="G1136" s="3">
        <f t="shared" si="187"/>
        <v>1.6608643668460044E-2</v>
      </c>
      <c r="H1136" s="3">
        <f>1-E1136/MAX(E$2:E1136)</f>
        <v>0.50811100524059083</v>
      </c>
      <c r="I1136" s="35">
        <f ca="1">IF(ROW()&gt;计算结果!B$18+1,AVERAGE(OFFSET(C1136,0,0,-计算结果!B$18,3)),AVERAGE(OFFSET(C1136,0,0,-ROW(),3)))</f>
        <v>3401.19</v>
      </c>
      <c r="J1136" s="35">
        <f ca="1">IF(ROW()&gt;计算结果!B$18+1,MAX(OFFSET(C1136,0,0,-计算结果!B$18,1)),MAX(OFFSET(C1136,0,0,-ROW(),1)))</f>
        <v>3803.06</v>
      </c>
      <c r="K1136" s="35">
        <f ca="1">IF(ROW()&gt;计算结果!B$18+1,MIN(OFFSET(D1136,0,0,-计算结果!B$18,1)),MIN(OFFSET(D1136,0,0,-ROW(),1)))</f>
        <v>2795.49</v>
      </c>
      <c r="L1136" s="35">
        <f t="shared" ca="1" si="188"/>
        <v>4006.8900000000003</v>
      </c>
      <c r="M1136" s="35">
        <f t="shared" ca="1" si="189"/>
        <v>4408.76</v>
      </c>
      <c r="N1136" s="35">
        <f t="shared" ca="1" si="190"/>
        <v>4810.63</v>
      </c>
      <c r="O1136" s="35">
        <f t="shared" ca="1" si="191"/>
        <v>2999.32</v>
      </c>
      <c r="P1136" s="35">
        <f t="shared" ca="1" si="192"/>
        <v>2393.62</v>
      </c>
      <c r="Q1136" s="35">
        <f t="shared" ca="1" si="193"/>
        <v>1787.9199999999996</v>
      </c>
      <c r="R1136" s="34" t="str">
        <f t="shared" ca="1" si="194"/>
        <v>卖</v>
      </c>
      <c r="S1136" s="4" t="str">
        <f t="shared" ca="1" si="195"/>
        <v/>
      </c>
      <c r="T1136" s="3">
        <f ca="1">IF(R1135="买",E1136/E1135-1,0)-IF(S1136=1,计算结果!B$17,0)</f>
        <v>0</v>
      </c>
      <c r="U1136" s="2">
        <f t="shared" ca="1" si="196"/>
        <v>6.5663513531496625</v>
      </c>
      <c r="V1136" s="3">
        <f ca="1">1-U1136/MAX(U$2:U1136)</f>
        <v>0.11686466703458898</v>
      </c>
      <c r="W1136" s="35">
        <f t="shared" ca="1" si="197"/>
        <v>-108.39000000000033</v>
      </c>
    </row>
    <row r="1137" spans="1:23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6">
        <v>118821388288</v>
      </c>
      <c r="G1137" s="3">
        <f t="shared" si="187"/>
        <v>5.5701798383219314E-2</v>
      </c>
      <c r="H1137" s="3">
        <f>1-E1137/MAX(E$2:E1137)</f>
        <v>0.48071190362757776</v>
      </c>
      <c r="I1137" s="35">
        <f ca="1">IF(ROW()&gt;计算结果!B$18+1,AVERAGE(OFFSET(C1137,0,0,-计算结果!B$18,3)),AVERAGE(OFFSET(C1137,0,0,-ROW(),3)))</f>
        <v>3394.3769696969703</v>
      </c>
      <c r="J1137" s="35">
        <f ca="1">IF(ROW()&gt;计算结果!B$18+1,MAX(OFFSET(C1137,0,0,-计算结果!B$18,1)),MAX(OFFSET(C1137,0,0,-ROW(),1)))</f>
        <v>3803.06</v>
      </c>
      <c r="K1137" s="35">
        <f ca="1">IF(ROW()&gt;计算结果!B$18+1,MIN(OFFSET(D1137,0,0,-计算结果!B$18,1)),MIN(OFFSET(D1137,0,0,-ROW(),1)))</f>
        <v>2795.49</v>
      </c>
      <c r="L1137" s="35">
        <f t="shared" ca="1" si="188"/>
        <v>3993.2639393939407</v>
      </c>
      <c r="M1137" s="35">
        <f t="shared" ca="1" si="189"/>
        <v>4401.94696969697</v>
      </c>
      <c r="N1137" s="35">
        <f t="shared" ca="1" si="190"/>
        <v>4810.63</v>
      </c>
      <c r="O1137" s="35">
        <f t="shared" ca="1" si="191"/>
        <v>2985.6939393939406</v>
      </c>
      <c r="P1137" s="35">
        <f t="shared" ca="1" si="192"/>
        <v>2386.8069696969701</v>
      </c>
      <c r="Q1137" s="35">
        <f t="shared" ca="1" si="193"/>
        <v>1787.9199999999996</v>
      </c>
      <c r="R1137" s="34" t="str">
        <f t="shared" ca="1" si="194"/>
        <v>卖</v>
      </c>
      <c r="S1137" s="4" t="str">
        <f t="shared" ca="1" si="195"/>
        <v/>
      </c>
      <c r="T1137" s="3">
        <f ca="1">IF(R1136="买",E1137/E1136-1,0)-IF(S1137=1,计算结果!B$17,0)</f>
        <v>0</v>
      </c>
      <c r="U1137" s="2">
        <f t="shared" ca="1" si="196"/>
        <v>6.5663513531496625</v>
      </c>
      <c r="V1137" s="3">
        <f ca="1">1-U1137/MAX(U$2:U1137)</f>
        <v>0.11686466703458898</v>
      </c>
      <c r="W1137" s="35">
        <f t="shared" ca="1" si="197"/>
        <v>66.266060606059455</v>
      </c>
    </row>
    <row r="1138" spans="1:23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6">
        <v>116181663744</v>
      </c>
      <c r="G1138" s="3">
        <f t="shared" si="187"/>
        <v>8.2504357855279764E-3</v>
      </c>
      <c r="H1138" s="3">
        <f>1-E1138/MAX(E$2:E1138)</f>
        <v>0.476427550534268</v>
      </c>
      <c r="I1138" s="35">
        <f ca="1">IF(ROW()&gt;计算结果!B$18+1,AVERAGE(OFFSET(C1138,0,0,-计算结果!B$18,3)),AVERAGE(OFFSET(C1138,0,0,-ROW(),3)))</f>
        <v>3387.7831818181821</v>
      </c>
      <c r="J1138" s="35">
        <f ca="1">IF(ROW()&gt;计算结果!B$18+1,MAX(OFFSET(C1138,0,0,-计算结果!B$18,1)),MAX(OFFSET(C1138,0,0,-ROW(),1)))</f>
        <v>3803.06</v>
      </c>
      <c r="K1138" s="35">
        <f ca="1">IF(ROW()&gt;计算结果!B$18+1,MIN(OFFSET(D1138,0,0,-计算结果!B$18,1)),MIN(OFFSET(D1138,0,0,-ROW(),1)))</f>
        <v>2795.49</v>
      </c>
      <c r="L1138" s="35">
        <f t="shared" ca="1" si="188"/>
        <v>3980.0763636363645</v>
      </c>
      <c r="M1138" s="35">
        <f t="shared" ca="1" si="189"/>
        <v>4395.3531818181818</v>
      </c>
      <c r="N1138" s="35">
        <f t="shared" ca="1" si="190"/>
        <v>4810.63</v>
      </c>
      <c r="O1138" s="35">
        <f t="shared" ca="1" si="191"/>
        <v>2972.5063636363643</v>
      </c>
      <c r="P1138" s="35">
        <f t="shared" ca="1" si="192"/>
        <v>2380.213181818182</v>
      </c>
      <c r="Q1138" s="35">
        <f t="shared" ca="1" si="193"/>
        <v>1787.9199999999996</v>
      </c>
      <c r="R1138" s="34" t="str">
        <f t="shared" ca="1" si="194"/>
        <v>卖</v>
      </c>
      <c r="S1138" s="4" t="str">
        <f t="shared" ca="1" si="195"/>
        <v/>
      </c>
      <c r="T1138" s="3">
        <f ca="1">IF(R1137="买",E1138/E1137-1,0)-IF(S1138=1,计算结果!B$17,0)</f>
        <v>0</v>
      </c>
      <c r="U1138" s="2">
        <f t="shared" ca="1" si="196"/>
        <v>6.5663513531496625</v>
      </c>
      <c r="V1138" s="3">
        <f ca="1">1-U1138/MAX(U$2:U1138)</f>
        <v>0.11686466703458898</v>
      </c>
      <c r="W1138" s="35">
        <f t="shared" ca="1" si="197"/>
        <v>104.63363636363556</v>
      </c>
    </row>
    <row r="1139" spans="1:23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6">
        <v>113813192704</v>
      </c>
      <c r="G1139" s="3">
        <f t="shared" si="187"/>
        <v>8.7971298023490352E-3</v>
      </c>
      <c r="H1139" s="3">
        <f>1-E1139/MAX(E$2:E1139)</f>
        <v>0.47182161573538417</v>
      </c>
      <c r="I1139" s="35">
        <f ca="1">IF(ROW()&gt;计算结果!B$18+1,AVERAGE(OFFSET(C1139,0,0,-计算结果!B$18,3)),AVERAGE(OFFSET(C1139,0,0,-ROW(),3)))</f>
        <v>3382.2870454545459</v>
      </c>
      <c r="J1139" s="35">
        <f ca="1">IF(ROW()&gt;计算结果!B$18+1,MAX(OFFSET(C1139,0,0,-计算结果!B$18,1)),MAX(OFFSET(C1139,0,0,-ROW(),1)))</f>
        <v>3803.06</v>
      </c>
      <c r="K1139" s="35">
        <f ca="1">IF(ROW()&gt;计算结果!B$18+1,MIN(OFFSET(D1139,0,0,-计算结果!B$18,1)),MIN(OFFSET(D1139,0,0,-ROW(),1)))</f>
        <v>2795.49</v>
      </c>
      <c r="L1139" s="35">
        <f t="shared" ca="1" si="188"/>
        <v>3969.0840909090921</v>
      </c>
      <c r="M1139" s="35">
        <f t="shared" ca="1" si="189"/>
        <v>4389.8570454545461</v>
      </c>
      <c r="N1139" s="35">
        <f t="shared" ca="1" si="190"/>
        <v>4810.63</v>
      </c>
      <c r="O1139" s="35">
        <f t="shared" ca="1" si="191"/>
        <v>2961.5140909090919</v>
      </c>
      <c r="P1139" s="35">
        <f t="shared" ca="1" si="192"/>
        <v>2374.7170454545458</v>
      </c>
      <c r="Q1139" s="35">
        <f t="shared" ca="1" si="193"/>
        <v>1787.9199999999996</v>
      </c>
      <c r="R1139" s="34" t="str">
        <f t="shared" ca="1" si="194"/>
        <v>卖</v>
      </c>
      <c r="S1139" s="4" t="str">
        <f t="shared" ca="1" si="195"/>
        <v/>
      </c>
      <c r="T1139" s="3">
        <f ca="1">IF(R1138="买",E1139/E1138-1,0)-IF(S1139=1,计算结果!B$17,0)</f>
        <v>0</v>
      </c>
      <c r="U1139" s="2">
        <f t="shared" ca="1" si="196"/>
        <v>6.5663513531496625</v>
      </c>
      <c r="V1139" s="3">
        <f ca="1">1-U1139/MAX(U$2:U1139)</f>
        <v>0.11686466703458898</v>
      </c>
      <c r="W1139" s="35">
        <f t="shared" ca="1" si="197"/>
        <v>142.69590909090812</v>
      </c>
    </row>
    <row r="1140" spans="1:23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6">
        <v>117969330176</v>
      </c>
      <c r="G1140" s="3">
        <f t="shared" si="187"/>
        <v>2.1506276959355031E-2</v>
      </c>
      <c r="H1140" s="3">
        <f>1-E1140/MAX(E$2:E1140)</f>
        <v>0.46046246511944466</v>
      </c>
      <c r="I1140" s="35">
        <f ca="1">IF(ROW()&gt;计算结果!B$18+1,AVERAGE(OFFSET(C1140,0,0,-计算结果!B$18,3)),AVERAGE(OFFSET(C1140,0,0,-ROW(),3)))</f>
        <v>3377.7990151515155</v>
      </c>
      <c r="J1140" s="35">
        <f ca="1">IF(ROW()&gt;计算结果!B$18+1,MAX(OFFSET(C1140,0,0,-计算结果!B$18,1)),MAX(OFFSET(C1140,0,0,-ROW(),1)))</f>
        <v>3803.06</v>
      </c>
      <c r="K1140" s="35">
        <f ca="1">IF(ROW()&gt;计算结果!B$18+1,MIN(OFFSET(D1140,0,0,-计算结果!B$18,1)),MIN(OFFSET(D1140,0,0,-ROW(),1)))</f>
        <v>2795.49</v>
      </c>
      <c r="L1140" s="35">
        <f t="shared" ca="1" si="188"/>
        <v>3960.1080303030312</v>
      </c>
      <c r="M1140" s="35">
        <f t="shared" ca="1" si="189"/>
        <v>4385.3690151515157</v>
      </c>
      <c r="N1140" s="35">
        <f t="shared" ca="1" si="190"/>
        <v>4810.63</v>
      </c>
      <c r="O1140" s="35">
        <f t="shared" ca="1" si="191"/>
        <v>2952.5380303030311</v>
      </c>
      <c r="P1140" s="35">
        <f t="shared" ca="1" si="192"/>
        <v>2370.2290151515153</v>
      </c>
      <c r="Q1140" s="35">
        <f t="shared" ca="1" si="193"/>
        <v>1787.9199999999996</v>
      </c>
      <c r="R1140" s="34" t="str">
        <f t="shared" ca="1" si="194"/>
        <v>卖</v>
      </c>
      <c r="S1140" s="4" t="str">
        <f t="shared" ca="1" si="195"/>
        <v/>
      </c>
      <c r="T1140" s="3">
        <f ca="1">IF(R1139="买",E1140/E1139-1,0)-IF(S1140=1,计算结果!B$17,0)</f>
        <v>0</v>
      </c>
      <c r="U1140" s="2">
        <f t="shared" ca="1" si="196"/>
        <v>6.5663513531496625</v>
      </c>
      <c r="V1140" s="3">
        <f ca="1">1-U1140/MAX(U$2:U1140)</f>
        <v>0.11686466703458898</v>
      </c>
      <c r="W1140" s="35">
        <f t="shared" ca="1" si="197"/>
        <v>218.43196969696874</v>
      </c>
    </row>
    <row r="1141" spans="1:23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6">
        <v>131813703680</v>
      </c>
      <c r="G1141" s="3">
        <f t="shared" si="187"/>
        <v>7.5497403002866559E-3</v>
      </c>
      <c r="H1141" s="3">
        <f>1-E1141/MAX(E$2:E1141)</f>
        <v>0.45638909684883955</v>
      </c>
      <c r="I1141" s="35">
        <f ca="1">IF(ROW()&gt;计算结果!B$18+1,AVERAGE(OFFSET(C1141,0,0,-计算结果!B$18,3)),AVERAGE(OFFSET(C1141,0,0,-ROW(),3)))</f>
        <v>3373.3943181818181</v>
      </c>
      <c r="J1141" s="35">
        <f ca="1">IF(ROW()&gt;计算结果!B$18+1,MAX(OFFSET(C1141,0,0,-计算结果!B$18,1)),MAX(OFFSET(C1141,0,0,-ROW(),1)))</f>
        <v>3803.06</v>
      </c>
      <c r="K1141" s="35">
        <f ca="1">IF(ROW()&gt;计算结果!B$18+1,MIN(OFFSET(D1141,0,0,-计算结果!B$18,1)),MIN(OFFSET(D1141,0,0,-ROW(),1)))</f>
        <v>2795.49</v>
      </c>
      <c r="L1141" s="35">
        <f t="shared" ca="1" si="188"/>
        <v>3951.2986363636364</v>
      </c>
      <c r="M1141" s="35">
        <f t="shared" ca="1" si="189"/>
        <v>4380.9643181818183</v>
      </c>
      <c r="N1141" s="35">
        <f t="shared" ca="1" si="190"/>
        <v>4810.63</v>
      </c>
      <c r="O1141" s="35">
        <f t="shared" ca="1" si="191"/>
        <v>2943.7286363636363</v>
      </c>
      <c r="P1141" s="35">
        <f t="shared" ca="1" si="192"/>
        <v>2365.8243181818179</v>
      </c>
      <c r="Q1141" s="35">
        <f t="shared" ca="1" si="193"/>
        <v>1787.9199999999996</v>
      </c>
      <c r="R1141" s="34" t="str">
        <f t="shared" ca="1" si="194"/>
        <v>卖</v>
      </c>
      <c r="S1141" s="4" t="str">
        <f t="shared" ca="1" si="195"/>
        <v/>
      </c>
      <c r="T1141" s="3">
        <f ca="1">IF(R1140="买",E1141/E1140-1,0)-IF(S1141=1,计算结果!B$17,0)</f>
        <v>0</v>
      </c>
      <c r="U1141" s="2">
        <f t="shared" ca="1" si="196"/>
        <v>6.5663513531496625</v>
      </c>
      <c r="V1141" s="3">
        <f ca="1">1-U1141/MAX(U$2:U1141)</f>
        <v>0.11686466703458898</v>
      </c>
      <c r="W1141" s="35">
        <f t="shared" ca="1" si="197"/>
        <v>251.18136363636359</v>
      </c>
    </row>
    <row r="1142" spans="1:23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6">
        <v>91467423744</v>
      </c>
      <c r="G1142" s="3">
        <f t="shared" si="187"/>
        <v>-1.0015931591187188E-2</v>
      </c>
      <c r="H1142" s="3">
        <f>1-E1142/MAX(E$2:E1142)</f>
        <v>0.46183386646702507</v>
      </c>
      <c r="I1142" s="35">
        <f ca="1">IF(ROW()&gt;计算结果!B$18+1,AVERAGE(OFFSET(C1142,0,0,-计算结果!B$18,3)),AVERAGE(OFFSET(C1142,0,0,-ROW(),3)))</f>
        <v>3368.2040909090911</v>
      </c>
      <c r="J1142" s="35">
        <f ca="1">IF(ROW()&gt;计算结果!B$18+1,MAX(OFFSET(C1142,0,0,-计算结果!B$18,1)),MAX(OFFSET(C1142,0,0,-ROW(),1)))</f>
        <v>3803.06</v>
      </c>
      <c r="K1142" s="35">
        <f ca="1">IF(ROW()&gt;计算结果!B$18+1,MIN(OFFSET(D1142,0,0,-计算结果!B$18,1)),MIN(OFFSET(D1142,0,0,-ROW(),1)))</f>
        <v>2795.49</v>
      </c>
      <c r="L1142" s="35">
        <f t="shared" ca="1" si="188"/>
        <v>3940.9181818181823</v>
      </c>
      <c r="M1142" s="35">
        <f t="shared" ca="1" si="189"/>
        <v>4375.7740909090917</v>
      </c>
      <c r="N1142" s="35">
        <f t="shared" ca="1" si="190"/>
        <v>4810.63</v>
      </c>
      <c r="O1142" s="35">
        <f t="shared" ca="1" si="191"/>
        <v>2933.3481818181822</v>
      </c>
      <c r="P1142" s="35">
        <f t="shared" ca="1" si="192"/>
        <v>2360.6340909090909</v>
      </c>
      <c r="Q1142" s="35">
        <f t="shared" ca="1" si="193"/>
        <v>1787.9199999999996</v>
      </c>
      <c r="R1142" s="34" t="str">
        <f t="shared" ca="1" si="194"/>
        <v>卖</v>
      </c>
      <c r="S1142" s="4" t="str">
        <f t="shared" ca="1" si="195"/>
        <v/>
      </c>
      <c r="T1142" s="3">
        <f ca="1">IF(R1141="买",E1142/E1141-1,0)-IF(S1142=1,计算结果!B$17,0)</f>
        <v>0</v>
      </c>
      <c r="U1142" s="2">
        <f t="shared" ca="1" si="196"/>
        <v>6.5663513531496625</v>
      </c>
      <c r="V1142" s="3">
        <f ca="1">1-U1142/MAX(U$2:U1142)</f>
        <v>0.11686466703458898</v>
      </c>
      <c r="W1142" s="35">
        <f t="shared" ca="1" si="197"/>
        <v>229.56181818181767</v>
      </c>
    </row>
    <row r="1143" spans="1:23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6">
        <v>108989358080</v>
      </c>
      <c r="G1143" s="3">
        <f t="shared" si="187"/>
        <v>2.3781897050501044E-2</v>
      </c>
      <c r="H1143" s="3">
        <f>1-E1143/MAX(E$2:E1143)</f>
        <v>0.44903525488327767</v>
      </c>
      <c r="I1143" s="35">
        <f ca="1">IF(ROW()&gt;计算结果!B$18+1,AVERAGE(OFFSET(C1143,0,0,-计算结果!B$18,3)),AVERAGE(OFFSET(C1143,0,0,-ROW(),3)))</f>
        <v>3364.5753030303026</v>
      </c>
      <c r="J1143" s="35">
        <f ca="1">IF(ROW()&gt;计算结果!B$18+1,MAX(OFFSET(C1143,0,0,-计算结果!B$18,1)),MAX(OFFSET(C1143,0,0,-ROW(),1)))</f>
        <v>3803.06</v>
      </c>
      <c r="K1143" s="35">
        <f ca="1">IF(ROW()&gt;计算结果!B$18+1,MIN(OFFSET(D1143,0,0,-计算结果!B$18,1)),MIN(OFFSET(D1143,0,0,-ROW(),1)))</f>
        <v>2795.49</v>
      </c>
      <c r="L1143" s="35">
        <f t="shared" ca="1" si="188"/>
        <v>3933.6606060606055</v>
      </c>
      <c r="M1143" s="35">
        <f t="shared" ca="1" si="189"/>
        <v>4372.1453030303028</v>
      </c>
      <c r="N1143" s="35">
        <f t="shared" ca="1" si="190"/>
        <v>4810.63</v>
      </c>
      <c r="O1143" s="35">
        <f t="shared" ca="1" si="191"/>
        <v>2926.0906060606053</v>
      </c>
      <c r="P1143" s="35">
        <f t="shared" ca="1" si="192"/>
        <v>2357.0053030303025</v>
      </c>
      <c r="Q1143" s="35">
        <f t="shared" ca="1" si="193"/>
        <v>1787.9199999999996</v>
      </c>
      <c r="R1143" s="34" t="str">
        <f t="shared" ca="1" si="194"/>
        <v>卖</v>
      </c>
      <c r="S1143" s="4" t="str">
        <f t="shared" ca="1" si="195"/>
        <v/>
      </c>
      <c r="T1143" s="3">
        <f ca="1">IF(R1142="买",E1143/E1142-1,0)-IF(S1143=1,计算结果!B$17,0)</f>
        <v>0</v>
      </c>
      <c r="U1143" s="2">
        <f t="shared" ca="1" si="196"/>
        <v>6.5663513531496625</v>
      </c>
      <c r="V1143" s="3">
        <f ca="1">1-U1143/MAX(U$2:U1143)</f>
        <v>0.11686466703458898</v>
      </c>
      <c r="W1143" s="35">
        <f t="shared" ca="1" si="197"/>
        <v>312.03939393939481</v>
      </c>
    </row>
    <row r="1144" spans="1:23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6">
        <v>117064810496</v>
      </c>
      <c r="G1144" s="3">
        <f t="shared" si="187"/>
        <v>1.7065405033151793E-2</v>
      </c>
      <c r="H1144" s="3">
        <f>1-E1144/MAX(E$2:E1144)</f>
        <v>0.43963281834887358</v>
      </c>
      <c r="I1144" s="35">
        <f ca="1">IF(ROW()&gt;计算结果!B$18+1,AVERAGE(OFFSET(C1144,0,0,-计算结果!B$18,3)),AVERAGE(OFFSET(C1144,0,0,-ROW(),3)))</f>
        <v>3361.1469696969693</v>
      </c>
      <c r="J1144" s="35">
        <f ca="1">IF(ROW()&gt;计算结果!B$18+1,MAX(OFFSET(C1144,0,0,-计算结果!B$18,1)),MAX(OFFSET(C1144,0,0,-ROW(),1)))</f>
        <v>3803.06</v>
      </c>
      <c r="K1144" s="35">
        <f ca="1">IF(ROW()&gt;计算结果!B$18+1,MIN(OFFSET(D1144,0,0,-计算结果!B$18,1)),MIN(OFFSET(D1144,0,0,-ROW(),1)))</f>
        <v>2795.49</v>
      </c>
      <c r="L1144" s="35">
        <f t="shared" ca="1" si="188"/>
        <v>3926.8039393939389</v>
      </c>
      <c r="M1144" s="35">
        <f t="shared" ca="1" si="189"/>
        <v>4368.7169696969695</v>
      </c>
      <c r="N1144" s="35">
        <f t="shared" ca="1" si="190"/>
        <v>4810.63</v>
      </c>
      <c r="O1144" s="35">
        <f t="shared" ca="1" si="191"/>
        <v>2919.2339393939387</v>
      </c>
      <c r="P1144" s="35">
        <f t="shared" ca="1" si="192"/>
        <v>2353.5769696969692</v>
      </c>
      <c r="Q1144" s="35">
        <f t="shared" ca="1" si="193"/>
        <v>1787.9199999999996</v>
      </c>
      <c r="R1144" s="34" t="str">
        <f t="shared" ca="1" si="194"/>
        <v>卖</v>
      </c>
      <c r="S1144" s="4" t="str">
        <f t="shared" ca="1" si="195"/>
        <v/>
      </c>
      <c r="T1144" s="3">
        <f ca="1">IF(R1143="买",E1144/E1143-1,0)-IF(S1144=1,计算结果!B$17,0)</f>
        <v>0</v>
      </c>
      <c r="U1144" s="2">
        <f t="shared" ca="1" si="196"/>
        <v>6.5663513531496625</v>
      </c>
      <c r="V1144" s="3">
        <f ca="1">1-U1144/MAX(U$2:U1144)</f>
        <v>0.11686466703458898</v>
      </c>
      <c r="W1144" s="35">
        <f t="shared" ca="1" si="197"/>
        <v>374.15606060606115</v>
      </c>
    </row>
    <row r="1145" spans="1:23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6">
        <v>116411498496</v>
      </c>
      <c r="G1145" s="3">
        <f t="shared" si="187"/>
        <v>2.8086561263622745E-3</v>
      </c>
      <c r="H1145" s="3">
        <f>1-E1145/MAX(E$2:E1145)</f>
        <v>0.43805893963111686</v>
      </c>
      <c r="I1145" s="35">
        <f ca="1">IF(ROW()&gt;计算结果!B$18+1,AVERAGE(OFFSET(C1145,0,0,-计算结果!B$18,3)),AVERAGE(OFFSET(C1145,0,0,-ROW(),3)))</f>
        <v>3356.8696212121213</v>
      </c>
      <c r="J1145" s="35">
        <f ca="1">IF(ROW()&gt;计算结果!B$18+1,MAX(OFFSET(C1145,0,0,-计算结果!B$18,1)),MAX(OFFSET(C1145,0,0,-ROW(),1)))</f>
        <v>3803.06</v>
      </c>
      <c r="K1145" s="35">
        <f ca="1">IF(ROW()&gt;计算结果!B$18+1,MIN(OFFSET(D1145,0,0,-计算结果!B$18,1)),MIN(OFFSET(D1145,0,0,-ROW(),1)))</f>
        <v>2795.49</v>
      </c>
      <c r="L1145" s="35">
        <f t="shared" ca="1" si="188"/>
        <v>3918.2492424242428</v>
      </c>
      <c r="M1145" s="35">
        <f t="shared" ca="1" si="189"/>
        <v>4364.439621212121</v>
      </c>
      <c r="N1145" s="35">
        <f t="shared" ca="1" si="190"/>
        <v>4810.63</v>
      </c>
      <c r="O1145" s="35">
        <f t="shared" ca="1" si="191"/>
        <v>2910.6792424242426</v>
      </c>
      <c r="P1145" s="35">
        <f t="shared" ca="1" si="192"/>
        <v>2349.2996212121211</v>
      </c>
      <c r="Q1145" s="35">
        <f t="shared" ca="1" si="193"/>
        <v>1787.9199999999996</v>
      </c>
      <c r="R1145" s="34" t="str">
        <f t="shared" ca="1" si="194"/>
        <v>卖</v>
      </c>
      <c r="S1145" s="4" t="str">
        <f t="shared" ca="1" si="195"/>
        <v/>
      </c>
      <c r="T1145" s="3">
        <f ca="1">IF(R1144="买",E1145/E1144-1,0)-IF(S1145=1,计算结果!B$17,0)</f>
        <v>0</v>
      </c>
      <c r="U1145" s="2">
        <f t="shared" ca="1" si="196"/>
        <v>6.5663513531496625</v>
      </c>
      <c r="V1145" s="3">
        <f ca="1">1-U1145/MAX(U$2:U1145)</f>
        <v>0.11686466703458898</v>
      </c>
      <c r="W1145" s="35">
        <f t="shared" ca="1" si="197"/>
        <v>391.96075757575727</v>
      </c>
    </row>
    <row r="1146" spans="1:23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6">
        <v>123641479168</v>
      </c>
      <c r="G1146" s="3">
        <f t="shared" si="187"/>
        <v>-1.3443790422207669E-2</v>
      </c>
      <c r="H1146" s="3">
        <f>1-E1146/MAX(E$2:E1146)</f>
        <v>0.44561355747634934</v>
      </c>
      <c r="I1146" s="35">
        <f ca="1">IF(ROW()&gt;计算结果!B$18+1,AVERAGE(OFFSET(C1146,0,0,-计算结果!B$18,3)),AVERAGE(OFFSET(C1146,0,0,-ROW(),3)))</f>
        <v>3351.0651515151512</v>
      </c>
      <c r="J1146" s="35">
        <f ca="1">IF(ROW()&gt;计算结果!B$18+1,MAX(OFFSET(C1146,0,0,-计算结果!B$18,1)),MAX(OFFSET(C1146,0,0,-ROW(),1)))</f>
        <v>3803.06</v>
      </c>
      <c r="K1146" s="35">
        <f ca="1">IF(ROW()&gt;计算结果!B$18+1,MIN(OFFSET(D1146,0,0,-计算结果!B$18,1)),MIN(OFFSET(D1146,0,0,-ROW(),1)))</f>
        <v>2795.49</v>
      </c>
      <c r="L1146" s="35">
        <f t="shared" ca="1" si="188"/>
        <v>3906.6403030303027</v>
      </c>
      <c r="M1146" s="35">
        <f t="shared" ca="1" si="189"/>
        <v>4358.6351515151509</v>
      </c>
      <c r="N1146" s="35">
        <f t="shared" ca="1" si="190"/>
        <v>4810.63</v>
      </c>
      <c r="O1146" s="35">
        <f t="shared" ca="1" si="191"/>
        <v>2899.0703030303025</v>
      </c>
      <c r="P1146" s="35">
        <f t="shared" ca="1" si="192"/>
        <v>2343.4951515151511</v>
      </c>
      <c r="Q1146" s="35">
        <f t="shared" ca="1" si="193"/>
        <v>1787.9199999999996</v>
      </c>
      <c r="R1146" s="34" t="str">
        <f t="shared" ca="1" si="194"/>
        <v>卖</v>
      </c>
      <c r="S1146" s="4" t="str">
        <f t="shared" ca="1" si="195"/>
        <v/>
      </c>
      <c r="T1146" s="3">
        <f ca="1">IF(R1145="买",E1146/E1145-1,0)-IF(S1146=1,计算结果!B$17,0)</f>
        <v>0</v>
      </c>
      <c r="U1146" s="2">
        <f t="shared" ca="1" si="196"/>
        <v>6.5663513531496625</v>
      </c>
      <c r="V1146" s="3">
        <f ca="1">1-U1146/MAX(U$2:U1146)</f>
        <v>0.11686466703458898</v>
      </c>
      <c r="W1146" s="35">
        <f t="shared" ca="1" si="197"/>
        <v>359.16969696969727</v>
      </c>
    </row>
    <row r="1147" spans="1:23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6">
        <v>125326000128</v>
      </c>
      <c r="G1147" s="3">
        <f t="shared" si="187"/>
        <v>1.8985710076605766E-2</v>
      </c>
      <c r="H1147" s="3">
        <f>1-E1147/MAX(E$2:E1147)</f>
        <v>0.43508813720819439</v>
      </c>
      <c r="I1147" s="35">
        <f ca="1">IF(ROW()&gt;计算结果!B$18+1,AVERAGE(OFFSET(C1147,0,0,-计算结果!B$18,3)),AVERAGE(OFFSET(C1147,0,0,-ROW(),3)))</f>
        <v>3346.4715909090914</v>
      </c>
      <c r="J1147" s="35">
        <f ca="1">IF(ROW()&gt;计算结果!B$18+1,MAX(OFFSET(C1147,0,0,-计算结果!B$18,1)),MAX(OFFSET(C1147,0,0,-ROW(),1)))</f>
        <v>3803.06</v>
      </c>
      <c r="K1147" s="35">
        <f ca="1">IF(ROW()&gt;计算结果!B$18+1,MIN(OFFSET(D1147,0,0,-计算结果!B$18,1)),MIN(OFFSET(D1147,0,0,-ROW(),1)))</f>
        <v>2795.49</v>
      </c>
      <c r="L1147" s="35">
        <f t="shared" ca="1" si="188"/>
        <v>3897.4531818181831</v>
      </c>
      <c r="M1147" s="35">
        <f t="shared" ca="1" si="189"/>
        <v>4354.0415909090916</v>
      </c>
      <c r="N1147" s="35">
        <f t="shared" ca="1" si="190"/>
        <v>4810.63</v>
      </c>
      <c r="O1147" s="35">
        <f t="shared" ca="1" si="191"/>
        <v>2889.8831818181829</v>
      </c>
      <c r="P1147" s="35">
        <f t="shared" ca="1" si="192"/>
        <v>2338.9015909090913</v>
      </c>
      <c r="Q1147" s="35">
        <f t="shared" ca="1" si="193"/>
        <v>1787.9199999999996</v>
      </c>
      <c r="R1147" s="34" t="str">
        <f t="shared" ca="1" si="194"/>
        <v>卖</v>
      </c>
      <c r="S1147" s="4" t="str">
        <f t="shared" ca="1" si="195"/>
        <v/>
      </c>
      <c r="T1147" s="3">
        <f ca="1">IF(R1146="买",E1147/E1146-1,0)-IF(S1147=1,计算结果!B$17,0)</f>
        <v>0</v>
      </c>
      <c r="U1147" s="2">
        <f t="shared" ca="1" si="196"/>
        <v>6.5663513531496625</v>
      </c>
      <c r="V1147" s="3">
        <f ca="1">1-U1147/MAX(U$2:U1147)</f>
        <v>0.11686466703458898</v>
      </c>
      <c r="W1147" s="35">
        <f t="shared" ca="1" si="197"/>
        <v>430.21681818181696</v>
      </c>
    </row>
    <row r="1148" spans="1:23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6">
        <v>131631980544</v>
      </c>
      <c r="G1148" s="3">
        <f t="shared" si="187"/>
        <v>-3.6266979910243635E-2</v>
      </c>
      <c r="H1148" s="3">
        <f>1-E1148/MAX(E$2:E1148)</f>
        <v>0.45557578438712309</v>
      </c>
      <c r="I1148" s="35">
        <f ca="1">IF(ROW()&gt;计算结果!B$18+1,AVERAGE(OFFSET(C1148,0,0,-计算结果!B$18,3)),AVERAGE(OFFSET(C1148,0,0,-ROW(),3)))</f>
        <v>3338.8924999999999</v>
      </c>
      <c r="J1148" s="35">
        <f ca="1">IF(ROW()&gt;计算结果!B$18+1,MAX(OFFSET(C1148,0,0,-计算结果!B$18,1)),MAX(OFFSET(C1148,0,0,-ROW(),1)))</f>
        <v>3803.06</v>
      </c>
      <c r="K1148" s="35">
        <f ca="1">IF(ROW()&gt;计算结果!B$18+1,MIN(OFFSET(D1148,0,0,-计算结果!B$18,1)),MIN(OFFSET(D1148,0,0,-ROW(),1)))</f>
        <v>2795.49</v>
      </c>
      <c r="L1148" s="35">
        <f t="shared" ca="1" si="188"/>
        <v>3882.2950000000001</v>
      </c>
      <c r="M1148" s="35">
        <f t="shared" ca="1" si="189"/>
        <v>4346.4624999999996</v>
      </c>
      <c r="N1148" s="35">
        <f t="shared" ca="1" si="190"/>
        <v>4810.63</v>
      </c>
      <c r="O1148" s="35">
        <f t="shared" ca="1" si="191"/>
        <v>2874.7249999999999</v>
      </c>
      <c r="P1148" s="35">
        <f t="shared" ca="1" si="192"/>
        <v>2331.3224999999998</v>
      </c>
      <c r="Q1148" s="35">
        <f t="shared" ca="1" si="193"/>
        <v>1787.9199999999996</v>
      </c>
      <c r="R1148" s="34" t="str">
        <f t="shared" ca="1" si="194"/>
        <v>卖</v>
      </c>
      <c r="S1148" s="4" t="str">
        <f t="shared" ca="1" si="195"/>
        <v/>
      </c>
      <c r="T1148" s="3">
        <f ca="1">IF(R1147="买",E1148/E1147-1,0)-IF(S1148=1,计算结果!B$17,0)</f>
        <v>0</v>
      </c>
      <c r="U1148" s="2">
        <f t="shared" ca="1" si="196"/>
        <v>6.5663513531496625</v>
      </c>
      <c r="V1148" s="3">
        <f ca="1">1-U1148/MAX(U$2:U1148)</f>
        <v>0.11686466703458898</v>
      </c>
      <c r="W1148" s="35">
        <f t="shared" ca="1" si="197"/>
        <v>324.96500000000015</v>
      </c>
    </row>
    <row r="1149" spans="1:23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6">
        <v>99685179392</v>
      </c>
      <c r="G1149" s="3">
        <f t="shared" si="187"/>
        <v>2.7846447624613191E-3</v>
      </c>
      <c r="H1149" s="3">
        <f>1-E1149/MAX(E$2:E1149)</f>
        <v>0.4540597563465596</v>
      </c>
      <c r="I1149" s="35">
        <f ca="1">IF(ROW()&gt;计算结果!B$18+1,AVERAGE(OFFSET(C1149,0,0,-计算结果!B$18,3)),AVERAGE(OFFSET(C1149,0,0,-ROW(),3)))</f>
        <v>3330.0025757575763</v>
      </c>
      <c r="J1149" s="35">
        <f ca="1">IF(ROW()&gt;计算结果!B$18+1,MAX(OFFSET(C1149,0,0,-计算结果!B$18,1)),MAX(OFFSET(C1149,0,0,-ROW(),1)))</f>
        <v>3803.06</v>
      </c>
      <c r="K1149" s="35">
        <f ca="1">IF(ROW()&gt;计算结果!B$18+1,MIN(OFFSET(D1149,0,0,-计算结果!B$18,1)),MIN(OFFSET(D1149,0,0,-ROW(),1)))</f>
        <v>2795.49</v>
      </c>
      <c r="L1149" s="35">
        <f t="shared" ca="1" si="188"/>
        <v>3864.5151515151529</v>
      </c>
      <c r="M1149" s="35">
        <f t="shared" ca="1" si="189"/>
        <v>4337.5725757575765</v>
      </c>
      <c r="N1149" s="35">
        <f t="shared" ca="1" si="190"/>
        <v>4810.63</v>
      </c>
      <c r="O1149" s="35">
        <f t="shared" ca="1" si="191"/>
        <v>2856.9451515151527</v>
      </c>
      <c r="P1149" s="35">
        <f t="shared" ca="1" si="192"/>
        <v>2322.4325757575762</v>
      </c>
      <c r="Q1149" s="35">
        <f t="shared" ca="1" si="193"/>
        <v>1787.9199999999996</v>
      </c>
      <c r="R1149" s="34" t="str">
        <f t="shared" ca="1" si="194"/>
        <v>卖</v>
      </c>
      <c r="S1149" s="4" t="str">
        <f t="shared" ca="1" si="195"/>
        <v/>
      </c>
      <c r="T1149" s="3">
        <f ca="1">IF(R1148="买",E1149/E1148-1,0)-IF(S1149=1,计算结果!B$17,0)</f>
        <v>0</v>
      </c>
      <c r="U1149" s="2">
        <f t="shared" ca="1" si="196"/>
        <v>6.5663513531496625</v>
      </c>
      <c r="V1149" s="3">
        <f ca="1">1-U1149/MAX(U$2:U1149)</f>
        <v>0.11686466703458898</v>
      </c>
      <c r="W1149" s="35">
        <f t="shared" ca="1" si="197"/>
        <v>351.65484848484721</v>
      </c>
    </row>
    <row r="1150" spans="1:23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6">
        <v>101633736704</v>
      </c>
      <c r="G1150" s="3">
        <f t="shared" si="187"/>
        <v>-2.4175652932743152E-2</v>
      </c>
      <c r="H1150" s="3">
        <f>1-E1150/MAX(E$2:E1150)</f>
        <v>0.46725821819914237</v>
      </c>
      <c r="I1150" s="35">
        <f ca="1">IF(ROW()&gt;计算结果!B$18+1,AVERAGE(OFFSET(C1150,0,0,-计算结果!B$18,3)),AVERAGE(OFFSET(C1150,0,0,-ROW(),3)))</f>
        <v>3320.5525757575761</v>
      </c>
      <c r="J1150" s="35">
        <f ca="1">IF(ROW()&gt;计算结果!B$18+1,MAX(OFFSET(C1150,0,0,-计算结果!B$18,1)),MAX(OFFSET(C1150,0,0,-ROW(),1)))</f>
        <v>3803.06</v>
      </c>
      <c r="K1150" s="35">
        <f ca="1">IF(ROW()&gt;计算结果!B$18+1,MIN(OFFSET(D1150,0,0,-计算结果!B$18,1)),MIN(OFFSET(D1150,0,0,-ROW(),1)))</f>
        <v>2795.49</v>
      </c>
      <c r="L1150" s="35">
        <f t="shared" ca="1" si="188"/>
        <v>3845.6151515151523</v>
      </c>
      <c r="M1150" s="35">
        <f t="shared" ca="1" si="189"/>
        <v>4328.1225757575758</v>
      </c>
      <c r="N1150" s="35">
        <f t="shared" ca="1" si="190"/>
        <v>4810.63</v>
      </c>
      <c r="O1150" s="35">
        <f t="shared" ca="1" si="191"/>
        <v>2838.0451515151522</v>
      </c>
      <c r="P1150" s="35">
        <f t="shared" ca="1" si="192"/>
        <v>2312.9825757575759</v>
      </c>
      <c r="Q1150" s="35">
        <f t="shared" ca="1" si="193"/>
        <v>1787.9199999999996</v>
      </c>
      <c r="R1150" s="34" t="str">
        <f t="shared" ca="1" si="194"/>
        <v>卖</v>
      </c>
      <c r="S1150" s="4" t="str">
        <f t="shared" ca="1" si="195"/>
        <v/>
      </c>
      <c r="T1150" s="3">
        <f ca="1">IF(R1149="买",E1150/E1149-1,0)-IF(S1150=1,计算结果!B$17,0)</f>
        <v>0</v>
      </c>
      <c r="U1150" s="2">
        <f t="shared" ca="1" si="196"/>
        <v>6.5663513531496625</v>
      </c>
      <c r="V1150" s="3">
        <f ca="1">1-U1150/MAX(U$2:U1150)</f>
        <v>0.11686466703458898</v>
      </c>
      <c r="W1150" s="35">
        <f t="shared" ca="1" si="197"/>
        <v>292.98484848484804</v>
      </c>
    </row>
    <row r="1151" spans="1:23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6">
        <v>89049563136</v>
      </c>
      <c r="G1151" s="3">
        <f t="shared" si="187"/>
        <v>-2.2663468571045287E-2</v>
      </c>
      <c r="H1151" s="3">
        <f>1-E1151/MAX(E$2:E1151)</f>
        <v>0.4793319948274688</v>
      </c>
      <c r="I1151" s="35">
        <f ca="1">IF(ROW()&gt;计算结果!B$18+1,AVERAGE(OFFSET(C1151,0,0,-计算结果!B$18,3)),AVERAGE(OFFSET(C1151,0,0,-ROW(),3)))</f>
        <v>3308.1168939393942</v>
      </c>
      <c r="J1151" s="35">
        <f ca="1">IF(ROW()&gt;计算结果!B$18+1,MAX(OFFSET(C1151,0,0,-计算结果!B$18,1)),MAX(OFFSET(C1151,0,0,-ROW(),1)))</f>
        <v>3803.06</v>
      </c>
      <c r="K1151" s="35">
        <f ca="1">IF(ROW()&gt;计算结果!B$18+1,MIN(OFFSET(D1151,0,0,-计算结果!B$18,1)),MIN(OFFSET(D1151,0,0,-ROW(),1)))</f>
        <v>2795.49</v>
      </c>
      <c r="L1151" s="35">
        <f t="shared" ca="1" si="188"/>
        <v>3820.7437878787887</v>
      </c>
      <c r="M1151" s="35">
        <f t="shared" ca="1" si="189"/>
        <v>4315.6868939393944</v>
      </c>
      <c r="N1151" s="35">
        <f t="shared" ca="1" si="190"/>
        <v>4810.63</v>
      </c>
      <c r="O1151" s="35">
        <f t="shared" ca="1" si="191"/>
        <v>2813.1737878787885</v>
      </c>
      <c r="P1151" s="35">
        <f t="shared" ca="1" si="192"/>
        <v>2300.5468939393941</v>
      </c>
      <c r="Q1151" s="35">
        <f t="shared" ca="1" si="193"/>
        <v>1787.9199999999996</v>
      </c>
      <c r="R1151" s="34" t="str">
        <f t="shared" ca="1" si="194"/>
        <v>卖</v>
      </c>
      <c r="S1151" s="4" t="str">
        <f t="shared" ca="1" si="195"/>
        <v/>
      </c>
      <c r="T1151" s="3">
        <f ca="1">IF(R1150="买",E1151/E1150-1,0)-IF(S1151=1,计算结果!B$17,0)</f>
        <v>0</v>
      </c>
      <c r="U1151" s="2">
        <f t="shared" ca="1" si="196"/>
        <v>6.5663513531496625</v>
      </c>
      <c r="V1151" s="3">
        <f ca="1">1-U1151/MAX(U$2:U1151)</f>
        <v>0.11686466703458898</v>
      </c>
      <c r="W1151" s="35">
        <f t="shared" ca="1" si="197"/>
        <v>246.89621212121165</v>
      </c>
    </row>
    <row r="1152" spans="1:23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6">
        <v>86891307008</v>
      </c>
      <c r="G1152" s="3">
        <f t="shared" si="187"/>
        <v>6.8168375233246259E-3</v>
      </c>
      <c r="H1152" s="3">
        <f>1-E1152/MAX(E$2:E1152)</f>
        <v>0.47578268563261417</v>
      </c>
      <c r="I1152" s="35">
        <f ca="1">IF(ROW()&gt;计算结果!B$18+1,AVERAGE(OFFSET(C1152,0,0,-计算结果!B$18,3)),AVERAGE(OFFSET(C1152,0,0,-ROW(),3)))</f>
        <v>3294.8236363636361</v>
      </c>
      <c r="J1152" s="35">
        <f ca="1">IF(ROW()&gt;计算结果!B$18+1,MAX(OFFSET(C1152,0,0,-计算结果!B$18,1)),MAX(OFFSET(C1152,0,0,-ROW(),1)))</f>
        <v>3803.06</v>
      </c>
      <c r="K1152" s="35">
        <f ca="1">IF(ROW()&gt;计算结果!B$18+1,MIN(OFFSET(D1152,0,0,-计算结果!B$18,1)),MIN(OFFSET(D1152,0,0,-ROW(),1)))</f>
        <v>2795.49</v>
      </c>
      <c r="L1152" s="35">
        <f t="shared" ca="1" si="188"/>
        <v>3794.1572727272724</v>
      </c>
      <c r="M1152" s="35">
        <f t="shared" ca="1" si="189"/>
        <v>4302.3936363636367</v>
      </c>
      <c r="N1152" s="35">
        <f t="shared" ca="1" si="190"/>
        <v>4810.63</v>
      </c>
      <c r="O1152" s="35">
        <f t="shared" ca="1" si="191"/>
        <v>2786.5872727272722</v>
      </c>
      <c r="P1152" s="35">
        <f t="shared" ca="1" si="192"/>
        <v>2287.2536363636359</v>
      </c>
      <c r="Q1152" s="35">
        <f t="shared" ca="1" si="193"/>
        <v>1787.9199999999996</v>
      </c>
      <c r="R1152" s="34" t="str">
        <f t="shared" ca="1" si="194"/>
        <v>卖</v>
      </c>
      <c r="S1152" s="4" t="str">
        <f t="shared" ca="1" si="195"/>
        <v/>
      </c>
      <c r="T1152" s="3">
        <f ca="1">IF(R1151="买",E1152/E1151-1,0)-IF(S1152=1,计算结果!B$17,0)</f>
        <v>0</v>
      </c>
      <c r="U1152" s="2">
        <f t="shared" ca="1" si="196"/>
        <v>6.5663513531496625</v>
      </c>
      <c r="V1152" s="3">
        <f ca="1">1-U1152/MAX(U$2:U1152)</f>
        <v>0.11686466703458898</v>
      </c>
      <c r="W1152" s="35">
        <f t="shared" ca="1" si="197"/>
        <v>294.34272727272764</v>
      </c>
    </row>
    <row r="1153" spans="1:23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6">
        <v>60733022208</v>
      </c>
      <c r="G1153" s="3">
        <f t="shared" si="187"/>
        <v>-7.270531949768344E-3</v>
      </c>
      <c r="H1153" s="3">
        <f>1-E1153/MAX(E$2:E1153)</f>
        <v>0.47959402436534404</v>
      </c>
      <c r="I1153" s="35">
        <f ca="1">IF(ROW()&gt;计算结果!B$18+1,AVERAGE(OFFSET(C1153,0,0,-计算结果!B$18,3)),AVERAGE(OFFSET(C1153,0,0,-ROW(),3)))</f>
        <v>3279.8208333333328</v>
      </c>
      <c r="J1153" s="35">
        <f ca="1">IF(ROW()&gt;计算结果!B$18+1,MAX(OFFSET(C1153,0,0,-计算结果!B$18,1)),MAX(OFFSET(C1153,0,0,-ROW(),1)))</f>
        <v>3803.06</v>
      </c>
      <c r="K1153" s="35">
        <f ca="1">IF(ROW()&gt;计算结果!B$18+1,MIN(OFFSET(D1153,0,0,-计算结果!B$18,1)),MIN(OFFSET(D1153,0,0,-ROW(),1)))</f>
        <v>2795.49</v>
      </c>
      <c r="L1153" s="35">
        <f t="shared" ca="1" si="188"/>
        <v>3764.1516666666657</v>
      </c>
      <c r="M1153" s="35">
        <f t="shared" ca="1" si="189"/>
        <v>4287.3908333333329</v>
      </c>
      <c r="N1153" s="35">
        <f t="shared" ca="1" si="190"/>
        <v>4810.63</v>
      </c>
      <c r="O1153" s="35">
        <f t="shared" ca="1" si="191"/>
        <v>2756.5816666666656</v>
      </c>
      <c r="P1153" s="35">
        <f t="shared" ca="1" si="192"/>
        <v>2272.2508333333326</v>
      </c>
      <c r="Q1153" s="35">
        <f t="shared" ca="1" si="193"/>
        <v>1787.9199999999996</v>
      </c>
      <c r="R1153" s="34" t="str">
        <f t="shared" ca="1" si="194"/>
        <v>卖</v>
      </c>
      <c r="S1153" s="4" t="str">
        <f t="shared" ca="1" si="195"/>
        <v/>
      </c>
      <c r="T1153" s="3">
        <f ca="1">IF(R1152="买",E1153/E1152-1,0)-IF(S1153=1,计算结果!B$17,0)</f>
        <v>0</v>
      </c>
      <c r="U1153" s="2">
        <f t="shared" ca="1" si="196"/>
        <v>6.5663513531496625</v>
      </c>
      <c r="V1153" s="3">
        <f ca="1">1-U1153/MAX(U$2:U1153)</f>
        <v>0.11686466703458898</v>
      </c>
      <c r="W1153" s="35">
        <f t="shared" ca="1" si="197"/>
        <v>301.94833333333463</v>
      </c>
    </row>
    <row r="1154" spans="1:23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6">
        <v>54593200128</v>
      </c>
      <c r="G1154" s="3">
        <f t="shared" si="187"/>
        <v>-2.8082117880158242E-2</v>
      </c>
      <c r="H1154" s="3">
        <f>1-E1154/MAX(E$2:E1154)</f>
        <v>0.49420812631865518</v>
      </c>
      <c r="I1154" s="35">
        <f ca="1">IF(ROW()&gt;计算结果!B$18+1,AVERAGE(OFFSET(C1154,0,0,-计算结果!B$18,3)),AVERAGE(OFFSET(C1154,0,0,-ROW(),3)))</f>
        <v>3263.17553030303</v>
      </c>
      <c r="J1154" s="35">
        <f ca="1">IF(ROW()&gt;计算结果!B$18+1,MAX(OFFSET(C1154,0,0,-计算结果!B$18,1)),MAX(OFFSET(C1154,0,0,-ROW(),1)))</f>
        <v>3803.06</v>
      </c>
      <c r="K1154" s="35">
        <f ca="1">IF(ROW()&gt;计算结果!B$18+1,MIN(OFFSET(D1154,0,0,-计算结果!B$18,1)),MIN(OFFSET(D1154,0,0,-ROW(),1)))</f>
        <v>2795.49</v>
      </c>
      <c r="L1154" s="35">
        <f t="shared" ca="1" si="188"/>
        <v>3730.8610606060602</v>
      </c>
      <c r="M1154" s="35">
        <f t="shared" ca="1" si="189"/>
        <v>4270.7455303030301</v>
      </c>
      <c r="N1154" s="35">
        <f t="shared" ca="1" si="190"/>
        <v>4810.63</v>
      </c>
      <c r="O1154" s="35">
        <f t="shared" ca="1" si="191"/>
        <v>2723.29106060606</v>
      </c>
      <c r="P1154" s="35">
        <f t="shared" ca="1" si="192"/>
        <v>2255.6055303030298</v>
      </c>
      <c r="Q1154" s="35">
        <f t="shared" ca="1" si="193"/>
        <v>1787.9199999999996</v>
      </c>
      <c r="R1154" s="34" t="str">
        <f t="shared" ca="1" si="194"/>
        <v>卖</v>
      </c>
      <c r="S1154" s="4" t="str">
        <f t="shared" ca="1" si="195"/>
        <v/>
      </c>
      <c r="T1154" s="3">
        <f ca="1">IF(R1153="买",E1154/E1153-1,0)-IF(S1154=1,计算结果!B$17,0)</f>
        <v>0</v>
      </c>
      <c r="U1154" s="2">
        <f t="shared" ca="1" si="196"/>
        <v>6.5663513531496625</v>
      </c>
      <c r="V1154" s="3">
        <f ca="1">1-U1154/MAX(U$2:U1154)</f>
        <v>0.11686466703458898</v>
      </c>
      <c r="W1154" s="35">
        <f t="shared" ca="1" si="197"/>
        <v>249.34893939393987</v>
      </c>
    </row>
    <row r="1155" spans="1:23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6">
        <v>56674418688</v>
      </c>
      <c r="G1155" s="3">
        <f t="shared" ref="G1155:G1218" si="198">E1155/E1154-1</f>
        <v>-1.1774045965873281E-4</v>
      </c>
      <c r="H1155" s="3">
        <f>1-E1155/MAX(E$2:E1155)</f>
        <v>0.494267678486354</v>
      </c>
      <c r="I1155" s="35">
        <f ca="1">IF(ROW()&gt;计算结果!B$18+1,AVERAGE(OFFSET(C1155,0,0,-计算结果!B$18,3)),AVERAGE(OFFSET(C1155,0,0,-ROW(),3)))</f>
        <v>3248.9106060606055</v>
      </c>
      <c r="J1155" s="35">
        <f ca="1">IF(ROW()&gt;计算结果!B$18+1,MAX(OFFSET(C1155,0,0,-计算结果!B$18,1)),MAX(OFFSET(C1155,0,0,-ROW(),1)))</f>
        <v>3803.06</v>
      </c>
      <c r="K1155" s="35">
        <f ca="1">IF(ROW()&gt;计算结果!B$18+1,MIN(OFFSET(D1155,0,0,-计算结果!B$18,1)),MIN(OFFSET(D1155,0,0,-ROW(),1)))</f>
        <v>2795.49</v>
      </c>
      <c r="L1155" s="35">
        <f t="shared" ref="L1155:L1218" ca="1" si="199">I1155+I1155-K1155</f>
        <v>3702.3312121212111</v>
      </c>
      <c r="M1155" s="35">
        <f t="shared" ref="M1155:M1218" ca="1" si="200">I1155+J1155-K1155</f>
        <v>4256.4806060606061</v>
      </c>
      <c r="N1155" s="35">
        <f t="shared" ref="N1155:N1218" ca="1" si="201">2*J1155-K1155</f>
        <v>4810.63</v>
      </c>
      <c r="O1155" s="35">
        <f t="shared" ref="O1155:O1218" ca="1" si="202">I1155-(J1155-I1155)</f>
        <v>2694.761212121211</v>
      </c>
      <c r="P1155" s="35">
        <f t="shared" ref="P1155:P1218" ca="1" si="203">I1155-(J1155-K1155)</f>
        <v>2241.3406060606053</v>
      </c>
      <c r="Q1155" s="35">
        <f t="shared" ref="Q1155:Q1218" ca="1" si="204">2*K1155-J1155</f>
        <v>1787.9199999999996</v>
      </c>
      <c r="R1155" s="34" t="str">
        <f t="shared" ca="1" si="194"/>
        <v>卖</v>
      </c>
      <c r="S1155" s="4" t="str">
        <f t="shared" ca="1" si="195"/>
        <v/>
      </c>
      <c r="T1155" s="3">
        <f ca="1">IF(R1154="买",E1155/E1154-1,0)-IF(S1155=1,计算结果!B$17,0)</f>
        <v>0</v>
      </c>
      <c r="U1155" s="2">
        <f t="shared" ca="1" si="196"/>
        <v>6.5663513531496625</v>
      </c>
      <c r="V1155" s="3">
        <f ca="1">1-U1155/MAX(U$2:U1155)</f>
        <v>0.11686466703458898</v>
      </c>
      <c r="W1155" s="35">
        <f t="shared" ca="1" si="197"/>
        <v>277.52878787878899</v>
      </c>
    </row>
    <row r="1156" spans="1:23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6">
        <v>54803607552</v>
      </c>
      <c r="G1156" s="3">
        <f t="shared" si="198"/>
        <v>1.0937694504910445E-2</v>
      </c>
      <c r="H1156" s="3">
        <f>1-E1156/MAX(E$2:E1156)</f>
        <v>0.4887361328523786</v>
      </c>
      <c r="I1156" s="35">
        <f ca="1">IF(ROW()&gt;计算结果!B$18+1,AVERAGE(OFFSET(C1156,0,0,-计算结果!B$18,3)),AVERAGE(OFFSET(C1156,0,0,-ROW(),3)))</f>
        <v>3235.4545454545446</v>
      </c>
      <c r="J1156" s="35">
        <f ca="1">IF(ROW()&gt;计算结果!B$18+1,MAX(OFFSET(C1156,0,0,-计算结果!B$18,1)),MAX(OFFSET(C1156,0,0,-ROW(),1)))</f>
        <v>3803.06</v>
      </c>
      <c r="K1156" s="35">
        <f ca="1">IF(ROW()&gt;计算结果!B$18+1,MIN(OFFSET(D1156,0,0,-计算结果!B$18,1)),MIN(OFFSET(D1156,0,0,-ROW(),1)))</f>
        <v>2795.49</v>
      </c>
      <c r="L1156" s="35">
        <f t="shared" ca="1" si="199"/>
        <v>3675.4190909090894</v>
      </c>
      <c r="M1156" s="35">
        <f t="shared" ca="1" si="200"/>
        <v>4243.0245454545448</v>
      </c>
      <c r="N1156" s="35">
        <f t="shared" ca="1" si="201"/>
        <v>4810.63</v>
      </c>
      <c r="O1156" s="35">
        <f t="shared" ca="1" si="202"/>
        <v>2667.8490909090892</v>
      </c>
      <c r="P1156" s="35">
        <f t="shared" ca="1" si="203"/>
        <v>2227.8845454545444</v>
      </c>
      <c r="Q1156" s="35">
        <f t="shared" ca="1" si="204"/>
        <v>1787.9199999999996</v>
      </c>
      <c r="R1156" s="34" t="str">
        <f t="shared" ref="R1156:R1219" ca="1" si="205">IF(OR(AND(E1156&lt;N1156,E1156&gt;I1156),E1156&lt;Q1156),"买","卖")</f>
        <v>卖</v>
      </c>
      <c r="S1156" s="4" t="str">
        <f t="shared" ref="S1156:S1219" ca="1" si="206">IF(R1155&lt;&gt;R1156,1,"")</f>
        <v/>
      </c>
      <c r="T1156" s="3">
        <f ca="1">IF(R1155="买",E1156/E1155-1,0)-IF(S1156=1,计算结果!B$17,0)</f>
        <v>0</v>
      </c>
      <c r="U1156" s="2">
        <f t="shared" ref="U1156:U1219" ca="1" si="207">IFERROR(U1155*(1+T1156),U1155)</f>
        <v>6.5663513531496625</v>
      </c>
      <c r="V1156" s="3">
        <f ca="1">1-U1156/MAX(U$2:U1156)</f>
        <v>0.11686466703458898</v>
      </c>
      <c r="W1156" s="35">
        <f t="shared" ref="W1156:W1219" ca="1" si="208">E1156-O1156</f>
        <v>336.95090909091095</v>
      </c>
    </row>
    <row r="1157" spans="1:23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6">
        <v>76061663232</v>
      </c>
      <c r="G1157" s="3">
        <f t="shared" si="198"/>
        <v>5.2885383386581442E-2</v>
      </c>
      <c r="H1157" s="3">
        <f>1-E1157/MAX(E$2:E1157)</f>
        <v>0.46169774722657042</v>
      </c>
      <c r="I1157" s="35">
        <f ca="1">IF(ROW()&gt;计算结果!B$18+1,AVERAGE(OFFSET(C1157,0,0,-计算结果!B$18,3)),AVERAGE(OFFSET(C1157,0,0,-ROW(),3)))</f>
        <v>3222.5230303030303</v>
      </c>
      <c r="J1157" s="35">
        <f ca="1">IF(ROW()&gt;计算结果!B$18+1,MAX(OFFSET(C1157,0,0,-计算结果!B$18,1)),MAX(OFFSET(C1157,0,0,-ROW(),1)))</f>
        <v>3803.06</v>
      </c>
      <c r="K1157" s="35">
        <f ca="1">IF(ROW()&gt;计算结果!B$18+1,MIN(OFFSET(D1157,0,0,-计算结果!B$18,1)),MIN(OFFSET(D1157,0,0,-ROW(),1)))</f>
        <v>2795.49</v>
      </c>
      <c r="L1157" s="35">
        <f t="shared" ca="1" si="199"/>
        <v>3649.5560606060608</v>
      </c>
      <c r="M1157" s="35">
        <f t="shared" ca="1" si="200"/>
        <v>4230.0930303030309</v>
      </c>
      <c r="N1157" s="35">
        <f t="shared" ca="1" si="201"/>
        <v>4810.63</v>
      </c>
      <c r="O1157" s="35">
        <f t="shared" ca="1" si="202"/>
        <v>2641.9860606060606</v>
      </c>
      <c r="P1157" s="35">
        <f t="shared" ca="1" si="203"/>
        <v>2214.9530303030301</v>
      </c>
      <c r="Q1157" s="35">
        <f t="shared" ca="1" si="204"/>
        <v>1787.9199999999996</v>
      </c>
      <c r="R1157" s="34" t="str">
        <f t="shared" ca="1" si="205"/>
        <v>卖</v>
      </c>
      <c r="S1157" s="4" t="str">
        <f t="shared" ca="1" si="206"/>
        <v/>
      </c>
      <c r="T1157" s="3">
        <f ca="1">IF(R1156="买",E1157/E1156-1,0)-IF(S1157=1,计算结果!B$17,0)</f>
        <v>0</v>
      </c>
      <c r="U1157" s="2">
        <f t="shared" ca="1" si="207"/>
        <v>6.5663513531496625</v>
      </c>
      <c r="V1157" s="3">
        <f ca="1">1-U1157/MAX(U$2:U1157)</f>
        <v>0.11686466703458898</v>
      </c>
      <c r="W1157" s="35">
        <f t="shared" ca="1" si="208"/>
        <v>521.72393939393942</v>
      </c>
    </row>
    <row r="1158" spans="1:23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6">
        <v>81562329088</v>
      </c>
      <c r="G1158" s="3">
        <f t="shared" si="198"/>
        <v>-3.8183019303286159E-3</v>
      </c>
      <c r="H1158" s="3">
        <f>1-E1158/MAX(E$2:E1158)</f>
        <v>0.46375314775743548</v>
      </c>
      <c r="I1158" s="35">
        <f ca="1">IF(ROW()&gt;计算结果!B$18+1,AVERAGE(OFFSET(C1158,0,0,-计算结果!B$18,3)),AVERAGE(OFFSET(C1158,0,0,-ROW(),3)))</f>
        <v>3208.9089393939398</v>
      </c>
      <c r="J1158" s="35">
        <f ca="1">IF(ROW()&gt;计算结果!B$18+1,MAX(OFFSET(C1158,0,0,-计算结果!B$18,1)),MAX(OFFSET(C1158,0,0,-ROW(),1)))</f>
        <v>3803.06</v>
      </c>
      <c r="K1158" s="35">
        <f ca="1">IF(ROW()&gt;计算结果!B$18+1,MIN(OFFSET(D1158,0,0,-计算结果!B$18,1)),MIN(OFFSET(D1158,0,0,-ROW(),1)))</f>
        <v>2795.49</v>
      </c>
      <c r="L1158" s="35">
        <f t="shared" ca="1" si="199"/>
        <v>3622.3278787878799</v>
      </c>
      <c r="M1158" s="35">
        <f t="shared" ca="1" si="200"/>
        <v>4216.47893939394</v>
      </c>
      <c r="N1158" s="35">
        <f t="shared" ca="1" si="201"/>
        <v>4810.63</v>
      </c>
      <c r="O1158" s="35">
        <f t="shared" ca="1" si="202"/>
        <v>2614.7578787878797</v>
      </c>
      <c r="P1158" s="35">
        <f t="shared" ca="1" si="203"/>
        <v>2201.3389393939397</v>
      </c>
      <c r="Q1158" s="35">
        <f t="shared" ca="1" si="204"/>
        <v>1787.9199999999996</v>
      </c>
      <c r="R1158" s="34" t="str">
        <f t="shared" ca="1" si="205"/>
        <v>卖</v>
      </c>
      <c r="S1158" s="4" t="str">
        <f t="shared" ca="1" si="206"/>
        <v/>
      </c>
      <c r="T1158" s="3">
        <f ca="1">IF(R1157="买",E1158/E1157-1,0)-IF(S1158=1,计算结果!B$17,0)</f>
        <v>0</v>
      </c>
      <c r="U1158" s="2">
        <f t="shared" ca="1" si="207"/>
        <v>6.5663513531496625</v>
      </c>
      <c r="V1158" s="3">
        <f ca="1">1-U1158/MAX(U$2:U1158)</f>
        <v>0.11686466703458898</v>
      </c>
      <c r="W1158" s="35">
        <f t="shared" ca="1" si="208"/>
        <v>536.87212121212042</v>
      </c>
    </row>
    <row r="1159" spans="1:23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6">
        <v>68577124352</v>
      </c>
      <c r="G1159" s="3">
        <f t="shared" si="198"/>
        <v>1.487801550308876E-2</v>
      </c>
      <c r="H1159" s="3">
        <f>1-E1159/MAX(E$2:E1159)</f>
        <v>0.45577485877628798</v>
      </c>
      <c r="I1159" s="35">
        <f ca="1">IF(ROW()&gt;计算结果!B$18+1,AVERAGE(OFFSET(C1159,0,0,-计算结果!B$18,3)),AVERAGE(OFFSET(C1159,0,0,-ROW(),3)))</f>
        <v>3195.5516666666672</v>
      </c>
      <c r="J1159" s="35">
        <f ca="1">IF(ROW()&gt;计算结果!B$18+1,MAX(OFFSET(C1159,0,0,-计算结果!B$18,1)),MAX(OFFSET(C1159,0,0,-ROW(),1)))</f>
        <v>3789.13</v>
      </c>
      <c r="K1159" s="35">
        <f ca="1">IF(ROW()&gt;计算结果!B$18+1,MIN(OFFSET(D1159,0,0,-计算结果!B$18,1)),MIN(OFFSET(D1159,0,0,-ROW(),1)))</f>
        <v>2795.49</v>
      </c>
      <c r="L1159" s="35">
        <f t="shared" ca="1" si="199"/>
        <v>3595.6133333333346</v>
      </c>
      <c r="M1159" s="35">
        <f t="shared" ca="1" si="200"/>
        <v>4189.1916666666675</v>
      </c>
      <c r="N1159" s="35">
        <f t="shared" ca="1" si="201"/>
        <v>4782.7700000000004</v>
      </c>
      <c r="O1159" s="35">
        <f t="shared" ca="1" si="202"/>
        <v>2601.9733333333343</v>
      </c>
      <c r="P1159" s="35">
        <f t="shared" ca="1" si="203"/>
        <v>2201.9116666666669</v>
      </c>
      <c r="Q1159" s="35">
        <f t="shared" ca="1" si="204"/>
        <v>1801.8499999999995</v>
      </c>
      <c r="R1159" s="34" t="str">
        <f t="shared" ca="1" si="205"/>
        <v>买</v>
      </c>
      <c r="S1159" s="4">
        <f t="shared" ca="1" si="206"/>
        <v>1</v>
      </c>
      <c r="T1159" s="3">
        <f ca="1">IF(R1158="买",E1159/E1158-1,0)-IF(S1159=1,计算结果!B$17,0)</f>
        <v>0</v>
      </c>
      <c r="U1159" s="2">
        <f t="shared" ca="1" si="207"/>
        <v>6.5663513531496625</v>
      </c>
      <c r="V1159" s="3">
        <f ca="1">1-U1159/MAX(U$2:U1159)</f>
        <v>0.11686466703458898</v>
      </c>
      <c r="W1159" s="35">
        <f t="shared" ca="1" si="208"/>
        <v>596.54666666666571</v>
      </c>
    </row>
    <row r="1160" spans="1:23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6">
        <v>111183224832</v>
      </c>
      <c r="G1160" s="3">
        <f t="shared" si="198"/>
        <v>9.0291759938971872E-3</v>
      </c>
      <c r="H1160" s="3">
        <f>1-E1160/MAX(E$2:E1160)</f>
        <v>0.45086095419587557</v>
      </c>
      <c r="I1160" s="35">
        <f ca="1">IF(ROW()&gt;计算结果!B$18+1,AVERAGE(OFFSET(C1160,0,0,-计算结果!B$18,3)),AVERAGE(OFFSET(C1160,0,0,-ROW(),3)))</f>
        <v>3184.0835606060614</v>
      </c>
      <c r="J1160" s="35">
        <f ca="1">IF(ROW()&gt;计算结果!B$18+1,MAX(OFFSET(C1160,0,0,-计算结果!B$18,1)),MAX(OFFSET(C1160,0,0,-ROW(),1)))</f>
        <v>3739.58</v>
      </c>
      <c r="K1160" s="35">
        <f ca="1">IF(ROW()&gt;计算结果!B$18+1,MIN(OFFSET(D1160,0,0,-计算结果!B$18,1)),MIN(OFFSET(D1160,0,0,-ROW(),1)))</f>
        <v>2795.49</v>
      </c>
      <c r="L1160" s="35">
        <f t="shared" ca="1" si="199"/>
        <v>3572.677121212123</v>
      </c>
      <c r="M1160" s="35">
        <f t="shared" ca="1" si="200"/>
        <v>4128.1735606060611</v>
      </c>
      <c r="N1160" s="35">
        <f t="shared" ca="1" si="201"/>
        <v>4683.67</v>
      </c>
      <c r="O1160" s="35">
        <f t="shared" ca="1" si="202"/>
        <v>2628.5871212121228</v>
      </c>
      <c r="P1160" s="35">
        <f t="shared" ca="1" si="203"/>
        <v>2239.9935606060612</v>
      </c>
      <c r="Q1160" s="35">
        <f t="shared" ca="1" si="204"/>
        <v>1851.3999999999996</v>
      </c>
      <c r="R1160" s="34" t="str">
        <f t="shared" ca="1" si="205"/>
        <v>买</v>
      </c>
      <c r="S1160" s="4" t="str">
        <f t="shared" ca="1" si="206"/>
        <v/>
      </c>
      <c r="T1160" s="3">
        <f ca="1">IF(R1159="买",E1160/E1159-1,0)-IF(S1160=1,计算结果!B$17,0)</f>
        <v>9.0291759938971872E-3</v>
      </c>
      <c r="U1160" s="2">
        <f t="shared" ca="1" si="207"/>
        <v>6.6256400951550161</v>
      </c>
      <c r="V1160" s="3">
        <f ca="1">1-U1160/MAX(U$2:U1160)</f>
        <v>0.10889068268681523</v>
      </c>
      <c r="W1160" s="35">
        <f t="shared" ca="1" si="208"/>
        <v>598.81287878787725</v>
      </c>
    </row>
    <row r="1161" spans="1:23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6">
        <v>85391958016</v>
      </c>
      <c r="G1161" s="3">
        <f t="shared" si="198"/>
        <v>3.7925264919129731E-3</v>
      </c>
      <c r="H1161" s="3">
        <f>1-E1161/MAX(E$2:E1161)</f>
        <v>0.44877832981691967</v>
      </c>
      <c r="I1161" s="35">
        <f ca="1">IF(ROW()&gt;计算结果!B$18+1,AVERAGE(OFFSET(C1161,0,0,-计算结果!B$18,3)),AVERAGE(OFFSET(C1161,0,0,-ROW(),3)))</f>
        <v>3174.6069696969707</v>
      </c>
      <c r="J1161" s="35">
        <f ca="1">IF(ROW()&gt;计算结果!B$18+1,MAX(OFFSET(C1161,0,0,-计算结果!B$18,1)),MAX(OFFSET(C1161,0,0,-ROW(),1)))</f>
        <v>3686.54</v>
      </c>
      <c r="K1161" s="35">
        <f ca="1">IF(ROW()&gt;计算结果!B$18+1,MIN(OFFSET(D1161,0,0,-计算结果!B$18,1)),MIN(OFFSET(D1161,0,0,-ROW(),1)))</f>
        <v>2795.49</v>
      </c>
      <c r="L1161" s="35">
        <f t="shared" ca="1" si="199"/>
        <v>3553.7239393939417</v>
      </c>
      <c r="M1161" s="35">
        <f t="shared" ca="1" si="200"/>
        <v>4065.6569696969709</v>
      </c>
      <c r="N1161" s="35">
        <f t="shared" ca="1" si="201"/>
        <v>4577.59</v>
      </c>
      <c r="O1161" s="35">
        <f t="shared" ca="1" si="202"/>
        <v>2662.6739393939415</v>
      </c>
      <c r="P1161" s="35">
        <f t="shared" ca="1" si="203"/>
        <v>2283.5569696969706</v>
      </c>
      <c r="Q1161" s="35">
        <f t="shared" ca="1" si="204"/>
        <v>1904.4399999999996</v>
      </c>
      <c r="R1161" s="34" t="str">
        <f t="shared" ca="1" si="205"/>
        <v>买</v>
      </c>
      <c r="S1161" s="4" t="str">
        <f t="shared" ca="1" si="206"/>
        <v/>
      </c>
      <c r="T1161" s="3">
        <f ca="1">IF(R1160="买",E1161/E1160-1,0)-IF(S1161=1,计算结果!B$17,0)</f>
        <v>3.7925264919129731E-3</v>
      </c>
      <c r="U1161" s="2">
        <f t="shared" ca="1" si="207"/>
        <v>6.6507680107417722</v>
      </c>
      <c r="V1161" s="3">
        <f ca="1">1-U1161/MAX(U$2:U1161)</f>
        <v>0.10551112699371457</v>
      </c>
      <c r="W1161" s="35">
        <f t="shared" ca="1" si="208"/>
        <v>576.96606060605836</v>
      </c>
    </row>
    <row r="1162" spans="1:23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6">
        <v>78892048384</v>
      </c>
      <c r="G1162" s="3">
        <f t="shared" si="198"/>
        <v>6.3895988443163354E-4</v>
      </c>
      <c r="H1162" s="3">
        <f>1-E1162/MAX(E$2:E1162)</f>
        <v>0.44842612128224324</v>
      </c>
      <c r="I1162" s="35">
        <f ca="1">IF(ROW()&gt;计算结果!B$18+1,AVERAGE(OFFSET(C1162,0,0,-计算结果!B$18,3)),AVERAGE(OFFSET(C1162,0,0,-ROW(),3)))</f>
        <v>3166.4042424242434</v>
      </c>
      <c r="J1162" s="35">
        <f ca="1">IF(ROW()&gt;计算结果!B$18+1,MAX(OFFSET(C1162,0,0,-计算结果!B$18,1)),MAX(OFFSET(C1162,0,0,-ROW(),1)))</f>
        <v>3613.46</v>
      </c>
      <c r="K1162" s="35">
        <f ca="1">IF(ROW()&gt;计算结果!B$18+1,MIN(OFFSET(D1162,0,0,-计算结果!B$18,1)),MIN(OFFSET(D1162,0,0,-ROW(),1)))</f>
        <v>2795.49</v>
      </c>
      <c r="L1162" s="35">
        <f t="shared" ca="1" si="199"/>
        <v>3537.3184848484871</v>
      </c>
      <c r="M1162" s="35">
        <f t="shared" ca="1" si="200"/>
        <v>3984.3742424242437</v>
      </c>
      <c r="N1162" s="35">
        <f t="shared" ca="1" si="201"/>
        <v>4431.43</v>
      </c>
      <c r="O1162" s="35">
        <f t="shared" ca="1" si="202"/>
        <v>2719.3484848484868</v>
      </c>
      <c r="P1162" s="35">
        <f t="shared" ca="1" si="203"/>
        <v>2348.4342424242432</v>
      </c>
      <c r="Q1162" s="35">
        <f t="shared" ca="1" si="204"/>
        <v>1977.5199999999995</v>
      </c>
      <c r="R1162" s="34" t="str">
        <f t="shared" ca="1" si="205"/>
        <v>买</v>
      </c>
      <c r="S1162" s="4" t="str">
        <f t="shared" ca="1" si="206"/>
        <v/>
      </c>
      <c r="T1162" s="3">
        <f ca="1">IF(R1161="买",E1162/E1161-1,0)-IF(S1162=1,计算结果!B$17,0)</f>
        <v>6.3895988443163354E-4</v>
      </c>
      <c r="U1162" s="2">
        <f t="shared" ca="1" si="207"/>
        <v>6.6550175847012971</v>
      </c>
      <c r="V1162" s="3">
        <f ca="1">1-U1162/MAX(U$2:U1162)</f>
        <v>0.10493958448679308</v>
      </c>
      <c r="W1162" s="35">
        <f t="shared" ca="1" si="208"/>
        <v>522.36151515151323</v>
      </c>
    </row>
    <row r="1163" spans="1:23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6">
        <v>113841455104</v>
      </c>
      <c r="G1163" s="3">
        <f t="shared" si="198"/>
        <v>2.6976503141860286E-2</v>
      </c>
      <c r="H1163" s="3">
        <f>1-E1163/MAX(E$2:E1163)</f>
        <v>0.43354658681004565</v>
      </c>
      <c r="I1163" s="35">
        <f ca="1">IF(ROW()&gt;计算结果!B$18+1,AVERAGE(OFFSET(C1163,0,0,-计算结果!B$18,3)),AVERAGE(OFFSET(C1163,0,0,-ROW(),3)))</f>
        <v>3160.7103030303037</v>
      </c>
      <c r="J1163" s="35">
        <f ca="1">IF(ROW()&gt;计算结果!B$18+1,MAX(OFFSET(C1163,0,0,-计算结果!B$18,1)),MAX(OFFSET(C1163,0,0,-ROW(),1)))</f>
        <v>3569.15</v>
      </c>
      <c r="K1163" s="35">
        <f ca="1">IF(ROW()&gt;计算结果!B$18+1,MIN(OFFSET(D1163,0,0,-计算结果!B$18,1)),MIN(OFFSET(D1163,0,0,-ROW(),1)))</f>
        <v>2795.49</v>
      </c>
      <c r="L1163" s="35">
        <f t="shared" ca="1" si="199"/>
        <v>3525.9306060606077</v>
      </c>
      <c r="M1163" s="35">
        <f t="shared" ca="1" si="200"/>
        <v>3934.3703030303041</v>
      </c>
      <c r="N1163" s="35">
        <f t="shared" ca="1" si="201"/>
        <v>4342.8100000000004</v>
      </c>
      <c r="O1163" s="35">
        <f t="shared" ca="1" si="202"/>
        <v>2752.2706060606074</v>
      </c>
      <c r="P1163" s="35">
        <f t="shared" ca="1" si="203"/>
        <v>2387.0503030303034</v>
      </c>
      <c r="Q1163" s="35">
        <f t="shared" ca="1" si="204"/>
        <v>2021.8299999999995</v>
      </c>
      <c r="R1163" s="34" t="str">
        <f t="shared" ca="1" si="205"/>
        <v>买</v>
      </c>
      <c r="S1163" s="4" t="str">
        <f t="shared" ca="1" si="206"/>
        <v/>
      </c>
      <c r="T1163" s="3">
        <f ca="1">IF(R1162="买",E1163/E1162-1,0)-IF(S1163=1,计算结果!B$17,0)</f>
        <v>2.6976503141860286E-2</v>
      </c>
      <c r="U1163" s="2">
        <f t="shared" ca="1" si="207"/>
        <v>6.834546687484127</v>
      </c>
      <c r="V1163" s="3">
        <f ca="1">1-U1163/MAX(U$2:U1163)</f>
        <v>8.0793984375546302E-2</v>
      </c>
      <c r="W1163" s="35">
        <f t="shared" ca="1" si="208"/>
        <v>576.88939393939245</v>
      </c>
    </row>
    <row r="1164" spans="1:23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6">
        <v>128508370944</v>
      </c>
      <c r="G1164" s="3">
        <f t="shared" si="198"/>
        <v>1.4541205589398087E-2</v>
      </c>
      <c r="H1164" s="3">
        <f>1-E1164/MAX(E$2:E1164)</f>
        <v>0.42530967127203423</v>
      </c>
      <c r="I1164" s="35">
        <f ca="1">IF(ROW()&gt;计算结果!B$18+1,AVERAGE(OFFSET(C1164,0,0,-计算结果!B$18,3)),AVERAGE(OFFSET(C1164,0,0,-ROW(),3)))</f>
        <v>3156.6570454545463</v>
      </c>
      <c r="J1164" s="35">
        <f ca="1">IF(ROW()&gt;计算结果!B$18+1,MAX(OFFSET(C1164,0,0,-计算结果!B$18,1)),MAX(OFFSET(C1164,0,0,-ROW(),1)))</f>
        <v>3546.5</v>
      </c>
      <c r="K1164" s="35">
        <f ca="1">IF(ROW()&gt;计算结果!B$18+1,MIN(OFFSET(D1164,0,0,-计算结果!B$18,1)),MIN(OFFSET(D1164,0,0,-ROW(),1)))</f>
        <v>2795.49</v>
      </c>
      <c r="L1164" s="35">
        <f t="shared" ca="1" si="199"/>
        <v>3517.8240909090928</v>
      </c>
      <c r="M1164" s="35">
        <f t="shared" ca="1" si="200"/>
        <v>3907.6670454545465</v>
      </c>
      <c r="N1164" s="35">
        <f t="shared" ca="1" si="201"/>
        <v>4297.51</v>
      </c>
      <c r="O1164" s="35">
        <f t="shared" ca="1" si="202"/>
        <v>2766.8140909090926</v>
      </c>
      <c r="P1164" s="35">
        <f t="shared" ca="1" si="203"/>
        <v>2405.6470454545461</v>
      </c>
      <c r="Q1164" s="35">
        <f t="shared" ca="1" si="204"/>
        <v>2044.4799999999996</v>
      </c>
      <c r="R1164" s="34" t="str">
        <f t="shared" ca="1" si="205"/>
        <v>买</v>
      </c>
      <c r="S1164" s="4" t="str">
        <f t="shared" ca="1" si="206"/>
        <v/>
      </c>
      <c r="T1164" s="3">
        <f ca="1">IF(R1163="买",E1164/E1163-1,0)-IF(S1164=1,计算结果!B$17,0)</f>
        <v>1.4541205589398087E-2</v>
      </c>
      <c r="U1164" s="2">
        <f t="shared" ca="1" si="207"/>
        <v>6.9339292359771729</v>
      </c>
      <c r="V1164" s="3">
        <f ca="1">1-U1164/MAX(U$2:U1164)</f>
        <v>6.7427620723339743E-2</v>
      </c>
      <c r="W1164" s="35">
        <f t="shared" ca="1" si="208"/>
        <v>610.75590909090761</v>
      </c>
    </row>
    <row r="1165" spans="1:23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6">
        <v>117445156864</v>
      </c>
      <c r="G1165" s="3">
        <f t="shared" si="198"/>
        <v>-2.4544272953632706E-3</v>
      </c>
      <c r="H1165" s="3">
        <f>1-E1165/MAX(E$2:E1165)</f>
        <v>0.42672020690124546</v>
      </c>
      <c r="I1165" s="35">
        <f ca="1">IF(ROW()&gt;计算结果!B$18+1,AVERAGE(OFFSET(C1165,0,0,-计算结果!B$18,3)),AVERAGE(OFFSET(C1165,0,0,-ROW(),3)))</f>
        <v>3155.2042424242431</v>
      </c>
      <c r="J1165" s="35">
        <f ca="1">IF(ROW()&gt;计算结果!B$18+1,MAX(OFFSET(C1165,0,0,-计算结果!B$18,1)),MAX(OFFSET(C1165,0,0,-ROW(),1)))</f>
        <v>3454.95</v>
      </c>
      <c r="K1165" s="35">
        <f ca="1">IF(ROW()&gt;计算结果!B$18+1,MIN(OFFSET(D1165,0,0,-计算结果!B$18,1)),MIN(OFFSET(D1165,0,0,-ROW(),1)))</f>
        <v>2795.49</v>
      </c>
      <c r="L1165" s="35">
        <f t="shared" ca="1" si="199"/>
        <v>3514.9184848484865</v>
      </c>
      <c r="M1165" s="35">
        <f t="shared" ca="1" si="200"/>
        <v>3814.6642424242436</v>
      </c>
      <c r="N1165" s="35">
        <f t="shared" ca="1" si="201"/>
        <v>4114.41</v>
      </c>
      <c r="O1165" s="35">
        <f t="shared" ca="1" si="202"/>
        <v>2855.4584848484865</v>
      </c>
      <c r="P1165" s="35">
        <f t="shared" ca="1" si="203"/>
        <v>2495.7442424242431</v>
      </c>
      <c r="Q1165" s="35">
        <f t="shared" ca="1" si="204"/>
        <v>2136.0299999999997</v>
      </c>
      <c r="R1165" s="34" t="str">
        <f t="shared" ca="1" si="205"/>
        <v>买</v>
      </c>
      <c r="S1165" s="4" t="str">
        <f t="shared" ca="1" si="206"/>
        <v/>
      </c>
      <c r="T1165" s="3">
        <f ca="1">IF(R1164="买",E1165/E1164-1,0)-IF(S1165=1,计算结果!B$17,0)</f>
        <v>-2.4544272953632706E-3</v>
      </c>
      <c r="U1165" s="2">
        <f t="shared" ca="1" si="207"/>
        <v>6.9169104107962731</v>
      </c>
      <c r="V1165" s="3">
        <f ca="1">1-U1165/MAX(U$2:U1165)</f>
        <v>6.9716551825938167E-2</v>
      </c>
      <c r="W1165" s="35">
        <f t="shared" ca="1" si="208"/>
        <v>513.82151515151372</v>
      </c>
    </row>
    <row r="1166" spans="1:23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6">
        <v>87978516480</v>
      </c>
      <c r="G1166" s="3">
        <f t="shared" si="198"/>
        <v>-6.5177129831892611E-3</v>
      </c>
      <c r="H1166" s="3">
        <f>1-E1166/MAX(E$2:E1166)</f>
        <v>0.43045668005172522</v>
      </c>
      <c r="I1166" s="35">
        <f ca="1">IF(ROW()&gt;计算结果!B$18+1,AVERAGE(OFFSET(C1166,0,0,-计算结果!B$18,3)),AVERAGE(OFFSET(C1166,0,0,-ROW(),3)))</f>
        <v>3154.0024242424251</v>
      </c>
      <c r="J1166" s="35">
        <f ca="1">IF(ROW()&gt;计算结果!B$18+1,MAX(OFFSET(C1166,0,0,-计算结果!B$18,1)),MAX(OFFSET(C1166,0,0,-ROW(),1)))</f>
        <v>3454.95</v>
      </c>
      <c r="K1166" s="35">
        <f ca="1">IF(ROW()&gt;计算结果!B$18+1,MIN(OFFSET(D1166,0,0,-计算结果!B$18,1)),MIN(OFFSET(D1166,0,0,-ROW(),1)))</f>
        <v>2795.49</v>
      </c>
      <c r="L1166" s="35">
        <f t="shared" ca="1" si="199"/>
        <v>3512.5148484848505</v>
      </c>
      <c r="M1166" s="35">
        <f t="shared" ca="1" si="200"/>
        <v>3813.4624242424252</v>
      </c>
      <c r="N1166" s="35">
        <f t="shared" ca="1" si="201"/>
        <v>4114.41</v>
      </c>
      <c r="O1166" s="35">
        <f t="shared" ca="1" si="202"/>
        <v>2853.0548484848505</v>
      </c>
      <c r="P1166" s="35">
        <f t="shared" ca="1" si="203"/>
        <v>2494.5424242424251</v>
      </c>
      <c r="Q1166" s="35">
        <f t="shared" ca="1" si="204"/>
        <v>2136.0299999999997</v>
      </c>
      <c r="R1166" s="34" t="str">
        <f t="shared" ca="1" si="205"/>
        <v>买</v>
      </c>
      <c r="S1166" s="4" t="str">
        <f t="shared" ca="1" si="206"/>
        <v/>
      </c>
      <c r="T1166" s="3">
        <f ca="1">IF(R1165="买",E1166/E1165-1,0)-IF(S1166=1,计算结果!B$17,0)</f>
        <v>-6.5177129831892611E-3</v>
      </c>
      <c r="U1166" s="2">
        <f t="shared" ca="1" si="207"/>
        <v>6.8718279740082693</v>
      </c>
      <c r="V1166" s="3">
        <f ca="1">1-U1166/MAX(U$2:U1166)</f>
        <v>7.5779872334148402E-2</v>
      </c>
      <c r="W1166" s="35">
        <f t="shared" ca="1" si="208"/>
        <v>494.26515151514968</v>
      </c>
    </row>
    <row r="1167" spans="1:23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6">
        <v>120908996608</v>
      </c>
      <c r="G1167" s="3">
        <f t="shared" si="198"/>
        <v>1.9696354098203805E-2</v>
      </c>
      <c r="H1167" s="3">
        <f>1-E1167/MAX(E$2:E1167)</f>
        <v>0.41923875314775738</v>
      </c>
      <c r="I1167" s="35">
        <f ca="1">IF(ROW()&gt;计算结果!B$18+1,AVERAGE(OFFSET(C1167,0,0,-计算结果!B$18,3)),AVERAGE(OFFSET(C1167,0,0,-ROW(),3)))</f>
        <v>3154.536363636365</v>
      </c>
      <c r="J1167" s="35">
        <f ca="1">IF(ROW()&gt;计算结果!B$18+1,MAX(OFFSET(C1167,0,0,-计算结果!B$18,1)),MAX(OFFSET(C1167,0,0,-ROW(),1)))</f>
        <v>3436.39</v>
      </c>
      <c r="K1167" s="35">
        <f ca="1">IF(ROW()&gt;计算结果!B$18+1,MIN(OFFSET(D1167,0,0,-计算结果!B$18,1)),MIN(OFFSET(D1167,0,0,-ROW(),1)))</f>
        <v>2795.49</v>
      </c>
      <c r="L1167" s="35">
        <f t="shared" ca="1" si="199"/>
        <v>3513.5827272727302</v>
      </c>
      <c r="M1167" s="35">
        <f t="shared" ca="1" si="200"/>
        <v>3795.4363636363651</v>
      </c>
      <c r="N1167" s="35">
        <f t="shared" ca="1" si="201"/>
        <v>4077.29</v>
      </c>
      <c r="O1167" s="35">
        <f t="shared" ca="1" si="202"/>
        <v>2872.6827272727301</v>
      </c>
      <c r="P1167" s="35">
        <f t="shared" ca="1" si="203"/>
        <v>2513.6363636363649</v>
      </c>
      <c r="Q1167" s="35">
        <f t="shared" ca="1" si="204"/>
        <v>2154.5899999999997</v>
      </c>
      <c r="R1167" s="34" t="str">
        <f t="shared" ca="1" si="205"/>
        <v>买</v>
      </c>
      <c r="S1167" s="4" t="str">
        <f t="shared" ca="1" si="206"/>
        <v/>
      </c>
      <c r="T1167" s="3">
        <f ca="1">IF(R1166="买",E1167/E1166-1,0)-IF(S1167=1,计算结果!B$17,0)</f>
        <v>1.9696354098203805E-2</v>
      </c>
      <c r="U1167" s="2">
        <f t="shared" ca="1" si="207"/>
        <v>7.0071779310862787</v>
      </c>
      <c r="V1167" s="3">
        <f ca="1">1-U1167/MAX(U$2:U1167)</f>
        <v>5.7576105434954616E-2</v>
      </c>
      <c r="W1167" s="35">
        <f t="shared" ca="1" si="208"/>
        <v>540.56727272726994</v>
      </c>
    </row>
    <row r="1168" spans="1:23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6">
        <v>97800978432</v>
      </c>
      <c r="G1168" s="3">
        <f t="shared" si="198"/>
        <v>2.9004614370453652E-4</v>
      </c>
      <c r="H1168" s="3">
        <f>1-E1168/MAX(E$2:E1168)</f>
        <v>0.41907030558769487</v>
      </c>
      <c r="I1168" s="35">
        <f ca="1">IF(ROW()&gt;计算结果!B$18+1,AVERAGE(OFFSET(C1168,0,0,-计算结果!B$18,3)),AVERAGE(OFFSET(C1168,0,0,-ROW(),3)))</f>
        <v>3159.3471969696984</v>
      </c>
      <c r="J1168" s="35">
        <f ca="1">IF(ROW()&gt;计算结果!B$18+1,MAX(OFFSET(C1168,0,0,-计算结果!B$18,1)),MAX(OFFSET(C1168,0,0,-ROW(),1)))</f>
        <v>3436.39</v>
      </c>
      <c r="K1168" s="35">
        <f ca="1">IF(ROW()&gt;计算结果!B$18+1,MIN(OFFSET(D1168,0,0,-计算结果!B$18,1)),MIN(OFFSET(D1168,0,0,-ROW(),1)))</f>
        <v>2795.49</v>
      </c>
      <c r="L1168" s="35">
        <f t="shared" ca="1" si="199"/>
        <v>3523.2043939393971</v>
      </c>
      <c r="M1168" s="35">
        <f t="shared" ca="1" si="200"/>
        <v>3800.2471969696981</v>
      </c>
      <c r="N1168" s="35">
        <f t="shared" ca="1" si="201"/>
        <v>4077.29</v>
      </c>
      <c r="O1168" s="35">
        <f t="shared" ca="1" si="202"/>
        <v>2882.304393939397</v>
      </c>
      <c r="P1168" s="35">
        <f t="shared" ca="1" si="203"/>
        <v>2518.4471969696983</v>
      </c>
      <c r="Q1168" s="35">
        <f t="shared" ca="1" si="204"/>
        <v>2154.5899999999997</v>
      </c>
      <c r="R1168" s="34" t="str">
        <f t="shared" ca="1" si="205"/>
        <v>买</v>
      </c>
      <c r="S1168" s="4" t="str">
        <f t="shared" ca="1" si="206"/>
        <v/>
      </c>
      <c r="T1168" s="3">
        <f ca="1">IF(R1167="买",E1168/E1167-1,0)-IF(S1168=1,计算结果!B$17,0)</f>
        <v>2.9004614370453652E-4</v>
      </c>
      <c r="U1168" s="2">
        <f t="shared" ca="1" si="207"/>
        <v>7.0092103360234415</v>
      </c>
      <c r="V1168" s="3">
        <f ca="1">1-U1168/MAX(U$2:U1168)</f>
        <v>5.7302759018601046E-2</v>
      </c>
      <c r="W1168" s="35">
        <f t="shared" ca="1" si="208"/>
        <v>531.93560606060282</v>
      </c>
    </row>
    <row r="1169" spans="1:23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6">
        <v>105228804096</v>
      </c>
      <c r="G1169" s="3">
        <f t="shared" si="198"/>
        <v>-2.9148507427714465E-2</v>
      </c>
      <c r="H1169" s="3">
        <f>1-E1169/MAX(E$2:E1169)</f>
        <v>0.4360035391002518</v>
      </c>
      <c r="I1169" s="35">
        <f ca="1">IF(ROW()&gt;计算结果!B$18+1,AVERAGE(OFFSET(C1169,0,0,-计算结果!B$18,3)),AVERAGE(OFFSET(C1169,0,0,-ROW(),3)))</f>
        <v>3163.734621212122</v>
      </c>
      <c r="J1169" s="35">
        <f ca="1">IF(ROW()&gt;计算结果!B$18+1,MAX(OFFSET(C1169,0,0,-计算结果!B$18,1)),MAX(OFFSET(C1169,0,0,-ROW(),1)))</f>
        <v>3436.39</v>
      </c>
      <c r="K1169" s="35">
        <f ca="1">IF(ROW()&gt;计算结果!B$18+1,MIN(OFFSET(D1169,0,0,-计算结果!B$18,1)),MIN(OFFSET(D1169,0,0,-ROW(),1)))</f>
        <v>2795.49</v>
      </c>
      <c r="L1169" s="35">
        <f t="shared" ca="1" si="199"/>
        <v>3531.9792424242441</v>
      </c>
      <c r="M1169" s="35">
        <f t="shared" ca="1" si="200"/>
        <v>3804.6346212121225</v>
      </c>
      <c r="N1169" s="35">
        <f t="shared" ca="1" si="201"/>
        <v>4077.29</v>
      </c>
      <c r="O1169" s="35">
        <f t="shared" ca="1" si="202"/>
        <v>2891.0792424242441</v>
      </c>
      <c r="P1169" s="35">
        <f t="shared" ca="1" si="203"/>
        <v>2522.8346212121219</v>
      </c>
      <c r="Q1169" s="35">
        <f t="shared" ca="1" si="204"/>
        <v>2154.5899999999997</v>
      </c>
      <c r="R1169" s="34" t="str">
        <f t="shared" ca="1" si="205"/>
        <v>买</v>
      </c>
      <c r="S1169" s="4" t="str">
        <f t="shared" ca="1" si="206"/>
        <v/>
      </c>
      <c r="T1169" s="3">
        <f ca="1">IF(R1168="买",E1169/E1168-1,0)-IF(S1169=1,计算结果!B$17,0)</f>
        <v>-2.9148507427714465E-2</v>
      </c>
      <c r="U1169" s="2">
        <f t="shared" ca="1" si="207"/>
        <v>6.8049023164814493</v>
      </c>
      <c r="V1169" s="3">
        <f ca="1">1-U1169/MAX(U$2:U1169)</f>
        <v>8.4780976549433285E-2</v>
      </c>
      <c r="W1169" s="35">
        <f t="shared" ca="1" si="208"/>
        <v>423.64075757575574</v>
      </c>
    </row>
    <row r="1170" spans="1:23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6">
        <v>86228533248</v>
      </c>
      <c r="G1170" s="3">
        <f t="shared" si="198"/>
        <v>4.4076121059999362E-3</v>
      </c>
      <c r="H1170" s="3">
        <f>1-E1170/MAX(E$2:E1170)</f>
        <v>0.43351766147144899</v>
      </c>
      <c r="I1170" s="35">
        <f ca="1">IF(ROW()&gt;计算结果!B$18+1,AVERAGE(OFFSET(C1170,0,0,-计算结果!B$18,3)),AVERAGE(OFFSET(C1170,0,0,-ROW(),3)))</f>
        <v>3169.378333333334</v>
      </c>
      <c r="J1170" s="35">
        <f ca="1">IF(ROW()&gt;计算结果!B$18+1,MAX(OFFSET(C1170,0,0,-计算结果!B$18,1)),MAX(OFFSET(C1170,0,0,-ROW(),1)))</f>
        <v>3436.39</v>
      </c>
      <c r="K1170" s="35">
        <f ca="1">IF(ROW()&gt;计算结果!B$18+1,MIN(OFFSET(D1170,0,0,-计算结果!B$18,1)),MIN(OFFSET(D1170,0,0,-ROW(),1)))</f>
        <v>2795.49</v>
      </c>
      <c r="L1170" s="35">
        <f t="shared" ca="1" si="199"/>
        <v>3543.2666666666682</v>
      </c>
      <c r="M1170" s="35">
        <f t="shared" ca="1" si="200"/>
        <v>3810.2783333333336</v>
      </c>
      <c r="N1170" s="35">
        <f t="shared" ca="1" si="201"/>
        <v>4077.29</v>
      </c>
      <c r="O1170" s="35">
        <f t="shared" ca="1" si="202"/>
        <v>2902.3666666666682</v>
      </c>
      <c r="P1170" s="35">
        <f t="shared" ca="1" si="203"/>
        <v>2528.4783333333339</v>
      </c>
      <c r="Q1170" s="35">
        <f t="shared" ca="1" si="204"/>
        <v>2154.5899999999997</v>
      </c>
      <c r="R1170" s="34" t="str">
        <f t="shared" ca="1" si="205"/>
        <v>买</v>
      </c>
      <c r="S1170" s="4" t="str">
        <f t="shared" ca="1" si="206"/>
        <v/>
      </c>
      <c r="T1170" s="3">
        <f ca="1">IF(R1169="买",E1170/E1169-1,0)-IF(S1170=1,计算结果!B$17,0)</f>
        <v>4.4076121059999362E-3</v>
      </c>
      <c r="U1170" s="2">
        <f t="shared" ca="1" si="207"/>
        <v>6.8348956863117198</v>
      </c>
      <c r="V1170" s="3">
        <f ca="1">1-U1170/MAX(U$2:U1170)</f>
        <v>8.0747046102031095E-2</v>
      </c>
      <c r="W1170" s="35">
        <f t="shared" ca="1" si="208"/>
        <v>426.96333333333178</v>
      </c>
    </row>
    <row r="1171" spans="1:23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6">
        <v>84414939136</v>
      </c>
      <c r="G1171" s="3">
        <f t="shared" si="198"/>
        <v>-2.4713681131038334E-2</v>
      </c>
      <c r="H1171" s="3">
        <f>1-E1171/MAX(E$2:E1171)</f>
        <v>0.44751752535220846</v>
      </c>
      <c r="I1171" s="35">
        <f ca="1">IF(ROW()&gt;计算结果!B$18+1,AVERAGE(OFFSET(C1171,0,0,-计算结果!B$18,3)),AVERAGE(OFFSET(C1171,0,0,-ROW(),3)))</f>
        <v>3172.9012121212131</v>
      </c>
      <c r="J1171" s="35">
        <f ca="1">IF(ROW()&gt;计算结果!B$18+1,MAX(OFFSET(C1171,0,0,-计算结果!B$18,1)),MAX(OFFSET(C1171,0,0,-ROW(),1)))</f>
        <v>3436.39</v>
      </c>
      <c r="K1171" s="35">
        <f ca="1">IF(ROW()&gt;计算结果!B$18+1,MIN(OFFSET(D1171,0,0,-计算结果!B$18,1)),MIN(OFFSET(D1171,0,0,-ROW(),1)))</f>
        <v>2795.49</v>
      </c>
      <c r="L1171" s="35">
        <f t="shared" ca="1" si="199"/>
        <v>3550.3124242424265</v>
      </c>
      <c r="M1171" s="35">
        <f t="shared" ca="1" si="200"/>
        <v>3813.8012121212132</v>
      </c>
      <c r="N1171" s="35">
        <f t="shared" ca="1" si="201"/>
        <v>4077.29</v>
      </c>
      <c r="O1171" s="35">
        <f t="shared" ca="1" si="202"/>
        <v>2909.4124242424264</v>
      </c>
      <c r="P1171" s="35">
        <f t="shared" ca="1" si="203"/>
        <v>2532.001212121213</v>
      </c>
      <c r="Q1171" s="35">
        <f t="shared" ca="1" si="204"/>
        <v>2154.5899999999997</v>
      </c>
      <c r="R1171" s="34" t="str">
        <f t="shared" ca="1" si="205"/>
        <v>买</v>
      </c>
      <c r="S1171" s="4" t="str">
        <f t="shared" ca="1" si="206"/>
        <v/>
      </c>
      <c r="T1171" s="3">
        <f ca="1">IF(R1170="买",E1171/E1170-1,0)-IF(S1171=1,计算结果!B$17,0)</f>
        <v>-2.4713681131038334E-2</v>
      </c>
      <c r="U1171" s="2">
        <f t="shared" ca="1" si="207"/>
        <v>6.6659802537563024</v>
      </c>
      <c r="V1171" s="3">
        <f ca="1">1-U1171/MAX(U$2:U1171)</f>
        <v>0.10346517048343062</v>
      </c>
      <c r="W1171" s="35">
        <f t="shared" ca="1" si="208"/>
        <v>337.63757575757381</v>
      </c>
    </row>
    <row r="1172" spans="1:23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6">
        <v>84226416640</v>
      </c>
      <c r="G1172" s="3">
        <f t="shared" si="198"/>
        <v>1.0261622087741173E-2</v>
      </c>
      <c r="H1172" s="3">
        <f>1-E1172/MAX(E$2:E1172)</f>
        <v>0.44184815898727281</v>
      </c>
      <c r="I1172" s="35">
        <f ca="1">IF(ROW()&gt;计算结果!B$18+1,AVERAGE(OFFSET(C1172,0,0,-计算结果!B$18,3)),AVERAGE(OFFSET(C1172,0,0,-ROW(),3)))</f>
        <v>3175.5356060606068</v>
      </c>
      <c r="J1172" s="35">
        <f ca="1">IF(ROW()&gt;计算结果!B$18+1,MAX(OFFSET(C1172,0,0,-计算结果!B$18,1)),MAX(OFFSET(C1172,0,0,-ROW(),1)))</f>
        <v>3436.39</v>
      </c>
      <c r="K1172" s="35">
        <f ca="1">IF(ROW()&gt;计算结果!B$18+1,MIN(OFFSET(D1172,0,0,-计算结果!B$18,1)),MIN(OFFSET(D1172,0,0,-ROW(),1)))</f>
        <v>2795.49</v>
      </c>
      <c r="L1172" s="35">
        <f t="shared" ca="1" si="199"/>
        <v>3555.5812121212139</v>
      </c>
      <c r="M1172" s="35">
        <f t="shared" ca="1" si="200"/>
        <v>3816.4356060606069</v>
      </c>
      <c r="N1172" s="35">
        <f t="shared" ca="1" si="201"/>
        <v>4077.29</v>
      </c>
      <c r="O1172" s="35">
        <f t="shared" ca="1" si="202"/>
        <v>2914.6812121212138</v>
      </c>
      <c r="P1172" s="35">
        <f t="shared" ca="1" si="203"/>
        <v>2534.6356060606067</v>
      </c>
      <c r="Q1172" s="35">
        <f t="shared" ca="1" si="204"/>
        <v>2154.5899999999997</v>
      </c>
      <c r="R1172" s="34" t="str">
        <f t="shared" ca="1" si="205"/>
        <v>买</v>
      </c>
      <c r="S1172" s="4" t="str">
        <f t="shared" ca="1" si="206"/>
        <v/>
      </c>
      <c r="T1172" s="3">
        <f ca="1">IF(R1171="买",E1172/E1171-1,0)-IF(S1172=1,计算结果!B$17,0)</f>
        <v>1.0261622087741173E-2</v>
      </c>
      <c r="U1172" s="2">
        <f t="shared" ca="1" si="207"/>
        <v>6.7343840239646946</v>
      </c>
      <c r="V1172" s="3">
        <f ca="1">1-U1172/MAX(U$2:U1172)</f>
        <v>9.4265268874434205E-2</v>
      </c>
      <c r="W1172" s="35">
        <f t="shared" ca="1" si="208"/>
        <v>365.68878787878612</v>
      </c>
    </row>
    <row r="1173" spans="1:23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6">
        <v>110679457792</v>
      </c>
      <c r="G1173" s="3">
        <f t="shared" si="198"/>
        <v>3.4273572798190433E-2</v>
      </c>
      <c r="H1173" s="3">
        <f>1-E1173/MAX(E$2:E1173)</f>
        <v>0.42271830123187903</v>
      </c>
      <c r="I1173" s="35">
        <f ca="1">IF(ROW()&gt;计算结果!B$18+1,AVERAGE(OFFSET(C1173,0,0,-计算结果!B$18,3)),AVERAGE(OFFSET(C1173,0,0,-ROW(),3)))</f>
        <v>3178.0799242424241</v>
      </c>
      <c r="J1173" s="35">
        <f ca="1">IF(ROW()&gt;计算结果!B$18+1,MAX(OFFSET(C1173,0,0,-计算结果!B$18,1)),MAX(OFFSET(C1173,0,0,-ROW(),1)))</f>
        <v>3436.39</v>
      </c>
      <c r="K1173" s="35">
        <f ca="1">IF(ROW()&gt;计算结果!B$18+1,MIN(OFFSET(D1173,0,0,-计算结果!B$18,1)),MIN(OFFSET(D1173,0,0,-ROW(),1)))</f>
        <v>2795.49</v>
      </c>
      <c r="L1173" s="35">
        <f t="shared" ca="1" si="199"/>
        <v>3560.6698484848484</v>
      </c>
      <c r="M1173" s="35">
        <f t="shared" ca="1" si="200"/>
        <v>3818.9799242424242</v>
      </c>
      <c r="N1173" s="35">
        <f t="shared" ca="1" si="201"/>
        <v>4077.29</v>
      </c>
      <c r="O1173" s="35">
        <f t="shared" ca="1" si="202"/>
        <v>2919.7698484848484</v>
      </c>
      <c r="P1173" s="35">
        <f t="shared" ca="1" si="203"/>
        <v>2537.179924242424</v>
      </c>
      <c r="Q1173" s="35">
        <f t="shared" ca="1" si="204"/>
        <v>2154.5899999999997</v>
      </c>
      <c r="R1173" s="34" t="str">
        <f t="shared" ca="1" si="205"/>
        <v>买</v>
      </c>
      <c r="S1173" s="4" t="str">
        <f t="shared" ca="1" si="206"/>
        <v/>
      </c>
      <c r="T1173" s="3">
        <f ca="1">IF(R1172="买",E1173/E1172-1,0)-IF(S1173=1,计算结果!B$17,0)</f>
        <v>3.4273572798190433E-2</v>
      </c>
      <c r="U1173" s="2">
        <f t="shared" ca="1" si="207"/>
        <v>6.9651954250610189</v>
      </c>
      <c r="V1173" s="3">
        <f ca="1">1-U1173/MAX(U$2:U1173)</f>
        <v>6.3222503631352733E-2</v>
      </c>
      <c r="W1173" s="35">
        <f t="shared" ca="1" si="208"/>
        <v>473.03015151515183</v>
      </c>
    </row>
    <row r="1174" spans="1:23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6">
        <v>115935436800</v>
      </c>
      <c r="G1174" s="3">
        <f t="shared" si="198"/>
        <v>1.2564843197359066E-2</v>
      </c>
      <c r="H1174" s="3">
        <f>1-E1174/MAX(E$2:E1174)</f>
        <v>0.41546484720615262</v>
      </c>
      <c r="I1174" s="35">
        <f ca="1">IF(ROW()&gt;计算结果!B$18+1,AVERAGE(OFFSET(C1174,0,0,-计算结果!B$18,3)),AVERAGE(OFFSET(C1174,0,0,-ROW(),3)))</f>
        <v>3185.2038636363632</v>
      </c>
      <c r="J1174" s="35">
        <f ca="1">IF(ROW()&gt;计算结果!B$18+1,MAX(OFFSET(C1174,0,0,-计算结果!B$18,1)),MAX(OFFSET(C1174,0,0,-ROW(),1)))</f>
        <v>3447.48</v>
      </c>
      <c r="K1174" s="35">
        <f ca="1">IF(ROW()&gt;计算结果!B$18+1,MIN(OFFSET(D1174,0,0,-计算结果!B$18,1)),MIN(OFFSET(D1174,0,0,-ROW(),1)))</f>
        <v>2795.49</v>
      </c>
      <c r="L1174" s="35">
        <f t="shared" ca="1" si="199"/>
        <v>3574.9177272727266</v>
      </c>
      <c r="M1174" s="35">
        <f t="shared" ca="1" si="200"/>
        <v>3837.1938636363629</v>
      </c>
      <c r="N1174" s="35">
        <f t="shared" ca="1" si="201"/>
        <v>4099.47</v>
      </c>
      <c r="O1174" s="35">
        <f t="shared" ca="1" si="202"/>
        <v>2922.9277272727263</v>
      </c>
      <c r="P1174" s="35">
        <f t="shared" ca="1" si="203"/>
        <v>2533.2138636363629</v>
      </c>
      <c r="Q1174" s="35">
        <f t="shared" ca="1" si="204"/>
        <v>2143.4999999999995</v>
      </c>
      <c r="R1174" s="34" t="str">
        <f t="shared" ca="1" si="205"/>
        <v>买</v>
      </c>
      <c r="S1174" s="4" t="str">
        <f t="shared" ca="1" si="206"/>
        <v/>
      </c>
      <c r="T1174" s="3">
        <f ca="1">IF(R1173="买",E1174/E1173-1,0)-IF(S1174=1,计算结果!B$17,0)</f>
        <v>1.2564843197359066E-2</v>
      </c>
      <c r="U1174" s="2">
        <f t="shared" ca="1" si="207"/>
        <v>7.0527120134158734</v>
      </c>
      <c r="V1174" s="3">
        <f ca="1">1-U1174/MAX(U$2:U1174)</f>
        <v>5.1452041278665983E-2</v>
      </c>
      <c r="W1174" s="35">
        <f t="shared" ca="1" si="208"/>
        <v>512.50227272727352</v>
      </c>
    </row>
    <row r="1175" spans="1:23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6">
        <v>117780701184</v>
      </c>
      <c r="G1175" s="3">
        <f t="shared" si="198"/>
        <v>5.3734175925574945E-3</v>
      </c>
      <c r="H1175" s="3">
        <f>1-E1175/MAX(E$2:E1175)</f>
        <v>0.41232389573266182</v>
      </c>
      <c r="I1175" s="35">
        <f ca="1">IF(ROW()&gt;计算结果!B$18+1,AVERAGE(OFFSET(C1175,0,0,-计算结果!B$18,3)),AVERAGE(OFFSET(C1175,0,0,-ROW(),3)))</f>
        <v>3192.0509090909086</v>
      </c>
      <c r="J1175" s="35">
        <f ca="1">IF(ROW()&gt;计算结果!B$18+1,MAX(OFFSET(C1175,0,0,-计算结果!B$18,1)),MAX(OFFSET(C1175,0,0,-ROW(),1)))</f>
        <v>3476.34</v>
      </c>
      <c r="K1175" s="35">
        <f ca="1">IF(ROW()&gt;计算结果!B$18+1,MIN(OFFSET(D1175,0,0,-计算结果!B$18,1)),MIN(OFFSET(D1175,0,0,-ROW(),1)))</f>
        <v>2795.49</v>
      </c>
      <c r="L1175" s="35">
        <f t="shared" ca="1" si="199"/>
        <v>3588.6118181818174</v>
      </c>
      <c r="M1175" s="35">
        <f t="shared" ca="1" si="200"/>
        <v>3872.9009090909094</v>
      </c>
      <c r="N1175" s="35">
        <f t="shared" ca="1" si="201"/>
        <v>4157.1900000000005</v>
      </c>
      <c r="O1175" s="35">
        <f t="shared" ca="1" si="202"/>
        <v>2907.761818181817</v>
      </c>
      <c r="P1175" s="35">
        <f t="shared" ca="1" si="203"/>
        <v>2511.2009090909082</v>
      </c>
      <c r="Q1175" s="35">
        <f t="shared" ca="1" si="204"/>
        <v>2114.6399999999994</v>
      </c>
      <c r="R1175" s="34" t="str">
        <f t="shared" ca="1" si="205"/>
        <v>买</v>
      </c>
      <c r="S1175" s="4" t="str">
        <f t="shared" ca="1" si="206"/>
        <v/>
      </c>
      <c r="T1175" s="3">
        <f ca="1">IF(R1174="买",E1175/E1174-1,0)-IF(S1175=1,计算结果!B$17,0)</f>
        <v>5.3734175925574945E-3</v>
      </c>
      <c r="U1175" s="2">
        <f t="shared" ca="1" si="207"/>
        <v>7.0906091802240034</v>
      </c>
      <c r="V1175" s="3">
        <f ca="1">1-U1175/MAX(U$2:U1175)</f>
        <v>4.6355096989888378E-2</v>
      </c>
      <c r="W1175" s="35">
        <f t="shared" ca="1" si="208"/>
        <v>546.12818181818284</v>
      </c>
    </row>
    <row r="1176" spans="1:23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6">
        <v>103539081216</v>
      </c>
      <c r="G1176" s="3">
        <f t="shared" si="198"/>
        <v>3.0197834904992504E-3</v>
      </c>
      <c r="H1176" s="3">
        <f>1-E1176/MAX(E$2:E1176)</f>
        <v>0.41054924113523439</v>
      </c>
      <c r="I1176" s="35">
        <f ca="1">IF(ROW()&gt;计算结果!B$18+1,AVERAGE(OFFSET(C1176,0,0,-计算结果!B$18,3)),AVERAGE(OFFSET(C1176,0,0,-ROW(),3)))</f>
        <v>3198.7399242424235</v>
      </c>
      <c r="J1176" s="35">
        <f ca="1">IF(ROW()&gt;计算结果!B$18+1,MAX(OFFSET(C1176,0,0,-计算结果!B$18,1)),MAX(OFFSET(C1176,0,0,-ROW(),1)))</f>
        <v>3476.34</v>
      </c>
      <c r="K1176" s="35">
        <f ca="1">IF(ROW()&gt;计算结果!B$18+1,MIN(OFFSET(D1176,0,0,-计算结果!B$18,1)),MIN(OFFSET(D1176,0,0,-ROW(),1)))</f>
        <v>2795.49</v>
      </c>
      <c r="L1176" s="35">
        <f t="shared" ca="1" si="199"/>
        <v>3601.9898484848472</v>
      </c>
      <c r="M1176" s="35">
        <f t="shared" ca="1" si="200"/>
        <v>3879.5899242424239</v>
      </c>
      <c r="N1176" s="35">
        <f t="shared" ca="1" si="201"/>
        <v>4157.1900000000005</v>
      </c>
      <c r="O1176" s="35">
        <f t="shared" ca="1" si="202"/>
        <v>2921.1398484848469</v>
      </c>
      <c r="P1176" s="35">
        <f t="shared" ca="1" si="203"/>
        <v>2517.8899242424231</v>
      </c>
      <c r="Q1176" s="35">
        <f t="shared" ca="1" si="204"/>
        <v>2114.6399999999994</v>
      </c>
      <c r="R1176" s="34" t="str">
        <f t="shared" ca="1" si="205"/>
        <v>买</v>
      </c>
      <c r="S1176" s="4" t="str">
        <f t="shared" ca="1" si="206"/>
        <v/>
      </c>
      <c r="T1176" s="3">
        <f ca="1">IF(R1175="买",E1176/E1175-1,0)-IF(S1176=1,计算结果!B$17,0)</f>
        <v>3.0197834904992504E-3</v>
      </c>
      <c r="U1176" s="2">
        <f t="shared" ca="1" si="207"/>
        <v>7.1120212847640261</v>
      </c>
      <c r="V1176" s="3">
        <f ca="1">1-U1176/MAX(U$2:U1176)</f>
        <v>4.3475295855979645E-2</v>
      </c>
      <c r="W1176" s="35">
        <f t="shared" ca="1" si="208"/>
        <v>543.18015151515328</v>
      </c>
    </row>
    <row r="1177" spans="1:23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6">
        <v>124138422272</v>
      </c>
      <c r="G1177" s="3">
        <f t="shared" si="198"/>
        <v>5.3978847219655623E-3</v>
      </c>
      <c r="H1177" s="3">
        <f>1-E1177/MAX(E$2:E1177)</f>
        <v>0.40736745388960727</v>
      </c>
      <c r="I1177" s="35">
        <f ca="1">IF(ROW()&gt;计算结果!B$18+1,AVERAGE(OFFSET(C1177,0,0,-计算结果!B$18,3)),AVERAGE(OFFSET(C1177,0,0,-ROW(),3)))</f>
        <v>3207.9649999999997</v>
      </c>
      <c r="J1177" s="35">
        <f ca="1">IF(ROW()&gt;计算结果!B$18+1,MAX(OFFSET(C1177,0,0,-计算结果!B$18,1)),MAX(OFFSET(C1177,0,0,-ROW(),1)))</f>
        <v>3506.03</v>
      </c>
      <c r="K1177" s="35">
        <f ca="1">IF(ROW()&gt;计算结果!B$18+1,MIN(OFFSET(D1177,0,0,-计算结果!B$18,1)),MIN(OFFSET(D1177,0,0,-ROW(),1)))</f>
        <v>2795.49</v>
      </c>
      <c r="L1177" s="35">
        <f t="shared" ca="1" si="199"/>
        <v>3620.4399999999996</v>
      </c>
      <c r="M1177" s="35">
        <f t="shared" ca="1" si="200"/>
        <v>3918.5050000000001</v>
      </c>
      <c r="N1177" s="35">
        <f t="shared" ca="1" si="201"/>
        <v>4216.5700000000006</v>
      </c>
      <c r="O1177" s="35">
        <f t="shared" ca="1" si="202"/>
        <v>2909.8999999999992</v>
      </c>
      <c r="P1177" s="35">
        <f t="shared" ca="1" si="203"/>
        <v>2497.4249999999993</v>
      </c>
      <c r="Q1177" s="35">
        <f t="shared" ca="1" si="204"/>
        <v>2084.9499999999994</v>
      </c>
      <c r="R1177" s="34" t="str">
        <f t="shared" ca="1" si="205"/>
        <v>买</v>
      </c>
      <c r="S1177" s="4" t="str">
        <f t="shared" ca="1" si="206"/>
        <v/>
      </c>
      <c r="T1177" s="3">
        <f ca="1">IF(R1176="买",E1177/E1176-1,0)-IF(S1177=1,计算结果!B$17,0)</f>
        <v>5.3978847219655623E-3</v>
      </c>
      <c r="U1177" s="2">
        <f t="shared" ca="1" si="207"/>
        <v>7.1504111557993477</v>
      </c>
      <c r="V1177" s="3">
        <f ca="1">1-U1177/MAX(U$2:U1177)</f>
        <v>3.831208576929801E-2</v>
      </c>
      <c r="W1177" s="35">
        <f t="shared" ca="1" si="208"/>
        <v>573.1200000000008</v>
      </c>
    </row>
    <row r="1178" spans="1:23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6">
        <v>108915998720</v>
      </c>
      <c r="G1178" s="3">
        <f t="shared" si="198"/>
        <v>3.6663585049756531E-3</v>
      </c>
      <c r="H1178" s="3">
        <f>1-E1178/MAX(E$2:E1178)</f>
        <v>0.40519465051385017</v>
      </c>
      <c r="I1178" s="35">
        <f ca="1">IF(ROW()&gt;计算结果!B$18+1,AVERAGE(OFFSET(C1178,0,0,-计算结果!B$18,3)),AVERAGE(OFFSET(C1178,0,0,-ROW(),3)))</f>
        <v>3221.4855303030295</v>
      </c>
      <c r="J1178" s="35">
        <f ca="1">IF(ROW()&gt;计算结果!B$18+1,MAX(OFFSET(C1178,0,0,-计算结果!B$18,1)),MAX(OFFSET(C1178,0,0,-ROW(),1)))</f>
        <v>3506.03</v>
      </c>
      <c r="K1178" s="35">
        <f ca="1">IF(ROW()&gt;计算结果!B$18+1,MIN(OFFSET(D1178,0,0,-计算结果!B$18,1)),MIN(OFFSET(D1178,0,0,-ROW(),1)))</f>
        <v>2795.49</v>
      </c>
      <c r="L1178" s="35">
        <f t="shared" ca="1" si="199"/>
        <v>3647.4810606060591</v>
      </c>
      <c r="M1178" s="35">
        <f t="shared" ca="1" si="200"/>
        <v>3932.0255303030299</v>
      </c>
      <c r="N1178" s="35">
        <f t="shared" ca="1" si="201"/>
        <v>4216.5700000000006</v>
      </c>
      <c r="O1178" s="35">
        <f t="shared" ca="1" si="202"/>
        <v>2936.9410606060587</v>
      </c>
      <c r="P1178" s="35">
        <f t="shared" ca="1" si="203"/>
        <v>2510.945530303029</v>
      </c>
      <c r="Q1178" s="35">
        <f t="shared" ca="1" si="204"/>
        <v>2084.9499999999994</v>
      </c>
      <c r="R1178" s="34" t="str">
        <f t="shared" ca="1" si="205"/>
        <v>买</v>
      </c>
      <c r="S1178" s="4" t="str">
        <f t="shared" ca="1" si="206"/>
        <v/>
      </c>
      <c r="T1178" s="3">
        <f ca="1">IF(R1177="买",E1178/E1177-1,0)-IF(S1178=1,计算结果!B$17,0)</f>
        <v>3.6663585049756531E-3</v>
      </c>
      <c r="U1178" s="2">
        <f t="shared" ca="1" si="207"/>
        <v>7.1766271265544859</v>
      </c>
      <c r="V1178" s="3">
        <f ca="1">1-U1178/MAX(U$2:U1178)</f>
        <v>3.478619310582598E-2</v>
      </c>
      <c r="W1178" s="35">
        <f t="shared" ca="1" si="208"/>
        <v>558.84893939394124</v>
      </c>
    </row>
    <row r="1179" spans="1:23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6">
        <v>116073644032</v>
      </c>
      <c r="G1179" s="3">
        <f t="shared" si="198"/>
        <v>2.2856064008422994E-3</v>
      </c>
      <c r="H1179" s="3">
        <f>1-E1179/MAX(E$2:E1179)</f>
        <v>0.40383515959980942</v>
      </c>
      <c r="I1179" s="35">
        <f ca="1">IF(ROW()&gt;计算结果!B$18+1,AVERAGE(OFFSET(C1179,0,0,-计算结果!B$18,3)),AVERAGE(OFFSET(C1179,0,0,-ROW(),3)))</f>
        <v>3236.6143181818179</v>
      </c>
      <c r="J1179" s="35">
        <f ca="1">IF(ROW()&gt;计算结果!B$18+1,MAX(OFFSET(C1179,0,0,-计算结果!B$18,1)),MAX(OFFSET(C1179,0,0,-ROW(),1)))</f>
        <v>3532.19</v>
      </c>
      <c r="K1179" s="35">
        <f ca="1">IF(ROW()&gt;计算结果!B$18+1,MIN(OFFSET(D1179,0,0,-计算结果!B$18,1)),MIN(OFFSET(D1179,0,0,-ROW(),1)))</f>
        <v>2813.62</v>
      </c>
      <c r="L1179" s="35">
        <f t="shared" ca="1" si="199"/>
        <v>3659.6086363636359</v>
      </c>
      <c r="M1179" s="35">
        <f t="shared" ca="1" si="200"/>
        <v>3955.1843181818176</v>
      </c>
      <c r="N1179" s="35">
        <f t="shared" ca="1" si="201"/>
        <v>4250.76</v>
      </c>
      <c r="O1179" s="35">
        <f t="shared" ca="1" si="202"/>
        <v>2941.0386363636358</v>
      </c>
      <c r="P1179" s="35">
        <f t="shared" ca="1" si="203"/>
        <v>2518.0443181818177</v>
      </c>
      <c r="Q1179" s="35">
        <f t="shared" ca="1" si="204"/>
        <v>2095.0499999999997</v>
      </c>
      <c r="R1179" s="34" t="str">
        <f t="shared" ca="1" si="205"/>
        <v>买</v>
      </c>
      <c r="S1179" s="4" t="str">
        <f t="shared" ca="1" si="206"/>
        <v/>
      </c>
      <c r="T1179" s="3">
        <f ca="1">IF(R1178="买",E1179/E1178-1,0)-IF(S1179=1,计算结果!B$17,0)</f>
        <v>2.2856064008422994E-3</v>
      </c>
      <c r="U1179" s="2">
        <f t="shared" ca="1" si="207"/>
        <v>7.1930300714513971</v>
      </c>
      <c r="V1179" s="3">
        <f ca="1">1-U1179/MAX(U$2:U1179)</f>
        <v>3.2580094250607261E-2</v>
      </c>
      <c r="W1179" s="35">
        <f t="shared" ca="1" si="208"/>
        <v>562.74136363636444</v>
      </c>
    </row>
    <row r="1180" spans="1:23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6">
        <v>100494401536</v>
      </c>
      <c r="G1180" s="3">
        <f t="shared" si="198"/>
        <v>-2.3146430426568276E-3</v>
      </c>
      <c r="H1180" s="3">
        <f>1-E1180/MAX(E$2:E1180)</f>
        <v>0.40521506839991828</v>
      </c>
      <c r="I1180" s="35">
        <f ca="1">IF(ROW()&gt;计算结果!B$18+1,AVERAGE(OFFSET(C1180,0,0,-计算结果!B$18,3)),AVERAGE(OFFSET(C1180,0,0,-ROW(),3)))</f>
        <v>3250.7811363636361</v>
      </c>
      <c r="J1180" s="35">
        <f ca="1">IF(ROW()&gt;计算结果!B$18+1,MAX(OFFSET(C1180,0,0,-计算结果!B$18,1)),MAX(OFFSET(C1180,0,0,-ROW(),1)))</f>
        <v>3532.19</v>
      </c>
      <c r="K1180" s="35">
        <f ca="1">IF(ROW()&gt;计算结果!B$18+1,MIN(OFFSET(D1180,0,0,-计算结果!B$18,1)),MIN(OFFSET(D1180,0,0,-ROW(),1)))</f>
        <v>2892.65</v>
      </c>
      <c r="L1180" s="35">
        <f t="shared" ca="1" si="199"/>
        <v>3608.912272727272</v>
      </c>
      <c r="M1180" s="35">
        <f t="shared" ca="1" si="200"/>
        <v>3890.321136363636</v>
      </c>
      <c r="N1180" s="35">
        <f t="shared" ca="1" si="201"/>
        <v>4171.7299999999996</v>
      </c>
      <c r="O1180" s="35">
        <f t="shared" ca="1" si="202"/>
        <v>2969.372272727272</v>
      </c>
      <c r="P1180" s="35">
        <f t="shared" ca="1" si="203"/>
        <v>2611.2411363636361</v>
      </c>
      <c r="Q1180" s="35">
        <f t="shared" ca="1" si="204"/>
        <v>2253.11</v>
      </c>
      <c r="R1180" s="34" t="str">
        <f t="shared" ca="1" si="205"/>
        <v>买</v>
      </c>
      <c r="S1180" s="4" t="str">
        <f t="shared" ca="1" si="206"/>
        <v/>
      </c>
      <c r="T1180" s="3">
        <f ca="1">IF(R1179="买",E1180/E1179-1,0)-IF(S1180=1,计算结果!B$17,0)</f>
        <v>-2.3146430426568276E-3</v>
      </c>
      <c r="U1180" s="2">
        <f t="shared" ca="1" si="207"/>
        <v>7.176380774440891</v>
      </c>
      <c r="V1180" s="3">
        <f ca="1">1-U1180/MAX(U$2:U1180)</f>
        <v>3.4819326004777884E-2</v>
      </c>
      <c r="W1180" s="35">
        <f t="shared" ca="1" si="208"/>
        <v>526.29772727272803</v>
      </c>
    </row>
    <row r="1181" spans="1:23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6">
        <v>106569498624</v>
      </c>
      <c r="G1181" s="3">
        <f t="shared" si="198"/>
        <v>1.2358145934827647E-3</v>
      </c>
      <c r="H1181" s="3">
        <f>1-E1181/MAX(E$2:E1181)</f>
        <v>0.40448002450146325</v>
      </c>
      <c r="I1181" s="35">
        <f ca="1">IF(ROW()&gt;计算结果!B$18+1,AVERAGE(OFFSET(C1181,0,0,-计算结果!B$18,3)),AVERAGE(OFFSET(C1181,0,0,-ROW(),3)))</f>
        <v>3262.2366666666662</v>
      </c>
      <c r="J1181" s="35">
        <f ca="1">IF(ROW()&gt;计算结果!B$18+1,MAX(OFFSET(C1181,0,0,-计算结果!B$18,1)),MAX(OFFSET(C1181,0,0,-ROW(),1)))</f>
        <v>3532.19</v>
      </c>
      <c r="K1181" s="35">
        <f ca="1">IF(ROW()&gt;计算结果!B$18+1,MIN(OFFSET(D1181,0,0,-计算结果!B$18,1)),MIN(OFFSET(D1181,0,0,-ROW(),1)))</f>
        <v>2923.93</v>
      </c>
      <c r="L1181" s="35">
        <f t="shared" ca="1" si="199"/>
        <v>3600.5433333333326</v>
      </c>
      <c r="M1181" s="35">
        <f t="shared" ca="1" si="200"/>
        <v>3870.4966666666664</v>
      </c>
      <c r="N1181" s="35">
        <f t="shared" ca="1" si="201"/>
        <v>4140.4500000000007</v>
      </c>
      <c r="O1181" s="35">
        <f t="shared" ca="1" si="202"/>
        <v>2992.2833333333324</v>
      </c>
      <c r="P1181" s="35">
        <f t="shared" ca="1" si="203"/>
        <v>2653.976666666666</v>
      </c>
      <c r="Q1181" s="35">
        <f t="shared" ca="1" si="204"/>
        <v>2315.6699999999996</v>
      </c>
      <c r="R1181" s="34" t="str">
        <f t="shared" ca="1" si="205"/>
        <v>买</v>
      </c>
      <c r="S1181" s="4" t="str">
        <f t="shared" ca="1" si="206"/>
        <v/>
      </c>
      <c r="T1181" s="3">
        <f ca="1">IF(R1180="买",E1181/E1180-1,0)-IF(S1181=1,计算结果!B$17,0)</f>
        <v>1.2358145934827647E-3</v>
      </c>
      <c r="U1181" s="2">
        <f t="shared" ca="1" si="207"/>
        <v>7.1852494505303346</v>
      </c>
      <c r="V1181" s="3">
        <f ca="1">1-U1181/MAX(U$2:U1181)</f>
        <v>3.3626541642506891E-2</v>
      </c>
      <c r="W1181" s="35">
        <f t="shared" ca="1" si="208"/>
        <v>507.70666666666739</v>
      </c>
    </row>
    <row r="1182" spans="1:23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6">
        <v>122356580352</v>
      </c>
      <c r="G1182" s="3">
        <f t="shared" si="198"/>
        <v>5.3514438612682902E-3</v>
      </c>
      <c r="H1182" s="3">
        <f>1-E1182/MAX(E$2:E1182)</f>
        <v>0.40129313278431911</v>
      </c>
      <c r="I1182" s="35">
        <f ca="1">IF(ROW()&gt;计算结果!B$18+1,AVERAGE(OFFSET(C1182,0,0,-计算结果!B$18,3)),AVERAGE(OFFSET(C1182,0,0,-ROW(),3)))</f>
        <v>3271.8385606060597</v>
      </c>
      <c r="J1182" s="35">
        <f ca="1">IF(ROW()&gt;计算结果!B$18+1,MAX(OFFSET(C1182,0,0,-计算结果!B$18,1)),MAX(OFFSET(C1182,0,0,-ROW(),1)))</f>
        <v>3532.19</v>
      </c>
      <c r="K1182" s="35">
        <f ca="1">IF(ROW()&gt;计算结果!B$18+1,MIN(OFFSET(D1182,0,0,-计算结果!B$18,1)),MIN(OFFSET(D1182,0,0,-ROW(),1)))</f>
        <v>2923.93</v>
      </c>
      <c r="L1182" s="35">
        <f t="shared" ca="1" si="199"/>
        <v>3619.7471212121195</v>
      </c>
      <c r="M1182" s="35">
        <f t="shared" ca="1" si="200"/>
        <v>3880.0985606060599</v>
      </c>
      <c r="N1182" s="35">
        <f t="shared" ca="1" si="201"/>
        <v>4140.4500000000007</v>
      </c>
      <c r="O1182" s="35">
        <f t="shared" ca="1" si="202"/>
        <v>3011.4871212121193</v>
      </c>
      <c r="P1182" s="35">
        <f t="shared" ca="1" si="203"/>
        <v>2663.5785606060595</v>
      </c>
      <c r="Q1182" s="35">
        <f t="shared" ca="1" si="204"/>
        <v>2315.6699999999996</v>
      </c>
      <c r="R1182" s="34" t="str">
        <f t="shared" ca="1" si="205"/>
        <v>买</v>
      </c>
      <c r="S1182" s="4" t="str">
        <f t="shared" ca="1" si="206"/>
        <v/>
      </c>
      <c r="T1182" s="3">
        <f ca="1">IF(R1181="买",E1182/E1181-1,0)-IF(S1182=1,计算结果!B$17,0)</f>
        <v>5.3514438612682902E-3</v>
      </c>
      <c r="U1182" s="2">
        <f t="shared" ca="1" si="207"/>
        <v>7.2237009095940561</v>
      </c>
      <c r="V1182" s="3">
        <f ca="1">1-U1182/MAX(U$2:U1182)</f>
        <v>2.845504833108714E-2</v>
      </c>
      <c r="W1182" s="35">
        <f t="shared" ca="1" si="208"/>
        <v>507.23287878788051</v>
      </c>
    </row>
    <row r="1183" spans="1:23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6">
        <v>170544807936</v>
      </c>
      <c r="G1183" s="3">
        <f t="shared" si="198"/>
        <v>3.0431520552928415E-2</v>
      </c>
      <c r="H1183" s="3">
        <f>1-E1183/MAX(E$2:E1183)</f>
        <v>0.38307357244946572</v>
      </c>
      <c r="I1183" s="35">
        <f ca="1">IF(ROW()&gt;计算结果!B$18+1,AVERAGE(OFFSET(C1183,0,0,-计算结果!B$18,3)),AVERAGE(OFFSET(C1183,0,0,-ROW(),3)))</f>
        <v>3282.8777272727261</v>
      </c>
      <c r="J1183" s="35">
        <f ca="1">IF(ROW()&gt;计算结果!B$18+1,MAX(OFFSET(C1183,0,0,-计算结果!B$18,1)),MAX(OFFSET(C1183,0,0,-ROW(),1)))</f>
        <v>3625.89</v>
      </c>
      <c r="K1183" s="35">
        <f ca="1">IF(ROW()&gt;计算结果!B$18+1,MIN(OFFSET(D1183,0,0,-计算结果!B$18,1)),MIN(OFFSET(D1183,0,0,-ROW(),1)))</f>
        <v>2923.93</v>
      </c>
      <c r="L1183" s="35">
        <f t="shared" ca="1" si="199"/>
        <v>3641.8254545454524</v>
      </c>
      <c r="M1183" s="35">
        <f t="shared" ca="1" si="200"/>
        <v>3984.8377272727262</v>
      </c>
      <c r="N1183" s="35">
        <f t="shared" ca="1" si="201"/>
        <v>4327.8500000000004</v>
      </c>
      <c r="O1183" s="35">
        <f t="shared" ca="1" si="202"/>
        <v>2939.8654545454524</v>
      </c>
      <c r="P1183" s="35">
        <f t="shared" ca="1" si="203"/>
        <v>2580.9177272727261</v>
      </c>
      <c r="Q1183" s="35">
        <f t="shared" ca="1" si="204"/>
        <v>2221.9699999999998</v>
      </c>
      <c r="R1183" s="34" t="str">
        <f t="shared" ca="1" si="205"/>
        <v>买</v>
      </c>
      <c r="S1183" s="4" t="str">
        <f t="shared" ca="1" si="206"/>
        <v/>
      </c>
      <c r="T1183" s="3">
        <f ca="1">IF(R1182="买",E1183/E1182-1,0)-IF(S1183=1,计算结果!B$17,0)</f>
        <v>3.0431520552928415E-2</v>
      </c>
      <c r="U1183" s="2">
        <f t="shared" ca="1" si="207"/>
        <v>7.4435291122925751</v>
      </c>
      <c r="V1183" s="3">
        <f ca="1">1-U1183/MAX(U$2:U1183)</f>
        <v>0</v>
      </c>
      <c r="W1183" s="35">
        <f t="shared" ca="1" si="208"/>
        <v>685.93454545454779</v>
      </c>
    </row>
    <row r="1184" spans="1:23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6">
        <v>135058677760</v>
      </c>
      <c r="G1184" s="3">
        <f t="shared" si="198"/>
        <v>7.0329306635774635E-4</v>
      </c>
      <c r="H1184" s="3">
        <f>1-E1184/MAX(E$2:E1184)</f>
        <v>0.38263969237051654</v>
      </c>
      <c r="I1184" s="35">
        <f ca="1">IF(ROW()&gt;计算结果!B$18+1,AVERAGE(OFFSET(C1184,0,0,-计算结果!B$18,3)),AVERAGE(OFFSET(C1184,0,0,-ROW(),3)))</f>
        <v>3294.3059090909078</v>
      </c>
      <c r="J1184" s="35">
        <f ca="1">IF(ROW()&gt;计算结果!B$18+1,MAX(OFFSET(C1184,0,0,-计算结果!B$18,1)),MAX(OFFSET(C1184,0,0,-ROW(),1)))</f>
        <v>3649.42</v>
      </c>
      <c r="K1184" s="35">
        <f ca="1">IF(ROW()&gt;计算结果!B$18+1,MIN(OFFSET(D1184,0,0,-计算结果!B$18,1)),MIN(OFFSET(D1184,0,0,-ROW(),1)))</f>
        <v>2923.93</v>
      </c>
      <c r="L1184" s="35">
        <f t="shared" ca="1" si="199"/>
        <v>3664.6818181818157</v>
      </c>
      <c r="M1184" s="35">
        <f t="shared" ca="1" si="200"/>
        <v>4019.7959090909085</v>
      </c>
      <c r="N1184" s="35">
        <f t="shared" ca="1" si="201"/>
        <v>4374.91</v>
      </c>
      <c r="O1184" s="35">
        <f t="shared" ca="1" si="202"/>
        <v>2939.1918181818155</v>
      </c>
      <c r="P1184" s="35">
        <f t="shared" ca="1" si="203"/>
        <v>2568.8159090909076</v>
      </c>
      <c r="Q1184" s="35">
        <f t="shared" ca="1" si="204"/>
        <v>2198.4399999999996</v>
      </c>
      <c r="R1184" s="34" t="str">
        <f t="shared" ca="1" si="205"/>
        <v>买</v>
      </c>
      <c r="S1184" s="4" t="str">
        <f t="shared" ca="1" si="206"/>
        <v/>
      </c>
      <c r="T1184" s="3">
        <f ca="1">IF(R1183="买",E1184/E1183-1,0)-IF(S1184=1,计算结果!B$17,0)</f>
        <v>7.0329306635774635E-4</v>
      </c>
      <c r="U1184" s="2">
        <f t="shared" ca="1" si="207"/>
        <v>7.4487640947064824</v>
      </c>
      <c r="V1184" s="3">
        <f ca="1">1-U1184/MAX(U$2:U1184)</f>
        <v>0</v>
      </c>
      <c r="W1184" s="35">
        <f t="shared" ca="1" si="208"/>
        <v>689.1581818181844</v>
      </c>
    </row>
    <row r="1185" spans="1:23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6">
        <v>119034888192</v>
      </c>
      <c r="G1185" s="3">
        <f t="shared" si="198"/>
        <v>5.1814185511322997E-4</v>
      </c>
      <c r="H1185" s="3">
        <f>1-E1185/MAX(E$2:E1185)</f>
        <v>0.38231981215544819</v>
      </c>
      <c r="I1185" s="35">
        <f ca="1">IF(ROW()&gt;计算结果!B$18+1,AVERAGE(OFFSET(C1185,0,0,-计算结果!B$18,3)),AVERAGE(OFFSET(C1185,0,0,-ROW(),3)))</f>
        <v>3304.5315909090896</v>
      </c>
      <c r="J1185" s="35">
        <f ca="1">IF(ROW()&gt;计算结果!B$18+1,MAX(OFFSET(C1185,0,0,-计算结果!B$18,1)),MAX(OFFSET(C1185,0,0,-ROW(),1)))</f>
        <v>3652.81</v>
      </c>
      <c r="K1185" s="35">
        <f ca="1">IF(ROW()&gt;计算结果!B$18+1,MIN(OFFSET(D1185,0,0,-计算结果!B$18,1)),MIN(OFFSET(D1185,0,0,-ROW(),1)))</f>
        <v>2923.93</v>
      </c>
      <c r="L1185" s="35">
        <f t="shared" ca="1" si="199"/>
        <v>3685.1331818181793</v>
      </c>
      <c r="M1185" s="35">
        <f t="shared" ca="1" si="200"/>
        <v>4033.4115909090892</v>
      </c>
      <c r="N1185" s="35">
        <f t="shared" ca="1" si="201"/>
        <v>4381.6900000000005</v>
      </c>
      <c r="O1185" s="35">
        <f t="shared" ca="1" si="202"/>
        <v>2956.2531818181792</v>
      </c>
      <c r="P1185" s="35">
        <f t="shared" ca="1" si="203"/>
        <v>2575.6515909090895</v>
      </c>
      <c r="Q1185" s="35">
        <f t="shared" ca="1" si="204"/>
        <v>2195.0499999999997</v>
      </c>
      <c r="R1185" s="34" t="str">
        <f t="shared" ca="1" si="205"/>
        <v>买</v>
      </c>
      <c r="S1185" s="4" t="str">
        <f t="shared" ca="1" si="206"/>
        <v/>
      </c>
      <c r="T1185" s="3">
        <f ca="1">IF(R1184="买",E1185/E1184-1,0)-IF(S1185=1,计算结果!B$17,0)</f>
        <v>5.1814185511322997E-4</v>
      </c>
      <c r="U1185" s="2">
        <f t="shared" ca="1" si="207"/>
        <v>7.4526236111528146</v>
      </c>
      <c r="V1185" s="3">
        <f ca="1">1-U1185/MAX(U$2:U1185)</f>
        <v>0</v>
      </c>
      <c r="W1185" s="35">
        <f t="shared" ca="1" si="208"/>
        <v>673.97681818182082</v>
      </c>
    </row>
    <row r="1186" spans="1:23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6">
        <v>125514317824</v>
      </c>
      <c r="G1186" s="3">
        <f t="shared" si="198"/>
        <v>3.3634232541739362E-3</v>
      </c>
      <c r="H1186" s="3">
        <f>1-E1186/MAX(E$2:E1186)</f>
        <v>0.38024229224800921</v>
      </c>
      <c r="I1186" s="35">
        <f ca="1">IF(ROW()&gt;计算结果!B$18+1,AVERAGE(OFFSET(C1186,0,0,-计算结果!B$18,3)),AVERAGE(OFFSET(C1186,0,0,-ROW(),3)))</f>
        <v>3315.0145454545445</v>
      </c>
      <c r="J1186" s="35">
        <f ca="1">IF(ROW()&gt;计算结果!B$18+1,MAX(OFFSET(C1186,0,0,-计算结果!B$18,1)),MAX(OFFSET(C1186,0,0,-ROW(),1)))</f>
        <v>3653.9</v>
      </c>
      <c r="K1186" s="35">
        <f ca="1">IF(ROW()&gt;计算结果!B$18+1,MIN(OFFSET(D1186,0,0,-计算结果!B$18,1)),MIN(OFFSET(D1186,0,0,-ROW(),1)))</f>
        <v>2923.93</v>
      </c>
      <c r="L1186" s="35">
        <f t="shared" ca="1" si="199"/>
        <v>3706.0990909090892</v>
      </c>
      <c r="M1186" s="35">
        <f t="shared" ca="1" si="200"/>
        <v>4044.9845454545452</v>
      </c>
      <c r="N1186" s="35">
        <f t="shared" ca="1" si="201"/>
        <v>4383.8700000000008</v>
      </c>
      <c r="O1186" s="35">
        <f t="shared" ca="1" si="202"/>
        <v>2976.129090909089</v>
      </c>
      <c r="P1186" s="35">
        <f t="shared" ca="1" si="203"/>
        <v>2585.0445454545443</v>
      </c>
      <c r="Q1186" s="35">
        <f t="shared" ca="1" si="204"/>
        <v>2193.9599999999996</v>
      </c>
      <c r="R1186" s="34" t="str">
        <f t="shared" ca="1" si="205"/>
        <v>买</v>
      </c>
      <c r="S1186" s="4" t="str">
        <f t="shared" ca="1" si="206"/>
        <v/>
      </c>
      <c r="T1186" s="3">
        <f ca="1">IF(R1185="买",E1186/E1185-1,0)-IF(S1186=1,计算结果!B$17,0)</f>
        <v>3.3634232541739362E-3</v>
      </c>
      <c r="U1186" s="2">
        <f t="shared" ca="1" si="207"/>
        <v>7.4776899387111717</v>
      </c>
      <c r="V1186" s="3">
        <f ca="1">1-U1186/MAX(U$2:U1186)</f>
        <v>0</v>
      </c>
      <c r="W1186" s="35">
        <f t="shared" ca="1" si="208"/>
        <v>666.31090909091108</v>
      </c>
    </row>
    <row r="1187" spans="1:23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6">
        <v>127585255424</v>
      </c>
      <c r="G1187" s="3">
        <f t="shared" si="198"/>
        <v>-3.1380063913201139E-3</v>
      </c>
      <c r="H1187" s="3">
        <f>1-E1187/MAX(E$2:E1187)</f>
        <v>0.38218709589600486</v>
      </c>
      <c r="I1187" s="35">
        <f ca="1">IF(ROW()&gt;计算结果!B$18+1,AVERAGE(OFFSET(C1187,0,0,-计算结果!B$18,3)),AVERAGE(OFFSET(C1187,0,0,-ROW(),3)))</f>
        <v>3324.4256060606058</v>
      </c>
      <c r="J1187" s="35">
        <f ca="1">IF(ROW()&gt;计算结果!B$18+1,MAX(OFFSET(C1187,0,0,-计算结果!B$18,1)),MAX(OFFSET(C1187,0,0,-ROW(),1)))</f>
        <v>3658.21</v>
      </c>
      <c r="K1187" s="35">
        <f ca="1">IF(ROW()&gt;计算结果!B$18+1,MIN(OFFSET(D1187,0,0,-计算结果!B$18,1)),MIN(OFFSET(D1187,0,0,-ROW(),1)))</f>
        <v>2923.93</v>
      </c>
      <c r="L1187" s="35">
        <f t="shared" ca="1" si="199"/>
        <v>3724.9212121212117</v>
      </c>
      <c r="M1187" s="35">
        <f t="shared" ca="1" si="200"/>
        <v>4058.705606060606</v>
      </c>
      <c r="N1187" s="35">
        <f t="shared" ca="1" si="201"/>
        <v>4392.49</v>
      </c>
      <c r="O1187" s="35">
        <f t="shared" ca="1" si="202"/>
        <v>2990.6412121212115</v>
      </c>
      <c r="P1187" s="35">
        <f t="shared" ca="1" si="203"/>
        <v>2590.1456060606056</v>
      </c>
      <c r="Q1187" s="35">
        <f t="shared" ca="1" si="204"/>
        <v>2189.6499999999996</v>
      </c>
      <c r="R1187" s="34" t="str">
        <f t="shared" ca="1" si="205"/>
        <v>买</v>
      </c>
      <c r="S1187" s="4" t="str">
        <f t="shared" ca="1" si="206"/>
        <v/>
      </c>
      <c r="T1187" s="3">
        <f ca="1">IF(R1186="买",E1187/E1186-1,0)-IF(S1187=1,计算结果!B$17,0)</f>
        <v>-3.1380063913201139E-3</v>
      </c>
      <c r="U1187" s="2">
        <f t="shared" ca="1" si="207"/>
        <v>7.4542248998911855</v>
      </c>
      <c r="V1187" s="3">
        <f ca="1">1-U1187/MAX(U$2:U1187)</f>
        <v>3.138006391320225E-3</v>
      </c>
      <c r="W1187" s="35">
        <f t="shared" ca="1" si="208"/>
        <v>640.36878787878868</v>
      </c>
    </row>
    <row r="1188" spans="1:23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6">
        <v>135750451200</v>
      </c>
      <c r="G1188" s="3">
        <f t="shared" si="198"/>
        <v>9.5014885665420934E-3</v>
      </c>
      <c r="H1188" s="3">
        <f>1-E1188/MAX(E$2:E1188)</f>
        <v>0.37631695365139861</v>
      </c>
      <c r="I1188" s="35">
        <f ca="1">IF(ROW()&gt;计算结果!B$18+1,AVERAGE(OFFSET(C1188,0,0,-计算结果!B$18,3)),AVERAGE(OFFSET(C1188,0,0,-ROW(),3)))</f>
        <v>3332.9646212121206</v>
      </c>
      <c r="J1188" s="35">
        <f ca="1">IF(ROW()&gt;计算结果!B$18+1,MAX(OFFSET(C1188,0,0,-计算结果!B$18,1)),MAX(OFFSET(C1188,0,0,-ROW(),1)))</f>
        <v>3666.27</v>
      </c>
      <c r="K1188" s="35">
        <f ca="1">IF(ROW()&gt;计算结果!B$18+1,MIN(OFFSET(D1188,0,0,-计算结果!B$18,1)),MIN(OFFSET(D1188,0,0,-ROW(),1)))</f>
        <v>2923.93</v>
      </c>
      <c r="L1188" s="35">
        <f t="shared" ca="1" si="199"/>
        <v>3741.9992424242414</v>
      </c>
      <c r="M1188" s="35">
        <f t="shared" ca="1" si="200"/>
        <v>4075.3046212121212</v>
      </c>
      <c r="N1188" s="35">
        <f t="shared" ca="1" si="201"/>
        <v>4408.6100000000006</v>
      </c>
      <c r="O1188" s="35">
        <f t="shared" ca="1" si="202"/>
        <v>2999.6592424242413</v>
      </c>
      <c r="P1188" s="35">
        <f t="shared" ca="1" si="203"/>
        <v>2590.6246212121205</v>
      </c>
      <c r="Q1188" s="35">
        <f t="shared" ca="1" si="204"/>
        <v>2181.5899999999997</v>
      </c>
      <c r="R1188" s="34" t="str">
        <f t="shared" ca="1" si="205"/>
        <v>买</v>
      </c>
      <c r="S1188" s="4" t="str">
        <f t="shared" ca="1" si="206"/>
        <v/>
      </c>
      <c r="T1188" s="3">
        <f ca="1">IF(R1187="买",E1188/E1187-1,0)-IF(S1188=1,计算结果!B$17,0)</f>
        <v>9.5014885665420934E-3</v>
      </c>
      <c r="U1188" s="2">
        <f t="shared" ca="1" si="207"/>
        <v>7.525051132549935</v>
      </c>
      <c r="V1188" s="3">
        <f ca="1">1-U1188/MAX(U$2:U1188)</f>
        <v>0</v>
      </c>
      <c r="W1188" s="35">
        <f t="shared" ca="1" si="208"/>
        <v>665.85075757575896</v>
      </c>
    </row>
    <row r="1189" spans="1:23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6">
        <v>203721998336</v>
      </c>
      <c r="G1189" s="3">
        <f t="shared" si="198"/>
        <v>-3.2036469686346547E-2</v>
      </c>
      <c r="H1189" s="3">
        <f>1-E1189/MAX(E$2:E1189)</f>
        <v>0.39629755665963384</v>
      </c>
      <c r="I1189" s="35">
        <f ca="1">IF(ROW()&gt;计算结果!B$18+1,AVERAGE(OFFSET(C1189,0,0,-计算结果!B$18,3)),AVERAGE(OFFSET(C1189,0,0,-ROW(),3)))</f>
        <v>3339.7202272727268</v>
      </c>
      <c r="J1189" s="35">
        <f ca="1">IF(ROW()&gt;计算结果!B$18+1,MAX(OFFSET(C1189,0,0,-计算结果!B$18,1)),MAX(OFFSET(C1189,0,0,-ROW(),1)))</f>
        <v>3698.13</v>
      </c>
      <c r="K1189" s="35">
        <f ca="1">IF(ROW()&gt;计算结果!B$18+1,MIN(OFFSET(D1189,0,0,-计算结果!B$18,1)),MIN(OFFSET(D1189,0,0,-ROW(),1)))</f>
        <v>2923.93</v>
      </c>
      <c r="L1189" s="35">
        <f t="shared" ca="1" si="199"/>
        <v>3755.5104545454537</v>
      </c>
      <c r="M1189" s="35">
        <f t="shared" ca="1" si="200"/>
        <v>4113.9202272727271</v>
      </c>
      <c r="N1189" s="35">
        <f t="shared" ca="1" si="201"/>
        <v>4472.33</v>
      </c>
      <c r="O1189" s="35">
        <f t="shared" ca="1" si="202"/>
        <v>2981.3104545454535</v>
      </c>
      <c r="P1189" s="35">
        <f t="shared" ca="1" si="203"/>
        <v>2565.5202272727265</v>
      </c>
      <c r="Q1189" s="35">
        <f t="shared" ca="1" si="204"/>
        <v>2149.7299999999996</v>
      </c>
      <c r="R1189" s="34" t="str">
        <f t="shared" ca="1" si="205"/>
        <v>买</v>
      </c>
      <c r="S1189" s="4" t="str">
        <f t="shared" ca="1" si="206"/>
        <v/>
      </c>
      <c r="T1189" s="3">
        <f ca="1">IF(R1188="买",E1189/E1188-1,0)-IF(S1189=1,计算结果!B$17,0)</f>
        <v>-3.2036469686346547E-2</v>
      </c>
      <c r="U1189" s="2">
        <f t="shared" ca="1" si="207"/>
        <v>7.2839750600537911</v>
      </c>
      <c r="V1189" s="3">
        <f ca="1">1-U1189/MAX(U$2:U1189)</f>
        <v>3.2036469686346547E-2</v>
      </c>
      <c r="W1189" s="35">
        <f t="shared" ca="1" si="208"/>
        <v>566.76954545454646</v>
      </c>
    </row>
    <row r="1190" spans="1:23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6">
        <v>157030858752</v>
      </c>
      <c r="G1190" s="3">
        <f t="shared" si="198"/>
        <v>2.298426191066727E-2</v>
      </c>
      <c r="H1190" s="3">
        <f>1-E1190/MAX(E$2:E1190)</f>
        <v>0.38242190158578915</v>
      </c>
      <c r="I1190" s="35">
        <f ca="1">IF(ROW()&gt;计算结果!B$18+1,AVERAGE(OFFSET(C1190,0,0,-计算结果!B$18,3)),AVERAGE(OFFSET(C1190,0,0,-ROW(),3)))</f>
        <v>3347.2987121212122</v>
      </c>
      <c r="J1190" s="35">
        <f ca="1">IF(ROW()&gt;计算结果!B$18+1,MAX(OFFSET(C1190,0,0,-计算结果!B$18,1)),MAX(OFFSET(C1190,0,0,-ROW(),1)))</f>
        <v>3698.13</v>
      </c>
      <c r="K1190" s="35">
        <f ca="1">IF(ROW()&gt;计算结果!B$18+1,MIN(OFFSET(D1190,0,0,-计算结果!B$18,1)),MIN(OFFSET(D1190,0,0,-ROW(),1)))</f>
        <v>2923.93</v>
      </c>
      <c r="L1190" s="35">
        <f t="shared" ca="1" si="199"/>
        <v>3770.6674242424247</v>
      </c>
      <c r="M1190" s="35">
        <f t="shared" ca="1" si="200"/>
        <v>4121.4987121212125</v>
      </c>
      <c r="N1190" s="35">
        <f t="shared" ca="1" si="201"/>
        <v>4472.33</v>
      </c>
      <c r="O1190" s="35">
        <f t="shared" ca="1" si="202"/>
        <v>2996.4674242424244</v>
      </c>
      <c r="P1190" s="35">
        <f t="shared" ca="1" si="203"/>
        <v>2573.098712121212</v>
      </c>
      <c r="Q1190" s="35">
        <f t="shared" ca="1" si="204"/>
        <v>2149.7299999999996</v>
      </c>
      <c r="R1190" s="34" t="str">
        <f t="shared" ca="1" si="205"/>
        <v>买</v>
      </c>
      <c r="S1190" s="4" t="str">
        <f t="shared" ca="1" si="206"/>
        <v/>
      </c>
      <c r="T1190" s="3">
        <f ca="1">IF(R1189="买",E1190/E1189-1,0)-IF(S1190=1,计算结果!B$17,0)</f>
        <v>2.298426191066727E-2</v>
      </c>
      <c r="U1190" s="2">
        <f t="shared" ca="1" si="207"/>
        <v>7.4513918505848356</v>
      </c>
      <c r="V1190" s="3">
        <f ca="1">1-U1190/MAX(U$2:U1190)</f>
        <v>9.7885423856434173E-3</v>
      </c>
      <c r="W1190" s="35">
        <f t="shared" ca="1" si="208"/>
        <v>633.16257575757572</v>
      </c>
    </row>
    <row r="1191" spans="1:23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6">
        <v>180809383936</v>
      </c>
      <c r="G1191" s="3">
        <f t="shared" si="198"/>
        <v>-3.963489391480679E-2</v>
      </c>
      <c r="H1191" s="3">
        <f>1-E1191/MAX(E$2:E1191)</f>
        <v>0.40689954400054451</v>
      </c>
      <c r="I1191" s="35">
        <f ca="1">IF(ROW()&gt;计算结果!B$18+1,AVERAGE(OFFSET(C1191,0,0,-计算结果!B$18,3)),AVERAGE(OFFSET(C1191,0,0,-ROW(),3)))</f>
        <v>3352.4618181818178</v>
      </c>
      <c r="J1191" s="35">
        <f ca="1">IF(ROW()&gt;计算结果!B$18+1,MAX(OFFSET(C1191,0,0,-计算结果!B$18,1)),MAX(OFFSET(C1191,0,0,-ROW(),1)))</f>
        <v>3698.13</v>
      </c>
      <c r="K1191" s="35">
        <f ca="1">IF(ROW()&gt;计算结果!B$18+1,MIN(OFFSET(D1191,0,0,-计算结果!B$18,1)),MIN(OFFSET(D1191,0,0,-ROW(),1)))</f>
        <v>2923.93</v>
      </c>
      <c r="L1191" s="35">
        <f t="shared" ca="1" si="199"/>
        <v>3780.9936363636357</v>
      </c>
      <c r="M1191" s="35">
        <f t="shared" ca="1" si="200"/>
        <v>4126.6618181818176</v>
      </c>
      <c r="N1191" s="35">
        <f t="shared" ca="1" si="201"/>
        <v>4472.33</v>
      </c>
      <c r="O1191" s="35">
        <f t="shared" ca="1" si="202"/>
        <v>3006.7936363636354</v>
      </c>
      <c r="P1191" s="35">
        <f t="shared" ca="1" si="203"/>
        <v>2578.2618181818175</v>
      </c>
      <c r="Q1191" s="35">
        <f t="shared" ca="1" si="204"/>
        <v>2149.7299999999996</v>
      </c>
      <c r="R1191" s="34" t="str">
        <f t="shared" ca="1" si="205"/>
        <v>买</v>
      </c>
      <c r="S1191" s="4" t="str">
        <f t="shared" ca="1" si="206"/>
        <v/>
      </c>
      <c r="T1191" s="3">
        <f ca="1">IF(R1190="买",E1191/E1190-1,0)-IF(S1191=1,计算结果!B$17,0)</f>
        <v>-3.963489391480679E-2</v>
      </c>
      <c r="U1191" s="2">
        <f t="shared" ca="1" si="207"/>
        <v>7.1560567250692495</v>
      </c>
      <c r="V1191" s="3">
        <f ca="1">1-U1191/MAX(U$2:U1191)</f>
        <v>4.9035468461414711E-2</v>
      </c>
      <c r="W1191" s="35">
        <f t="shared" ca="1" si="208"/>
        <v>478.97636363636457</v>
      </c>
    </row>
    <row r="1192" spans="1:23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6">
        <v>125775994880</v>
      </c>
      <c r="G1192" s="3">
        <f t="shared" si="198"/>
        <v>-2.9623297004678917E-2</v>
      </c>
      <c r="H1192" s="3">
        <f>1-E1192/MAX(E$2:E1192)</f>
        <v>0.42446913496222682</v>
      </c>
      <c r="I1192" s="35">
        <f ca="1">IF(ROW()&gt;计算结果!B$18+1,AVERAGE(OFFSET(C1192,0,0,-计算结果!B$18,3)),AVERAGE(OFFSET(C1192,0,0,-ROW(),3)))</f>
        <v>3356.474318181818</v>
      </c>
      <c r="J1192" s="35">
        <f ca="1">IF(ROW()&gt;计算结果!B$18+1,MAX(OFFSET(C1192,0,0,-计算结果!B$18,1)),MAX(OFFSET(C1192,0,0,-ROW(),1)))</f>
        <v>3698.13</v>
      </c>
      <c r="K1192" s="35">
        <f ca="1">IF(ROW()&gt;计算结果!B$18+1,MIN(OFFSET(D1192,0,0,-计算结果!B$18,1)),MIN(OFFSET(D1192,0,0,-ROW(),1)))</f>
        <v>2923.93</v>
      </c>
      <c r="L1192" s="35">
        <f t="shared" ca="1" si="199"/>
        <v>3789.0186363636362</v>
      </c>
      <c r="M1192" s="35">
        <f t="shared" ca="1" si="200"/>
        <v>4130.6743181818183</v>
      </c>
      <c r="N1192" s="35">
        <f t="shared" ca="1" si="201"/>
        <v>4472.33</v>
      </c>
      <c r="O1192" s="35">
        <f t="shared" ca="1" si="202"/>
        <v>3014.818636363636</v>
      </c>
      <c r="P1192" s="35">
        <f t="shared" ca="1" si="203"/>
        <v>2582.2743181818178</v>
      </c>
      <c r="Q1192" s="35">
        <f t="shared" ca="1" si="204"/>
        <v>2149.7299999999996</v>
      </c>
      <c r="R1192" s="34" t="str">
        <f t="shared" ca="1" si="205"/>
        <v>买</v>
      </c>
      <c r="S1192" s="4" t="str">
        <f t="shared" ca="1" si="206"/>
        <v/>
      </c>
      <c r="T1192" s="3">
        <f ca="1">IF(R1191="买",E1192/E1191-1,0)-IF(S1192=1,计算结果!B$17,0)</f>
        <v>-2.9623297004678917E-2</v>
      </c>
      <c r="U1192" s="2">
        <f t="shared" ca="1" si="207"/>
        <v>6.9440707313201928</v>
      </c>
      <c r="V1192" s="3">
        <f ca="1">1-U1192/MAX(U$2:U1192)</f>
        <v>7.7206173220097596E-2</v>
      </c>
      <c r="W1192" s="35">
        <f t="shared" ca="1" si="208"/>
        <v>367.69136363636426</v>
      </c>
    </row>
    <row r="1193" spans="1:23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6">
        <v>117377392640</v>
      </c>
      <c r="G1193" s="3">
        <f t="shared" si="198"/>
        <v>3.8184661686144317E-2</v>
      </c>
      <c r="H1193" s="3">
        <f>1-E1193/MAX(E$2:E1193)</f>
        <v>0.40249268359082557</v>
      </c>
      <c r="I1193" s="35">
        <f ca="1">IF(ROW()&gt;计算结果!B$18+1,AVERAGE(OFFSET(C1193,0,0,-计算结果!B$18,3)),AVERAGE(OFFSET(C1193,0,0,-ROW(),3)))</f>
        <v>3363.5096212121207</v>
      </c>
      <c r="J1193" s="35">
        <f ca="1">IF(ROW()&gt;计算结果!B$18+1,MAX(OFFSET(C1193,0,0,-计算结果!B$18,1)),MAX(OFFSET(C1193,0,0,-ROW(),1)))</f>
        <v>3698.13</v>
      </c>
      <c r="K1193" s="35">
        <f ca="1">IF(ROW()&gt;计算结果!B$18+1,MIN(OFFSET(D1193,0,0,-计算结果!B$18,1)),MIN(OFFSET(D1193,0,0,-ROW(),1)))</f>
        <v>2923.93</v>
      </c>
      <c r="L1193" s="35">
        <f t="shared" ca="1" si="199"/>
        <v>3803.0892424242415</v>
      </c>
      <c r="M1193" s="35">
        <f t="shared" ca="1" si="200"/>
        <v>4137.7096212121214</v>
      </c>
      <c r="N1193" s="35">
        <f t="shared" ca="1" si="201"/>
        <v>4472.33</v>
      </c>
      <c r="O1193" s="35">
        <f t="shared" ca="1" si="202"/>
        <v>3028.8892424242413</v>
      </c>
      <c r="P1193" s="35">
        <f t="shared" ca="1" si="203"/>
        <v>2589.3096212121204</v>
      </c>
      <c r="Q1193" s="35">
        <f t="shared" ca="1" si="204"/>
        <v>2149.7299999999996</v>
      </c>
      <c r="R1193" s="34" t="str">
        <f t="shared" ca="1" si="205"/>
        <v>买</v>
      </c>
      <c r="S1193" s="4" t="str">
        <f t="shared" ca="1" si="206"/>
        <v/>
      </c>
      <c r="T1193" s="3">
        <f ca="1">IF(R1192="买",E1193/E1192-1,0)-IF(S1193=1,计算结果!B$17,0)</f>
        <v>3.8184661686144317E-2</v>
      </c>
      <c r="U1193" s="2">
        <f t="shared" ca="1" si="207"/>
        <v>7.2092277229203114</v>
      </c>
      <c r="V1193" s="3">
        <f ca="1">1-U1193/MAX(U$2:U1193)</f>
        <v>4.1969603138444556E-2</v>
      </c>
      <c r="W1193" s="35">
        <f t="shared" ca="1" si="208"/>
        <v>482.7807575757588</v>
      </c>
    </row>
    <row r="1194" spans="1:23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6">
        <v>138002628608</v>
      </c>
      <c r="G1194" s="3">
        <f t="shared" si="198"/>
        <v>1.3999037494980993E-2</v>
      </c>
      <c r="H1194" s="3">
        <f>1-E1194/MAX(E$2:E1194)</f>
        <v>0.39412815626488806</v>
      </c>
      <c r="I1194" s="35">
        <f ca="1">IF(ROW()&gt;计算结果!B$18+1,AVERAGE(OFFSET(C1194,0,0,-计算结果!B$18,3)),AVERAGE(OFFSET(C1194,0,0,-ROW(),3)))</f>
        <v>3371.9479545454546</v>
      </c>
      <c r="J1194" s="35">
        <f ca="1">IF(ROW()&gt;计算结果!B$18+1,MAX(OFFSET(C1194,0,0,-计算结果!B$18,1)),MAX(OFFSET(C1194,0,0,-ROW(),1)))</f>
        <v>3698.13</v>
      </c>
      <c r="K1194" s="35">
        <f ca="1">IF(ROW()&gt;计算结果!B$18+1,MIN(OFFSET(D1194,0,0,-计算结果!B$18,1)),MIN(OFFSET(D1194,0,0,-ROW(),1)))</f>
        <v>2923.93</v>
      </c>
      <c r="L1194" s="35">
        <f t="shared" ca="1" si="199"/>
        <v>3819.9659090909095</v>
      </c>
      <c r="M1194" s="35">
        <f t="shared" ca="1" si="200"/>
        <v>4146.1479545454549</v>
      </c>
      <c r="N1194" s="35">
        <f t="shared" ca="1" si="201"/>
        <v>4472.33</v>
      </c>
      <c r="O1194" s="35">
        <f t="shared" ca="1" si="202"/>
        <v>3045.7659090909092</v>
      </c>
      <c r="P1194" s="35">
        <f t="shared" ca="1" si="203"/>
        <v>2597.7479545454544</v>
      </c>
      <c r="Q1194" s="35">
        <f t="shared" ca="1" si="204"/>
        <v>2149.7299999999996</v>
      </c>
      <c r="R1194" s="34" t="str">
        <f t="shared" ca="1" si="205"/>
        <v>买</v>
      </c>
      <c r="S1194" s="4" t="str">
        <f t="shared" ca="1" si="206"/>
        <v/>
      </c>
      <c r="T1194" s="3">
        <f ca="1">IF(R1193="买",E1194/E1193-1,0)-IF(S1194=1,计算结果!B$17,0)</f>
        <v>1.3999037494980993E-2</v>
      </c>
      <c r="U1194" s="2">
        <f t="shared" ca="1" si="207"/>
        <v>7.3101499721233294</v>
      </c>
      <c r="V1194" s="3">
        <f ca="1">1-U1194/MAX(U$2:U1194)</f>
        <v>2.8558099691448069E-2</v>
      </c>
      <c r="W1194" s="35">
        <f t="shared" ca="1" si="208"/>
        <v>515.06409090909074</v>
      </c>
    </row>
    <row r="1195" spans="1:23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6">
        <v>138929258496</v>
      </c>
      <c r="G1195" s="3">
        <f t="shared" si="198"/>
        <v>1.0250419143851275E-2</v>
      </c>
      <c r="H1195" s="3">
        <f>1-E1195/MAX(E$2:E1195)</f>
        <v>0.38791771591914515</v>
      </c>
      <c r="I1195" s="35">
        <f ca="1">IF(ROW()&gt;计算结果!B$18+1,AVERAGE(OFFSET(C1195,0,0,-计算结果!B$18,3)),AVERAGE(OFFSET(C1195,0,0,-ROW(),3)))</f>
        <v>3383.4215909090913</v>
      </c>
      <c r="J1195" s="35">
        <f ca="1">IF(ROW()&gt;计算结果!B$18+1,MAX(OFFSET(C1195,0,0,-计算结果!B$18,1)),MAX(OFFSET(C1195,0,0,-ROW(),1)))</f>
        <v>3698.13</v>
      </c>
      <c r="K1195" s="35">
        <f ca="1">IF(ROW()&gt;计算结果!B$18+1,MIN(OFFSET(D1195,0,0,-计算结果!B$18,1)),MIN(OFFSET(D1195,0,0,-ROW(),1)))</f>
        <v>2923.93</v>
      </c>
      <c r="L1195" s="35">
        <f t="shared" ca="1" si="199"/>
        <v>3842.9131818181827</v>
      </c>
      <c r="M1195" s="35">
        <f t="shared" ca="1" si="200"/>
        <v>4157.6215909090915</v>
      </c>
      <c r="N1195" s="35">
        <f t="shared" ca="1" si="201"/>
        <v>4472.33</v>
      </c>
      <c r="O1195" s="35">
        <f t="shared" ca="1" si="202"/>
        <v>3068.7131818181824</v>
      </c>
      <c r="P1195" s="35">
        <f t="shared" ca="1" si="203"/>
        <v>2609.221590909091</v>
      </c>
      <c r="Q1195" s="35">
        <f t="shared" ca="1" si="204"/>
        <v>2149.7299999999996</v>
      </c>
      <c r="R1195" s="34" t="str">
        <f t="shared" ca="1" si="205"/>
        <v>买</v>
      </c>
      <c r="S1195" s="4" t="str">
        <f t="shared" ca="1" si="206"/>
        <v/>
      </c>
      <c r="T1195" s="3">
        <f ca="1">IF(R1194="买",E1195/E1194-1,0)-IF(S1195=1,计算结果!B$17,0)</f>
        <v>1.0250419143851275E-2</v>
      </c>
      <c r="U1195" s="2">
        <f t="shared" ca="1" si="207"/>
        <v>7.3850820733420059</v>
      </c>
      <c r="V1195" s="3">
        <f ca="1">1-U1195/MAX(U$2:U1195)</f>
        <v>1.8600413039386088E-2</v>
      </c>
      <c r="W1195" s="35">
        <f t="shared" ca="1" si="208"/>
        <v>528.61681818181751</v>
      </c>
    </row>
    <row r="1196" spans="1:23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6">
        <v>128562626560</v>
      </c>
      <c r="G1196" s="3">
        <f t="shared" si="198"/>
        <v>-1.7929964723836234E-3</v>
      </c>
      <c r="H1196" s="3">
        <f>1-E1196/MAX(E$2:E1196)</f>
        <v>0.38901517729531065</v>
      </c>
      <c r="I1196" s="35">
        <f ca="1">IF(ROW()&gt;计算结果!B$18+1,AVERAGE(OFFSET(C1196,0,0,-计算结果!B$18,3)),AVERAGE(OFFSET(C1196,0,0,-ROW(),3)))</f>
        <v>3395.1887121212121</v>
      </c>
      <c r="J1196" s="35">
        <f ca="1">IF(ROW()&gt;计算结果!B$18+1,MAX(OFFSET(C1196,0,0,-计算结果!B$18,1)),MAX(OFFSET(C1196,0,0,-ROW(),1)))</f>
        <v>3698.13</v>
      </c>
      <c r="K1196" s="35">
        <f ca="1">IF(ROW()&gt;计算结果!B$18+1,MIN(OFFSET(D1196,0,0,-计算结果!B$18,1)),MIN(OFFSET(D1196,0,0,-ROW(),1)))</f>
        <v>2923.93</v>
      </c>
      <c r="L1196" s="35">
        <f t="shared" ca="1" si="199"/>
        <v>3866.4474242424244</v>
      </c>
      <c r="M1196" s="35">
        <f t="shared" ca="1" si="200"/>
        <v>4169.3887121212119</v>
      </c>
      <c r="N1196" s="35">
        <f t="shared" ca="1" si="201"/>
        <v>4472.33</v>
      </c>
      <c r="O1196" s="35">
        <f t="shared" ca="1" si="202"/>
        <v>3092.2474242424241</v>
      </c>
      <c r="P1196" s="35">
        <f t="shared" ca="1" si="203"/>
        <v>2620.9887121212118</v>
      </c>
      <c r="Q1196" s="35">
        <f t="shared" ca="1" si="204"/>
        <v>2149.7299999999996</v>
      </c>
      <c r="R1196" s="34" t="str">
        <f t="shared" ca="1" si="205"/>
        <v>买</v>
      </c>
      <c r="S1196" s="4" t="str">
        <f t="shared" ca="1" si="206"/>
        <v/>
      </c>
      <c r="T1196" s="3">
        <f ca="1">IF(R1195="买",E1196/E1195-1,0)-IF(S1196=1,计算结果!B$17,0)</f>
        <v>-1.7929964723836234E-3</v>
      </c>
      <c r="U1196" s="2">
        <f t="shared" ca="1" si="207"/>
        <v>7.3718406472362403</v>
      </c>
      <c r="V1196" s="3">
        <f ca="1">1-U1196/MAX(U$2:U1196)</f>
        <v>2.0360059036805267E-2</v>
      </c>
      <c r="W1196" s="35">
        <f t="shared" ca="1" si="208"/>
        <v>498.63257575757598</v>
      </c>
    </row>
    <row r="1197" spans="1:23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6">
        <v>188843982848</v>
      </c>
      <c r="G1197" s="3">
        <f t="shared" si="198"/>
        <v>1.4651004767633369E-2</v>
      </c>
      <c r="H1197" s="3">
        <f>1-E1197/MAX(E$2:E1197)</f>
        <v>0.38006363574491253</v>
      </c>
      <c r="I1197" s="35">
        <f ca="1">IF(ROW()&gt;计算结果!B$18+1,AVERAGE(OFFSET(C1197,0,0,-计算结果!B$18,3)),AVERAGE(OFFSET(C1197,0,0,-ROW(),3)))</f>
        <v>3407.6341666666658</v>
      </c>
      <c r="J1197" s="35">
        <f ca="1">IF(ROW()&gt;计算结果!B$18+1,MAX(OFFSET(C1197,0,0,-计算结果!B$18,1)),MAX(OFFSET(C1197,0,0,-ROW(),1)))</f>
        <v>3698.13</v>
      </c>
      <c r="K1197" s="35">
        <f ca="1">IF(ROW()&gt;计算结果!B$18+1,MIN(OFFSET(D1197,0,0,-计算结果!B$18,1)),MIN(OFFSET(D1197,0,0,-ROW(),1)))</f>
        <v>2923.93</v>
      </c>
      <c r="L1197" s="35">
        <f t="shared" ca="1" si="199"/>
        <v>3891.3383333333318</v>
      </c>
      <c r="M1197" s="35">
        <f t="shared" ca="1" si="200"/>
        <v>4181.8341666666656</v>
      </c>
      <c r="N1197" s="35">
        <f t="shared" ca="1" si="201"/>
        <v>4472.33</v>
      </c>
      <c r="O1197" s="35">
        <f t="shared" ca="1" si="202"/>
        <v>3117.1383333333315</v>
      </c>
      <c r="P1197" s="35">
        <f t="shared" ca="1" si="203"/>
        <v>2633.4341666666655</v>
      </c>
      <c r="Q1197" s="35">
        <f t="shared" ca="1" si="204"/>
        <v>2149.7299999999996</v>
      </c>
      <c r="R1197" s="34" t="str">
        <f t="shared" ca="1" si="205"/>
        <v>买</v>
      </c>
      <c r="S1197" s="4" t="str">
        <f t="shared" ca="1" si="206"/>
        <v/>
      </c>
      <c r="T1197" s="3">
        <f ca="1">IF(R1196="买",E1197/E1196-1,0)-IF(S1197=1,计算结果!B$17,0)</f>
        <v>1.4651004767633369E-2</v>
      </c>
      <c r="U1197" s="2">
        <f t="shared" ca="1" si="207"/>
        <v>7.4798455197051323</v>
      </c>
      <c r="V1197" s="3">
        <f ca="1">1-U1197/MAX(U$2:U1197)</f>
        <v>6.0073495911893149E-3</v>
      </c>
      <c r="W1197" s="35">
        <f t="shared" ca="1" si="208"/>
        <v>526.35166666666828</v>
      </c>
    </row>
    <row r="1198" spans="1:23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6">
        <v>131991691264</v>
      </c>
      <c r="G1198" s="3">
        <f t="shared" si="198"/>
        <v>6.9548701931390067E-3</v>
      </c>
      <c r="H1198" s="3">
        <f>1-E1198/MAX(E$2:E1198)</f>
        <v>0.37575205880351192</v>
      </c>
      <c r="I1198" s="35">
        <f ca="1">IF(ROW()&gt;计算结果!B$18+1,AVERAGE(OFFSET(C1198,0,0,-计算结果!B$18,3)),AVERAGE(OFFSET(C1198,0,0,-ROW(),3)))</f>
        <v>3422.4418939393936</v>
      </c>
      <c r="J1198" s="35">
        <f ca="1">IF(ROW()&gt;计算结果!B$18+1,MAX(OFFSET(C1198,0,0,-计算结果!B$18,1)),MAX(OFFSET(C1198,0,0,-ROW(),1)))</f>
        <v>3698.13</v>
      </c>
      <c r="K1198" s="35">
        <f ca="1">IF(ROW()&gt;计算结果!B$18+1,MIN(OFFSET(D1198,0,0,-计算结果!B$18,1)),MIN(OFFSET(D1198,0,0,-ROW(),1)))</f>
        <v>2923.93</v>
      </c>
      <c r="L1198" s="35">
        <f t="shared" ca="1" si="199"/>
        <v>3920.9537878787874</v>
      </c>
      <c r="M1198" s="35">
        <f t="shared" ca="1" si="200"/>
        <v>4196.6418939393934</v>
      </c>
      <c r="N1198" s="35">
        <f t="shared" ca="1" si="201"/>
        <v>4472.33</v>
      </c>
      <c r="O1198" s="35">
        <f t="shared" ca="1" si="202"/>
        <v>3146.7537878787871</v>
      </c>
      <c r="P1198" s="35">
        <f t="shared" ca="1" si="203"/>
        <v>2648.2418939393933</v>
      </c>
      <c r="Q1198" s="35">
        <f t="shared" ca="1" si="204"/>
        <v>2149.7299999999996</v>
      </c>
      <c r="R1198" s="34" t="str">
        <f t="shared" ca="1" si="205"/>
        <v>买</v>
      </c>
      <c r="S1198" s="4" t="str">
        <f t="shared" ca="1" si="206"/>
        <v/>
      </c>
      <c r="T1198" s="3">
        <f ca="1">IF(R1197="买",E1198/E1197-1,0)-IF(S1198=1,计算结果!B$17,0)</f>
        <v>6.9548701931390067E-3</v>
      </c>
      <c r="U1198" s="2">
        <f t="shared" ca="1" si="207"/>
        <v>7.5318668743594142</v>
      </c>
      <c r="V1198" s="3">
        <f ca="1">1-U1198/MAX(U$2:U1198)</f>
        <v>0</v>
      </c>
      <c r="W1198" s="35">
        <f t="shared" ca="1" si="208"/>
        <v>522.07621212121285</v>
      </c>
    </row>
    <row r="1199" spans="1:23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6">
        <v>118750855168</v>
      </c>
      <c r="G1199" s="3">
        <f t="shared" si="198"/>
        <v>-1.2213703006135446E-2</v>
      </c>
      <c r="H1199" s="3">
        <f>1-E1199/MAX(E$2:E1199)</f>
        <v>0.38337643775947727</v>
      </c>
      <c r="I1199" s="35">
        <f ca="1">IF(ROW()&gt;计算结果!B$18+1,AVERAGE(OFFSET(C1199,0,0,-计算结果!B$18,3)),AVERAGE(OFFSET(C1199,0,0,-ROW(),3)))</f>
        <v>3437.5269696969694</v>
      </c>
      <c r="J1199" s="35">
        <f ca="1">IF(ROW()&gt;计算结果!B$18+1,MAX(OFFSET(C1199,0,0,-计算结果!B$18,1)),MAX(OFFSET(C1199,0,0,-ROW(),1)))</f>
        <v>3698.13</v>
      </c>
      <c r="K1199" s="35">
        <f ca="1">IF(ROW()&gt;计算结果!B$18+1,MIN(OFFSET(D1199,0,0,-计算结果!B$18,1)),MIN(OFFSET(D1199,0,0,-ROW(),1)))</f>
        <v>2988.29</v>
      </c>
      <c r="L1199" s="35">
        <f t="shared" ca="1" si="199"/>
        <v>3886.7639393939389</v>
      </c>
      <c r="M1199" s="35">
        <f t="shared" ca="1" si="200"/>
        <v>4147.3669696969691</v>
      </c>
      <c r="N1199" s="35">
        <f t="shared" ca="1" si="201"/>
        <v>4407.97</v>
      </c>
      <c r="O1199" s="35">
        <f t="shared" ca="1" si="202"/>
        <v>3176.9239393939388</v>
      </c>
      <c r="P1199" s="35">
        <f t="shared" ca="1" si="203"/>
        <v>2727.6869696969693</v>
      </c>
      <c r="Q1199" s="35">
        <f t="shared" ca="1" si="204"/>
        <v>2278.4499999999998</v>
      </c>
      <c r="R1199" s="34" t="str">
        <f t="shared" ca="1" si="205"/>
        <v>买</v>
      </c>
      <c r="S1199" s="4" t="str">
        <f t="shared" ca="1" si="206"/>
        <v/>
      </c>
      <c r="T1199" s="3">
        <f ca="1">IF(R1198="买",E1199/E1198-1,0)-IF(S1199=1,计算结果!B$17,0)</f>
        <v>-1.2213703006135446E-2</v>
      </c>
      <c r="U1199" s="2">
        <f t="shared" ca="1" si="207"/>
        <v>7.4398748892742388</v>
      </c>
      <c r="V1199" s="3">
        <f ca="1">1-U1199/MAX(U$2:U1199)</f>
        <v>1.2213703006135446E-2</v>
      </c>
      <c r="W1199" s="35">
        <f t="shared" ca="1" si="208"/>
        <v>447.0960606060612</v>
      </c>
    </row>
    <row r="1200" spans="1:23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6">
        <v>97091969024</v>
      </c>
      <c r="G1200" s="3">
        <f t="shared" si="198"/>
        <v>-1.9188635824305633E-2</v>
      </c>
      <c r="H1200" s="3">
        <f>1-E1200/MAX(E$2:E1200)</f>
        <v>0.39520860273599667</v>
      </c>
      <c r="I1200" s="35">
        <f ca="1">IF(ROW()&gt;计算结果!B$18+1,AVERAGE(OFFSET(C1200,0,0,-计算结果!B$18,3)),AVERAGE(OFFSET(C1200,0,0,-ROW(),3)))</f>
        <v>3450.2146212121211</v>
      </c>
      <c r="J1200" s="35">
        <f ca="1">IF(ROW()&gt;计算结果!B$18+1,MAX(OFFSET(C1200,0,0,-计算结果!B$18,1)),MAX(OFFSET(C1200,0,0,-ROW(),1)))</f>
        <v>3698.13</v>
      </c>
      <c r="K1200" s="35">
        <f ca="1">IF(ROW()&gt;计算结果!B$18+1,MIN(OFFSET(D1200,0,0,-计算结果!B$18,1)),MIN(OFFSET(D1200,0,0,-ROW(),1)))</f>
        <v>3071.27</v>
      </c>
      <c r="L1200" s="35">
        <f t="shared" ca="1" si="199"/>
        <v>3829.1592424242422</v>
      </c>
      <c r="M1200" s="35">
        <f t="shared" ca="1" si="200"/>
        <v>4077.0746212121217</v>
      </c>
      <c r="N1200" s="35">
        <f t="shared" ca="1" si="201"/>
        <v>4324.99</v>
      </c>
      <c r="O1200" s="35">
        <f t="shared" ca="1" si="202"/>
        <v>3202.299242424242</v>
      </c>
      <c r="P1200" s="35">
        <f t="shared" ca="1" si="203"/>
        <v>2823.3546212121209</v>
      </c>
      <c r="Q1200" s="35">
        <f t="shared" ca="1" si="204"/>
        <v>2444.41</v>
      </c>
      <c r="R1200" s="34" t="str">
        <f t="shared" ca="1" si="205"/>
        <v>买</v>
      </c>
      <c r="S1200" s="4" t="str">
        <f t="shared" ca="1" si="206"/>
        <v/>
      </c>
      <c r="T1200" s="3">
        <f ca="1">IF(R1199="买",E1200/E1199-1,0)-IF(S1200=1,计算结果!B$17,0)</f>
        <v>-1.9188635824305633E-2</v>
      </c>
      <c r="U1200" s="2">
        <f t="shared" ca="1" si="207"/>
        <v>7.2971138394455588</v>
      </c>
      <c r="V1200" s="3">
        <f ca="1">1-U1200/MAX(U$2:U1200)</f>
        <v>3.1167974531390197E-2</v>
      </c>
      <c r="W1200" s="35">
        <f t="shared" ca="1" si="208"/>
        <v>352.18075757575798</v>
      </c>
    </row>
    <row r="1201" spans="1:23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6">
        <v>81151401984</v>
      </c>
      <c r="G1201" s="3">
        <f t="shared" si="198"/>
        <v>6.4031869640566175E-3</v>
      </c>
      <c r="H1201" s="3">
        <f>1-E1201/MAX(E$2:E1201)</f>
        <v>0.39133601034506227</v>
      </c>
      <c r="I1201" s="35">
        <f ca="1">IF(ROW()&gt;计算结果!B$18+1,AVERAGE(OFFSET(C1201,0,0,-计算结果!B$18,3)),AVERAGE(OFFSET(C1201,0,0,-ROW(),3)))</f>
        <v>3460.248106060606</v>
      </c>
      <c r="J1201" s="35">
        <f ca="1">IF(ROW()&gt;计算结果!B$18+1,MAX(OFFSET(C1201,0,0,-计算结果!B$18,1)),MAX(OFFSET(C1201,0,0,-ROW(),1)))</f>
        <v>3698.13</v>
      </c>
      <c r="K1201" s="35">
        <f ca="1">IF(ROW()&gt;计算结果!B$18+1,MIN(OFFSET(D1201,0,0,-计算结果!B$18,1)),MIN(OFFSET(D1201,0,0,-ROW(),1)))</f>
        <v>3140.5</v>
      </c>
      <c r="L1201" s="35">
        <f t="shared" ca="1" si="199"/>
        <v>3779.996212121212</v>
      </c>
      <c r="M1201" s="35">
        <f t="shared" ca="1" si="200"/>
        <v>4017.8781060606061</v>
      </c>
      <c r="N1201" s="35">
        <f t="shared" ca="1" si="201"/>
        <v>4255.76</v>
      </c>
      <c r="O1201" s="35">
        <f t="shared" ca="1" si="202"/>
        <v>3222.3662121212119</v>
      </c>
      <c r="P1201" s="35">
        <f t="shared" ca="1" si="203"/>
        <v>2902.6181060606059</v>
      </c>
      <c r="Q1201" s="35">
        <f t="shared" ca="1" si="204"/>
        <v>2582.87</v>
      </c>
      <c r="R1201" s="34" t="str">
        <f t="shared" ca="1" si="205"/>
        <v>买</v>
      </c>
      <c r="S1201" s="4" t="str">
        <f t="shared" ca="1" si="206"/>
        <v/>
      </c>
      <c r="T1201" s="3">
        <f ca="1">IF(R1200="买",E1201/E1200-1,0)-IF(S1201=1,计算结果!B$17,0)</f>
        <v>6.4031869640566175E-3</v>
      </c>
      <c r="U1201" s="2">
        <f t="shared" ca="1" si="207"/>
        <v>7.3438386236575335</v>
      </c>
      <c r="V1201" s="3">
        <f ca="1">1-U1201/MAX(U$2:U1201)</f>
        <v>2.4964361935548962E-2</v>
      </c>
      <c r="W1201" s="35">
        <f t="shared" ca="1" si="208"/>
        <v>354.87378787878788</v>
      </c>
    </row>
    <row r="1202" spans="1:23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6">
        <v>74282934272</v>
      </c>
      <c r="G1202" s="3">
        <f t="shared" si="198"/>
        <v>-6.2059017566606922E-4</v>
      </c>
      <c r="H1202" s="3">
        <f>1-E1202/MAX(E$2:E1202)</f>
        <v>0.39171374123732383</v>
      </c>
      <c r="I1202" s="35">
        <f ca="1">IF(ROW()&gt;计算结果!B$18+1,AVERAGE(OFFSET(C1202,0,0,-计算结果!B$18,3)),AVERAGE(OFFSET(C1202,0,0,-ROW(),3)))</f>
        <v>3469.8087121212125</v>
      </c>
      <c r="J1202" s="35">
        <f ca="1">IF(ROW()&gt;计算结果!B$18+1,MAX(OFFSET(C1202,0,0,-计算结果!B$18,1)),MAX(OFFSET(C1202,0,0,-ROW(),1)))</f>
        <v>3698.13</v>
      </c>
      <c r="K1202" s="35">
        <f ca="1">IF(ROW()&gt;计算结果!B$18+1,MIN(OFFSET(D1202,0,0,-计算结果!B$18,1)),MIN(OFFSET(D1202,0,0,-ROW(),1)))</f>
        <v>3140.5</v>
      </c>
      <c r="L1202" s="35">
        <f t="shared" ca="1" si="199"/>
        <v>3799.1174242424249</v>
      </c>
      <c r="M1202" s="35">
        <f t="shared" ca="1" si="200"/>
        <v>4027.438712121213</v>
      </c>
      <c r="N1202" s="35">
        <f t="shared" ca="1" si="201"/>
        <v>4255.76</v>
      </c>
      <c r="O1202" s="35">
        <f t="shared" ca="1" si="202"/>
        <v>3241.4874242424248</v>
      </c>
      <c r="P1202" s="35">
        <f t="shared" ca="1" si="203"/>
        <v>2912.1787121212124</v>
      </c>
      <c r="Q1202" s="35">
        <f t="shared" ca="1" si="204"/>
        <v>2582.87</v>
      </c>
      <c r="R1202" s="34" t="str">
        <f t="shared" ca="1" si="205"/>
        <v>买</v>
      </c>
      <c r="S1202" s="4" t="str">
        <f t="shared" ca="1" si="206"/>
        <v/>
      </c>
      <c r="T1202" s="3">
        <f ca="1">IF(R1201="买",E1202/E1201-1,0)-IF(S1202=1,计算结果!B$17,0)</f>
        <v>-6.2059017566606922E-4</v>
      </c>
      <c r="U1202" s="2">
        <f t="shared" ca="1" si="207"/>
        <v>7.3392811095560146</v>
      </c>
      <c r="V1202" s="3">
        <f ca="1">1-U1202/MAX(U$2:U1202)</f>
        <v>2.5569459473456124E-2</v>
      </c>
      <c r="W1202" s="35">
        <f t="shared" ca="1" si="208"/>
        <v>333.53257575757516</v>
      </c>
    </row>
    <row r="1203" spans="1:23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6">
        <v>113441734656</v>
      </c>
      <c r="G1203" s="3">
        <f t="shared" si="198"/>
        <v>1.0553787111680535E-2</v>
      </c>
      <c r="H1203" s="3">
        <f>1-E1203/MAX(E$2:E1203)</f>
        <v>0.38529401755938197</v>
      </c>
      <c r="I1203" s="35">
        <f ca="1">IF(ROW()&gt;计算结果!B$18+1,AVERAGE(OFFSET(C1203,0,0,-计算结果!B$18,3)),AVERAGE(OFFSET(C1203,0,0,-ROW(),3)))</f>
        <v>3478.8444696969705</v>
      </c>
      <c r="J1203" s="35">
        <f ca="1">IF(ROW()&gt;计算结果!B$18+1,MAX(OFFSET(C1203,0,0,-计算结果!B$18,1)),MAX(OFFSET(C1203,0,0,-ROW(),1)))</f>
        <v>3698.13</v>
      </c>
      <c r="K1203" s="35">
        <f ca="1">IF(ROW()&gt;计算结果!B$18+1,MIN(OFFSET(D1203,0,0,-计算结果!B$18,1)),MIN(OFFSET(D1203,0,0,-ROW(),1)))</f>
        <v>3188.43</v>
      </c>
      <c r="L1203" s="35">
        <f t="shared" ca="1" si="199"/>
        <v>3769.2589393939411</v>
      </c>
      <c r="M1203" s="35">
        <f t="shared" ca="1" si="200"/>
        <v>3988.5444696969703</v>
      </c>
      <c r="N1203" s="35">
        <f t="shared" ca="1" si="201"/>
        <v>4207.83</v>
      </c>
      <c r="O1203" s="35">
        <f t="shared" ca="1" si="202"/>
        <v>3259.5589393939408</v>
      </c>
      <c r="P1203" s="35">
        <f t="shared" ca="1" si="203"/>
        <v>2969.1444696969702</v>
      </c>
      <c r="Q1203" s="35">
        <f t="shared" ca="1" si="204"/>
        <v>2678.7299999999996</v>
      </c>
      <c r="R1203" s="34" t="str">
        <f t="shared" ca="1" si="205"/>
        <v>买</v>
      </c>
      <c r="S1203" s="4" t="str">
        <f t="shared" ca="1" si="206"/>
        <v/>
      </c>
      <c r="T1203" s="3">
        <f ca="1">IF(R1202="买",E1203/E1202-1,0)-IF(S1203=1,计算结果!B$17,0)</f>
        <v>1.0553787111680535E-2</v>
      </c>
      <c r="U1203" s="2">
        <f t="shared" ca="1" si="207"/>
        <v>7.4167383199390473</v>
      </c>
      <c r="V1203" s="3">
        <f ca="1">1-U1203/MAX(U$2:U1203)</f>
        <v>1.5285526993619181E-2</v>
      </c>
      <c r="W1203" s="35">
        <f t="shared" ca="1" si="208"/>
        <v>353.19106060605918</v>
      </c>
    </row>
    <row r="1204" spans="1:23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6">
        <v>98783625216</v>
      </c>
      <c r="G1204" s="3">
        <f t="shared" si="198"/>
        <v>-8.1406131063593845E-3</v>
      </c>
      <c r="H1204" s="3">
        <f>1-E1204/MAX(E$2:E1204)</f>
        <v>0.39029810113659558</v>
      </c>
      <c r="I1204" s="35">
        <f ca="1">IF(ROW()&gt;计算结果!B$18+1,AVERAGE(OFFSET(C1204,0,0,-计算结果!B$18,3)),AVERAGE(OFFSET(C1204,0,0,-ROW(),3)))</f>
        <v>3486.9784090909106</v>
      </c>
      <c r="J1204" s="35">
        <f ca="1">IF(ROW()&gt;计算结果!B$18+1,MAX(OFFSET(C1204,0,0,-计算结果!B$18,1)),MAX(OFFSET(C1204,0,0,-ROW(),1)))</f>
        <v>3698.13</v>
      </c>
      <c r="K1204" s="35">
        <f ca="1">IF(ROW()&gt;计算结果!B$18+1,MIN(OFFSET(D1204,0,0,-计算结果!B$18,1)),MIN(OFFSET(D1204,0,0,-ROW(),1)))</f>
        <v>3188.43</v>
      </c>
      <c r="L1204" s="35">
        <f t="shared" ca="1" si="199"/>
        <v>3785.5268181818215</v>
      </c>
      <c r="M1204" s="35">
        <f t="shared" ca="1" si="200"/>
        <v>3996.6784090909109</v>
      </c>
      <c r="N1204" s="35">
        <f t="shared" ca="1" si="201"/>
        <v>4207.83</v>
      </c>
      <c r="O1204" s="35">
        <f t="shared" ca="1" si="202"/>
        <v>3275.8268181818212</v>
      </c>
      <c r="P1204" s="35">
        <f t="shared" ca="1" si="203"/>
        <v>2977.2784090909104</v>
      </c>
      <c r="Q1204" s="35">
        <f t="shared" ca="1" si="204"/>
        <v>2678.7299999999996</v>
      </c>
      <c r="R1204" s="34" t="str">
        <f t="shared" ca="1" si="205"/>
        <v>买</v>
      </c>
      <c r="S1204" s="4" t="str">
        <f t="shared" ca="1" si="206"/>
        <v/>
      </c>
      <c r="T1204" s="3">
        <f ca="1">IF(R1203="买",E1204/E1203-1,0)-IF(S1204=1,计算结果!B$17,0)</f>
        <v>-8.1406131063593845E-3</v>
      </c>
      <c r="U1204" s="2">
        <f t="shared" ca="1" si="207"/>
        <v>7.3563615227653134</v>
      </c>
      <c r="V1204" s="3">
        <f ca="1">1-U1204/MAX(U$2:U1204)</f>
        <v>2.3301706538596756E-2</v>
      </c>
      <c r="W1204" s="35">
        <f t="shared" ca="1" si="208"/>
        <v>307.51318181817896</v>
      </c>
    </row>
    <row r="1205" spans="1:23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6">
        <v>81340899328</v>
      </c>
      <c r="G1205" s="3">
        <f t="shared" si="198"/>
        <v>-6.3125463952625749E-3</v>
      </c>
      <c r="H1205" s="3">
        <f>1-E1205/MAX(E$2:E1205)</f>
        <v>0.39414687266045056</v>
      </c>
      <c r="I1205" s="35">
        <f ca="1">IF(ROW()&gt;计算结果!B$18+1,AVERAGE(OFFSET(C1205,0,0,-计算结果!B$18,3)),AVERAGE(OFFSET(C1205,0,0,-ROW(),3)))</f>
        <v>3494.3096212121227</v>
      </c>
      <c r="J1205" s="35">
        <f ca="1">IF(ROW()&gt;计算结果!B$18+1,MAX(OFFSET(C1205,0,0,-计算结果!B$18,1)),MAX(OFFSET(C1205,0,0,-ROW(),1)))</f>
        <v>3698.13</v>
      </c>
      <c r="K1205" s="35">
        <f ca="1">IF(ROW()&gt;计算结果!B$18+1,MIN(OFFSET(D1205,0,0,-计算结果!B$18,1)),MIN(OFFSET(D1205,0,0,-ROW(),1)))</f>
        <v>3188.43</v>
      </c>
      <c r="L1205" s="35">
        <f t="shared" ca="1" si="199"/>
        <v>3800.1892424242455</v>
      </c>
      <c r="M1205" s="35">
        <f t="shared" ca="1" si="200"/>
        <v>4004.009621212123</v>
      </c>
      <c r="N1205" s="35">
        <f t="shared" ca="1" si="201"/>
        <v>4207.83</v>
      </c>
      <c r="O1205" s="35">
        <f t="shared" ca="1" si="202"/>
        <v>3290.4892424242453</v>
      </c>
      <c r="P1205" s="35">
        <f t="shared" ca="1" si="203"/>
        <v>2984.6096212121224</v>
      </c>
      <c r="Q1205" s="35">
        <f t="shared" ca="1" si="204"/>
        <v>2678.7299999999996</v>
      </c>
      <c r="R1205" s="34" t="str">
        <f t="shared" ca="1" si="205"/>
        <v>买</v>
      </c>
      <c r="S1205" s="4" t="str">
        <f t="shared" ca="1" si="206"/>
        <v/>
      </c>
      <c r="T1205" s="3">
        <f ca="1">IF(R1204="买",E1205/E1204-1,0)-IF(S1205=1,计算结果!B$17,0)</f>
        <v>-6.3125463952625749E-3</v>
      </c>
      <c r="U1205" s="2">
        <f t="shared" ca="1" si="207"/>
        <v>7.3099241493525327</v>
      </c>
      <c r="V1205" s="3">
        <f ca="1">1-U1205/MAX(U$2:U1205)</f>
        <v>2.9467159830245615E-2</v>
      </c>
      <c r="W1205" s="35">
        <f t="shared" ca="1" si="208"/>
        <v>270.23075757575452</v>
      </c>
    </row>
    <row r="1206" spans="1:23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6">
        <v>86756663296</v>
      </c>
      <c r="G1206" s="3">
        <f t="shared" si="198"/>
        <v>-2.2627446134489526E-2</v>
      </c>
      <c r="H1206" s="3">
        <f>1-E1206/MAX(E$2:E1206)</f>
        <v>0.40785578166473824</v>
      </c>
      <c r="I1206" s="35">
        <f ca="1">IF(ROW()&gt;计算结果!B$18+1,AVERAGE(OFFSET(C1206,0,0,-计算结果!B$18,3)),AVERAGE(OFFSET(C1206,0,0,-ROW(),3)))</f>
        <v>3500.6721969696982</v>
      </c>
      <c r="J1206" s="35">
        <f ca="1">IF(ROW()&gt;计算结果!B$18+1,MAX(OFFSET(C1206,0,0,-计算结果!B$18,1)),MAX(OFFSET(C1206,0,0,-ROW(),1)))</f>
        <v>3698.13</v>
      </c>
      <c r="K1206" s="35">
        <f ca="1">IF(ROW()&gt;计算结果!B$18+1,MIN(OFFSET(D1206,0,0,-计算结果!B$18,1)),MIN(OFFSET(D1206,0,0,-ROW(),1)))</f>
        <v>3198.31</v>
      </c>
      <c r="L1206" s="35">
        <f t="shared" ca="1" si="199"/>
        <v>3803.0343939393965</v>
      </c>
      <c r="M1206" s="35">
        <f t="shared" ca="1" si="200"/>
        <v>4000.4921969696984</v>
      </c>
      <c r="N1206" s="35">
        <f t="shared" ca="1" si="201"/>
        <v>4197.9500000000007</v>
      </c>
      <c r="O1206" s="35">
        <f t="shared" ca="1" si="202"/>
        <v>3303.2143939393964</v>
      </c>
      <c r="P1206" s="35">
        <f t="shared" ca="1" si="203"/>
        <v>3000.8521969696981</v>
      </c>
      <c r="Q1206" s="35">
        <f t="shared" ca="1" si="204"/>
        <v>2698.49</v>
      </c>
      <c r="R1206" s="34" t="str">
        <f t="shared" ca="1" si="205"/>
        <v>卖</v>
      </c>
      <c r="S1206" s="4">
        <f t="shared" ca="1" si="206"/>
        <v>1</v>
      </c>
      <c r="T1206" s="3">
        <f ca="1">IF(R1205="买",E1206/E1205-1,0)-IF(S1206=1,计算结果!B$17,0)</f>
        <v>-2.2627446134489526E-2</v>
      </c>
      <c r="U1206" s="2">
        <f t="shared" ca="1" si="207"/>
        <v>7.1445192344158537</v>
      </c>
      <c r="V1206" s="3">
        <f ca="1">1-U1206/MAX(U$2:U1206)</f>
        <v>5.1427839392939934E-2</v>
      </c>
      <c r="W1206" s="35">
        <f t="shared" ca="1" si="208"/>
        <v>176.93560606060373</v>
      </c>
    </row>
    <row r="1207" spans="1:23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6">
        <v>89137676288</v>
      </c>
      <c r="G1207" s="3">
        <f t="shared" si="198"/>
        <v>-2.5404077410456583E-2</v>
      </c>
      <c r="H1207" s="3">
        <f>1-E1207/MAX(E$2:E1207)</f>
        <v>0.42289865922548153</v>
      </c>
      <c r="I1207" s="35">
        <f ca="1">IF(ROW()&gt;计算结果!B$18+1,AVERAGE(OFFSET(C1207,0,0,-计算结果!B$18,3)),AVERAGE(OFFSET(C1207,0,0,-ROW(),3)))</f>
        <v>3503.2404545454551</v>
      </c>
      <c r="J1207" s="35">
        <f ca="1">IF(ROW()&gt;计算结果!B$18+1,MAX(OFFSET(C1207,0,0,-计算结果!B$18,1)),MAX(OFFSET(C1207,0,0,-ROW(),1)))</f>
        <v>3698.13</v>
      </c>
      <c r="K1207" s="35">
        <f ca="1">IF(ROW()&gt;计算结果!B$18+1,MIN(OFFSET(D1207,0,0,-计算结果!B$18,1)),MIN(OFFSET(D1207,0,0,-ROW(),1)))</f>
        <v>3198.31</v>
      </c>
      <c r="L1207" s="35">
        <f t="shared" ca="1" si="199"/>
        <v>3808.1709090909103</v>
      </c>
      <c r="M1207" s="35">
        <f t="shared" ca="1" si="200"/>
        <v>4003.0604545454548</v>
      </c>
      <c r="N1207" s="35">
        <f t="shared" ca="1" si="201"/>
        <v>4197.9500000000007</v>
      </c>
      <c r="O1207" s="35">
        <f t="shared" ca="1" si="202"/>
        <v>3308.3509090909101</v>
      </c>
      <c r="P1207" s="35">
        <f t="shared" ca="1" si="203"/>
        <v>3003.420454545455</v>
      </c>
      <c r="Q1207" s="35">
        <f t="shared" ca="1" si="204"/>
        <v>2698.49</v>
      </c>
      <c r="R1207" s="34" t="str">
        <f t="shared" ca="1" si="205"/>
        <v>卖</v>
      </c>
      <c r="S1207" s="4" t="str">
        <f t="shared" ca="1" si="206"/>
        <v/>
      </c>
      <c r="T1207" s="3">
        <f ca="1">IF(R1206="买",E1207/E1206-1,0)-IF(S1207=1,计算结果!B$17,0)</f>
        <v>0</v>
      </c>
      <c r="U1207" s="2">
        <f t="shared" ca="1" si="207"/>
        <v>7.1445192344158537</v>
      </c>
      <c r="V1207" s="3">
        <f ca="1">1-U1207/MAX(U$2:U1207)</f>
        <v>5.1427839392939934E-2</v>
      </c>
      <c r="W1207" s="35">
        <f t="shared" ca="1" si="208"/>
        <v>83.389090909089646</v>
      </c>
    </row>
    <row r="1208" spans="1:23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6">
        <v>69055782912</v>
      </c>
      <c r="G1208" s="3">
        <f t="shared" si="198"/>
        <v>1.4387895298577646E-3</v>
      </c>
      <c r="H1208" s="3">
        <f>1-E1208/MAX(E$2:E1208)</f>
        <v>0.42206833185870818</v>
      </c>
      <c r="I1208" s="35">
        <f ca="1">IF(ROW()&gt;计算结果!B$18+1,AVERAGE(OFFSET(C1208,0,0,-计算结果!B$18,3)),AVERAGE(OFFSET(C1208,0,0,-ROW(),3)))</f>
        <v>3503.6623484848492</v>
      </c>
      <c r="J1208" s="35">
        <f ca="1">IF(ROW()&gt;计算结果!B$18+1,MAX(OFFSET(C1208,0,0,-计算结果!B$18,1)),MAX(OFFSET(C1208,0,0,-ROW(),1)))</f>
        <v>3698.13</v>
      </c>
      <c r="K1208" s="35">
        <f ca="1">IF(ROW()&gt;计算结果!B$18+1,MIN(OFFSET(D1208,0,0,-计算结果!B$18,1)),MIN(OFFSET(D1208,0,0,-ROW(),1)))</f>
        <v>3198.31</v>
      </c>
      <c r="L1208" s="35">
        <f t="shared" ca="1" si="199"/>
        <v>3809.0146969696984</v>
      </c>
      <c r="M1208" s="35">
        <f t="shared" ca="1" si="200"/>
        <v>4003.4823484848489</v>
      </c>
      <c r="N1208" s="35">
        <f t="shared" ca="1" si="201"/>
        <v>4197.9500000000007</v>
      </c>
      <c r="O1208" s="35">
        <f t="shared" ca="1" si="202"/>
        <v>3309.1946969696983</v>
      </c>
      <c r="P1208" s="35">
        <f t="shared" ca="1" si="203"/>
        <v>3003.842348484849</v>
      </c>
      <c r="Q1208" s="35">
        <f t="shared" ca="1" si="204"/>
        <v>2698.49</v>
      </c>
      <c r="R1208" s="34" t="str">
        <f t="shared" ca="1" si="205"/>
        <v>卖</v>
      </c>
      <c r="S1208" s="4" t="str">
        <f t="shared" ca="1" si="206"/>
        <v/>
      </c>
      <c r="T1208" s="3">
        <f ca="1">IF(R1207="买",E1208/E1207-1,0)-IF(S1208=1,计算结果!B$17,0)</f>
        <v>0</v>
      </c>
      <c r="U1208" s="2">
        <f t="shared" ca="1" si="207"/>
        <v>7.1445192344158537</v>
      </c>
      <c r="V1208" s="3">
        <f ca="1">1-U1208/MAX(U$2:U1208)</f>
        <v>5.1427839392939934E-2</v>
      </c>
      <c r="W1208" s="35">
        <f t="shared" ca="1" si="208"/>
        <v>87.42530303030162</v>
      </c>
    </row>
    <row r="1209" spans="1:23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6">
        <v>75498512384</v>
      </c>
      <c r="G1209" s="3">
        <f t="shared" si="198"/>
        <v>-2.6814892451908046E-2</v>
      </c>
      <c r="H1209" s="3">
        <f>1-E1209/MAX(E$2:E1209)</f>
        <v>0.43756550738446875</v>
      </c>
      <c r="I1209" s="35">
        <f ca="1">IF(ROW()&gt;计算结果!B$18+1,AVERAGE(OFFSET(C1209,0,0,-计算结果!B$18,3)),AVERAGE(OFFSET(C1209,0,0,-ROW(),3)))</f>
        <v>3502.6362878787886</v>
      </c>
      <c r="J1209" s="35">
        <f ca="1">IF(ROW()&gt;计算结果!B$18+1,MAX(OFFSET(C1209,0,0,-计算结果!B$18,1)),MAX(OFFSET(C1209,0,0,-ROW(),1)))</f>
        <v>3698.13</v>
      </c>
      <c r="K1209" s="35">
        <f ca="1">IF(ROW()&gt;计算结果!B$18+1,MIN(OFFSET(D1209,0,0,-计算结果!B$18,1)),MIN(OFFSET(D1209,0,0,-ROW(),1)))</f>
        <v>3198.31</v>
      </c>
      <c r="L1209" s="35">
        <f t="shared" ca="1" si="199"/>
        <v>3806.9625757575773</v>
      </c>
      <c r="M1209" s="35">
        <f t="shared" ca="1" si="200"/>
        <v>4002.4562878787888</v>
      </c>
      <c r="N1209" s="35">
        <f t="shared" ca="1" si="201"/>
        <v>4197.9500000000007</v>
      </c>
      <c r="O1209" s="35">
        <f t="shared" ca="1" si="202"/>
        <v>3307.1425757575771</v>
      </c>
      <c r="P1209" s="35">
        <f t="shared" ca="1" si="203"/>
        <v>3002.8162878787884</v>
      </c>
      <c r="Q1209" s="35">
        <f t="shared" ca="1" si="204"/>
        <v>2698.49</v>
      </c>
      <c r="R1209" s="34" t="str">
        <f t="shared" ca="1" si="205"/>
        <v>卖</v>
      </c>
      <c r="S1209" s="4" t="str">
        <f t="shared" ca="1" si="206"/>
        <v/>
      </c>
      <c r="T1209" s="3">
        <f ca="1">IF(R1208="买",E1209/E1208-1,0)-IF(S1209=1,计算结果!B$17,0)</f>
        <v>0</v>
      </c>
      <c r="U1209" s="2">
        <f t="shared" ca="1" si="207"/>
        <v>7.1445192344158537</v>
      </c>
      <c r="V1209" s="3">
        <f ca="1">1-U1209/MAX(U$2:U1209)</f>
        <v>5.1427839392939934E-2</v>
      </c>
      <c r="W1209" s="35">
        <f t="shared" ca="1" si="208"/>
        <v>-1.6025757575771422</v>
      </c>
    </row>
    <row r="1210" spans="1:23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6">
        <v>67948265472</v>
      </c>
      <c r="G1210" s="3">
        <f t="shared" si="198"/>
        <v>9.3600440472660917E-3</v>
      </c>
      <c r="H1210" s="3">
        <f>1-E1210/MAX(E$2:E1210)</f>
        <v>0.43230109575988562</v>
      </c>
      <c r="I1210" s="35">
        <f ca="1">IF(ROW()&gt;计算结果!B$18+1,AVERAGE(OFFSET(C1210,0,0,-计算结果!B$18,3)),AVERAGE(OFFSET(C1210,0,0,-ROW(),3)))</f>
        <v>3501.923181818182</v>
      </c>
      <c r="J1210" s="35">
        <f ca="1">IF(ROW()&gt;计算结果!B$18+1,MAX(OFFSET(C1210,0,0,-计算结果!B$18,1)),MAX(OFFSET(C1210,0,0,-ROW(),1)))</f>
        <v>3698.13</v>
      </c>
      <c r="K1210" s="35">
        <f ca="1">IF(ROW()&gt;计算结果!B$18+1,MIN(OFFSET(D1210,0,0,-计算结果!B$18,1)),MIN(OFFSET(D1210,0,0,-ROW(),1)))</f>
        <v>3198.31</v>
      </c>
      <c r="L1210" s="35">
        <f t="shared" ca="1" si="199"/>
        <v>3805.5363636363641</v>
      </c>
      <c r="M1210" s="35">
        <f t="shared" ca="1" si="200"/>
        <v>4001.7431818181826</v>
      </c>
      <c r="N1210" s="35">
        <f t="shared" ca="1" si="201"/>
        <v>4197.9500000000007</v>
      </c>
      <c r="O1210" s="35">
        <f t="shared" ca="1" si="202"/>
        <v>3305.7163636363639</v>
      </c>
      <c r="P1210" s="35">
        <f t="shared" ca="1" si="203"/>
        <v>3002.1031818181818</v>
      </c>
      <c r="Q1210" s="35">
        <f t="shared" ca="1" si="204"/>
        <v>2698.49</v>
      </c>
      <c r="R1210" s="34" t="str">
        <f t="shared" ca="1" si="205"/>
        <v>卖</v>
      </c>
      <c r="S1210" s="4" t="str">
        <f t="shared" ca="1" si="206"/>
        <v/>
      </c>
      <c r="T1210" s="3">
        <f ca="1">IF(R1209="买",E1210/E1209-1,0)-IF(S1210=1,计算结果!B$17,0)</f>
        <v>0</v>
      </c>
      <c r="U1210" s="2">
        <f t="shared" ca="1" si="207"/>
        <v>7.1445192344158537</v>
      </c>
      <c r="V1210" s="3">
        <f ca="1">1-U1210/MAX(U$2:U1210)</f>
        <v>5.1427839392939934E-2</v>
      </c>
      <c r="W1210" s="35">
        <f t="shared" ca="1" si="208"/>
        <v>30.763636363636124</v>
      </c>
    </row>
    <row r="1211" spans="1:23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6">
        <v>94811627520</v>
      </c>
      <c r="G1211" s="3">
        <f t="shared" si="198"/>
        <v>3.0673044645854297E-2</v>
      </c>
      <c r="H1211" s="3">
        <f>1-E1211/MAX(E$2:E1211)</f>
        <v>0.41488804192472606</v>
      </c>
      <c r="I1211" s="35">
        <f ca="1">IF(ROW()&gt;计算结果!B$18+1,AVERAGE(OFFSET(C1211,0,0,-计算结果!B$18,3)),AVERAGE(OFFSET(C1211,0,0,-ROW(),3)))</f>
        <v>3502.0686363636369</v>
      </c>
      <c r="J1211" s="35">
        <f ca="1">IF(ROW()&gt;计算结果!B$18+1,MAX(OFFSET(C1211,0,0,-计算结果!B$18,1)),MAX(OFFSET(C1211,0,0,-ROW(),1)))</f>
        <v>3698.13</v>
      </c>
      <c r="K1211" s="35">
        <f ca="1">IF(ROW()&gt;计算结果!B$18+1,MIN(OFFSET(D1211,0,0,-计算结果!B$18,1)),MIN(OFFSET(D1211,0,0,-ROW(),1)))</f>
        <v>3198.31</v>
      </c>
      <c r="L1211" s="35">
        <f t="shared" ca="1" si="199"/>
        <v>3805.8272727272738</v>
      </c>
      <c r="M1211" s="35">
        <f t="shared" ca="1" si="200"/>
        <v>4001.888636363637</v>
      </c>
      <c r="N1211" s="35">
        <f t="shared" ca="1" si="201"/>
        <v>4197.9500000000007</v>
      </c>
      <c r="O1211" s="35">
        <f t="shared" ca="1" si="202"/>
        <v>3306.0072727272736</v>
      </c>
      <c r="P1211" s="35">
        <f t="shared" ca="1" si="203"/>
        <v>3002.2486363636367</v>
      </c>
      <c r="Q1211" s="35">
        <f t="shared" ca="1" si="204"/>
        <v>2698.49</v>
      </c>
      <c r="R1211" s="34" t="str">
        <f t="shared" ca="1" si="205"/>
        <v>卖</v>
      </c>
      <c r="S1211" s="4" t="str">
        <f t="shared" ca="1" si="206"/>
        <v/>
      </c>
      <c r="T1211" s="3">
        <f ca="1">IF(R1210="买",E1211/E1210-1,0)-IF(S1211=1,计算结果!B$17,0)</f>
        <v>0</v>
      </c>
      <c r="U1211" s="2">
        <f t="shared" ca="1" si="207"/>
        <v>7.1445192344158537</v>
      </c>
      <c r="V1211" s="3">
        <f ca="1">1-U1211/MAX(U$2:U1211)</f>
        <v>5.1427839392939934E-2</v>
      </c>
      <c r="W1211" s="35">
        <f t="shared" ca="1" si="208"/>
        <v>132.81272727272653</v>
      </c>
    </row>
    <row r="1212" spans="1:23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6">
        <v>68701835264</v>
      </c>
      <c r="G1212" s="3">
        <f t="shared" si="198"/>
        <v>-4.0827958427600564E-3</v>
      </c>
      <c r="H1212" s="3">
        <f>1-E1212/MAX(E$2:E1212)</f>
        <v>0.41727693459470494</v>
      </c>
      <c r="I1212" s="35">
        <f ca="1">IF(ROW()&gt;计算结果!B$18+1,AVERAGE(OFFSET(C1212,0,0,-计算结果!B$18,3)),AVERAGE(OFFSET(C1212,0,0,-ROW(),3)))</f>
        <v>3502.4082575757579</v>
      </c>
      <c r="J1212" s="35">
        <f ca="1">IF(ROW()&gt;计算结果!B$18+1,MAX(OFFSET(C1212,0,0,-计算结果!B$18,1)),MAX(OFFSET(C1212,0,0,-ROW(),1)))</f>
        <v>3698.13</v>
      </c>
      <c r="K1212" s="35">
        <f ca="1">IF(ROW()&gt;计算结果!B$18+1,MIN(OFFSET(D1212,0,0,-计算结果!B$18,1)),MIN(OFFSET(D1212,0,0,-ROW(),1)))</f>
        <v>3198.31</v>
      </c>
      <c r="L1212" s="35">
        <f t="shared" ca="1" si="199"/>
        <v>3806.5065151515159</v>
      </c>
      <c r="M1212" s="35">
        <f t="shared" ca="1" si="200"/>
        <v>4002.2282575757577</v>
      </c>
      <c r="N1212" s="35">
        <f t="shared" ca="1" si="201"/>
        <v>4197.9500000000007</v>
      </c>
      <c r="O1212" s="35">
        <f t="shared" ca="1" si="202"/>
        <v>3306.6865151515158</v>
      </c>
      <c r="P1212" s="35">
        <f t="shared" ca="1" si="203"/>
        <v>3002.5882575757578</v>
      </c>
      <c r="Q1212" s="35">
        <f t="shared" ca="1" si="204"/>
        <v>2698.49</v>
      </c>
      <c r="R1212" s="34" t="str">
        <f t="shared" ca="1" si="205"/>
        <v>卖</v>
      </c>
      <c r="S1212" s="4" t="str">
        <f t="shared" ca="1" si="206"/>
        <v/>
      </c>
      <c r="T1212" s="3">
        <f ca="1">IF(R1211="买",E1212/E1211-1,0)-IF(S1212=1,计算结果!B$17,0)</f>
        <v>0</v>
      </c>
      <c r="U1212" s="2">
        <f t="shared" ca="1" si="207"/>
        <v>7.1445192344158537</v>
      </c>
      <c r="V1212" s="3">
        <f ca="1">1-U1212/MAX(U$2:U1212)</f>
        <v>5.1427839392939934E-2</v>
      </c>
      <c r="W1212" s="35">
        <f t="shared" ca="1" si="208"/>
        <v>118.09348484848442</v>
      </c>
    </row>
    <row r="1213" spans="1:23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6">
        <v>78965997568</v>
      </c>
      <c r="G1213" s="3">
        <f t="shared" si="198"/>
        <v>1.566523981102419E-2</v>
      </c>
      <c r="H1213" s="3">
        <f>1-E1213/MAX(E$2:E1213)</f>
        <v>0.40814843803171574</v>
      </c>
      <c r="I1213" s="35">
        <f ca="1">IF(ROW()&gt;计算结果!B$18+1,AVERAGE(OFFSET(C1213,0,0,-计算结果!B$18,3)),AVERAGE(OFFSET(C1213,0,0,-ROW(),3)))</f>
        <v>3505.2846212121217</v>
      </c>
      <c r="J1213" s="35">
        <f ca="1">IF(ROW()&gt;计算结果!B$18+1,MAX(OFFSET(C1213,0,0,-计算结果!B$18,1)),MAX(OFFSET(C1213,0,0,-ROW(),1)))</f>
        <v>3698.13</v>
      </c>
      <c r="K1213" s="35">
        <f ca="1">IF(ROW()&gt;计算结果!B$18+1,MIN(OFFSET(D1213,0,0,-计算结果!B$18,1)),MIN(OFFSET(D1213,0,0,-ROW(),1)))</f>
        <v>3198.31</v>
      </c>
      <c r="L1213" s="35">
        <f t="shared" ca="1" si="199"/>
        <v>3812.2592424242434</v>
      </c>
      <c r="M1213" s="35">
        <f t="shared" ca="1" si="200"/>
        <v>4005.1046212121214</v>
      </c>
      <c r="N1213" s="35">
        <f t="shared" ca="1" si="201"/>
        <v>4197.9500000000007</v>
      </c>
      <c r="O1213" s="35">
        <f t="shared" ca="1" si="202"/>
        <v>3312.4392424242433</v>
      </c>
      <c r="P1213" s="35">
        <f t="shared" ca="1" si="203"/>
        <v>3005.4646212121215</v>
      </c>
      <c r="Q1213" s="35">
        <f t="shared" ca="1" si="204"/>
        <v>2698.49</v>
      </c>
      <c r="R1213" s="34" t="str">
        <f t="shared" ca="1" si="205"/>
        <v>卖</v>
      </c>
      <c r="S1213" s="4" t="str">
        <f t="shared" ca="1" si="206"/>
        <v/>
      </c>
      <c r="T1213" s="3">
        <f ca="1">IF(R1212="买",E1213/E1212-1,0)-IF(S1213=1,计算结果!B$17,0)</f>
        <v>0</v>
      </c>
      <c r="U1213" s="2">
        <f t="shared" ca="1" si="207"/>
        <v>7.1445192344158537</v>
      </c>
      <c r="V1213" s="3">
        <f ca="1">1-U1213/MAX(U$2:U1213)</f>
        <v>5.1427839392939934E-2</v>
      </c>
      <c r="W1213" s="35">
        <f t="shared" ca="1" si="208"/>
        <v>165.99075757575656</v>
      </c>
    </row>
    <row r="1214" spans="1:23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6">
        <v>78053670912</v>
      </c>
      <c r="G1214" s="3">
        <f t="shared" si="198"/>
        <v>6.4138131283366651E-3</v>
      </c>
      <c r="H1214" s="3">
        <f>1-E1214/MAX(E$2:E1214)</f>
        <v>0.40435241271353706</v>
      </c>
      <c r="I1214" s="35">
        <f ca="1">IF(ROW()&gt;计算结果!B$18+1,AVERAGE(OFFSET(C1214,0,0,-计算结果!B$18,3)),AVERAGE(OFFSET(C1214,0,0,-ROW(),3)))</f>
        <v>3509.2876515151515</v>
      </c>
      <c r="J1214" s="35">
        <f ca="1">IF(ROW()&gt;计算结果!B$18+1,MAX(OFFSET(C1214,0,0,-计算结果!B$18,1)),MAX(OFFSET(C1214,0,0,-ROW(),1)))</f>
        <v>3698.13</v>
      </c>
      <c r="K1214" s="35">
        <f ca="1">IF(ROW()&gt;计算结果!B$18+1,MIN(OFFSET(D1214,0,0,-计算结果!B$18,1)),MIN(OFFSET(D1214,0,0,-ROW(),1)))</f>
        <v>3198.31</v>
      </c>
      <c r="L1214" s="35">
        <f t="shared" ca="1" si="199"/>
        <v>3820.2653030303031</v>
      </c>
      <c r="M1214" s="35">
        <f t="shared" ca="1" si="200"/>
        <v>4009.1076515151522</v>
      </c>
      <c r="N1214" s="35">
        <f t="shared" ca="1" si="201"/>
        <v>4197.9500000000007</v>
      </c>
      <c r="O1214" s="35">
        <f t="shared" ca="1" si="202"/>
        <v>3320.445303030303</v>
      </c>
      <c r="P1214" s="35">
        <f t="shared" ca="1" si="203"/>
        <v>3009.4676515151514</v>
      </c>
      <c r="Q1214" s="35">
        <f t="shared" ca="1" si="204"/>
        <v>2698.49</v>
      </c>
      <c r="R1214" s="34" t="str">
        <f t="shared" ca="1" si="205"/>
        <v>卖</v>
      </c>
      <c r="S1214" s="4" t="str">
        <f t="shared" ca="1" si="206"/>
        <v/>
      </c>
      <c r="T1214" s="3">
        <f ca="1">IF(R1213="买",E1214/E1213-1,0)-IF(S1214=1,计算结果!B$17,0)</f>
        <v>0</v>
      </c>
      <c r="U1214" s="2">
        <f t="shared" ca="1" si="207"/>
        <v>7.1445192344158537</v>
      </c>
      <c r="V1214" s="3">
        <f ca="1">1-U1214/MAX(U$2:U1214)</f>
        <v>5.1427839392939934E-2</v>
      </c>
      <c r="W1214" s="35">
        <f t="shared" ca="1" si="208"/>
        <v>180.29469696969682</v>
      </c>
    </row>
    <row r="1215" spans="1:23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6">
        <v>124684574720</v>
      </c>
      <c r="G1215" s="3">
        <f t="shared" si="198"/>
        <v>1.6602204105417906E-2</v>
      </c>
      <c r="H1215" s="3">
        <f>1-E1215/MAX(E$2:E1215)</f>
        <v>0.3944633498945076</v>
      </c>
      <c r="I1215" s="35">
        <f ca="1">IF(ROW()&gt;计算结果!B$18+1,AVERAGE(OFFSET(C1215,0,0,-计算结果!B$18,3)),AVERAGE(OFFSET(C1215,0,0,-ROW(),3)))</f>
        <v>3515.6622727272729</v>
      </c>
      <c r="J1215" s="35">
        <f ca="1">IF(ROW()&gt;计算结果!B$18+1,MAX(OFFSET(C1215,0,0,-计算结果!B$18,1)),MAX(OFFSET(C1215,0,0,-ROW(),1)))</f>
        <v>3698.13</v>
      </c>
      <c r="K1215" s="35">
        <f ca="1">IF(ROW()&gt;计算结果!B$18+1,MIN(OFFSET(D1215,0,0,-计算结果!B$18,1)),MIN(OFFSET(D1215,0,0,-ROW(),1)))</f>
        <v>3198.31</v>
      </c>
      <c r="L1215" s="35">
        <f t="shared" ca="1" si="199"/>
        <v>3833.0145454545459</v>
      </c>
      <c r="M1215" s="35">
        <f t="shared" ca="1" si="200"/>
        <v>4015.4822727272726</v>
      </c>
      <c r="N1215" s="35">
        <f t="shared" ca="1" si="201"/>
        <v>4197.9500000000007</v>
      </c>
      <c r="O1215" s="35">
        <f t="shared" ca="1" si="202"/>
        <v>3333.1945454545457</v>
      </c>
      <c r="P1215" s="35">
        <f t="shared" ca="1" si="203"/>
        <v>3015.8422727272728</v>
      </c>
      <c r="Q1215" s="35">
        <f t="shared" ca="1" si="204"/>
        <v>2698.49</v>
      </c>
      <c r="R1215" s="34" t="str">
        <f t="shared" ca="1" si="205"/>
        <v>买</v>
      </c>
      <c r="S1215" s="4">
        <f t="shared" ca="1" si="206"/>
        <v>1</v>
      </c>
      <c r="T1215" s="3">
        <f ca="1">IF(R1214="买",E1215/E1214-1,0)-IF(S1215=1,计算结果!B$17,0)</f>
        <v>0</v>
      </c>
      <c r="U1215" s="2">
        <f t="shared" ca="1" si="207"/>
        <v>7.1445192344158537</v>
      </c>
      <c r="V1215" s="3">
        <f ca="1">1-U1215/MAX(U$2:U1215)</f>
        <v>5.1427839392939934E-2</v>
      </c>
      <c r="W1215" s="35">
        <f t="shared" ca="1" si="208"/>
        <v>225.66545454545439</v>
      </c>
    </row>
    <row r="1216" spans="1:23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6">
        <v>98004033536</v>
      </c>
      <c r="G1216" s="3">
        <f t="shared" si="198"/>
        <v>4.7262325576167274E-3</v>
      </c>
      <c r="H1216" s="3">
        <f>1-E1216/MAX(E$2:E1216)</f>
        <v>0.39160144286394882</v>
      </c>
      <c r="I1216" s="35">
        <f ca="1">IF(ROW()&gt;计算结果!B$18+1,AVERAGE(OFFSET(C1216,0,0,-计算结果!B$18,3)),AVERAGE(OFFSET(C1216,0,0,-ROW(),3)))</f>
        <v>3521.8088636363641</v>
      </c>
      <c r="J1216" s="35">
        <f ca="1">IF(ROW()&gt;计算结果!B$18+1,MAX(OFFSET(C1216,0,0,-计算结果!B$18,1)),MAX(OFFSET(C1216,0,0,-ROW(),1)))</f>
        <v>3698.13</v>
      </c>
      <c r="K1216" s="35">
        <f ca="1">IF(ROW()&gt;计算结果!B$18+1,MIN(OFFSET(D1216,0,0,-计算结果!B$18,1)),MIN(OFFSET(D1216,0,0,-ROW(),1)))</f>
        <v>3198.31</v>
      </c>
      <c r="L1216" s="35">
        <f t="shared" ca="1" si="199"/>
        <v>3845.3077272727282</v>
      </c>
      <c r="M1216" s="35">
        <f t="shared" ca="1" si="200"/>
        <v>4021.6288636363638</v>
      </c>
      <c r="N1216" s="35">
        <f t="shared" ca="1" si="201"/>
        <v>4197.9500000000007</v>
      </c>
      <c r="O1216" s="35">
        <f t="shared" ca="1" si="202"/>
        <v>3345.4877272727281</v>
      </c>
      <c r="P1216" s="35">
        <f t="shared" ca="1" si="203"/>
        <v>3021.9888636363639</v>
      </c>
      <c r="Q1216" s="35">
        <f t="shared" ca="1" si="204"/>
        <v>2698.49</v>
      </c>
      <c r="R1216" s="34" t="str">
        <f t="shared" ca="1" si="205"/>
        <v>买</v>
      </c>
      <c r="S1216" s="4" t="str">
        <f t="shared" ca="1" si="206"/>
        <v/>
      </c>
      <c r="T1216" s="3">
        <f ca="1">IF(R1215="买",E1216/E1215-1,0)-IF(S1216=1,计算结果!B$17,0)</f>
        <v>4.7262325576167274E-3</v>
      </c>
      <c r="U1216" s="2">
        <f t="shared" ca="1" si="207"/>
        <v>7.1782858938300684</v>
      </c>
      <c r="V1216" s="3">
        <f ca="1">1-U1216/MAX(U$2:U1216)</f>
        <v>4.6944666764230036E-2</v>
      </c>
      <c r="W1216" s="35">
        <f t="shared" ca="1" si="208"/>
        <v>230.19227272727176</v>
      </c>
    </row>
    <row r="1217" spans="1:23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6">
        <v>93419839488</v>
      </c>
      <c r="G1217" s="3">
        <f t="shared" si="198"/>
        <v>-1.131253356005002E-2</v>
      </c>
      <c r="H1217" s="3">
        <f>1-E1217/MAX(E$2:E1217)</f>
        <v>0.39848397195943641</v>
      </c>
      <c r="I1217" s="35">
        <f ca="1">IF(ROW()&gt;计算结果!B$18+1,AVERAGE(OFFSET(C1217,0,0,-计算结果!B$18,3)),AVERAGE(OFFSET(C1217,0,0,-ROW(),3)))</f>
        <v>3526.9784090909093</v>
      </c>
      <c r="J1217" s="35">
        <f ca="1">IF(ROW()&gt;计算结果!B$18+1,MAX(OFFSET(C1217,0,0,-计算结果!B$18,1)),MAX(OFFSET(C1217,0,0,-ROW(),1)))</f>
        <v>3698.13</v>
      </c>
      <c r="K1217" s="35">
        <f ca="1">IF(ROW()&gt;计算结果!B$18+1,MIN(OFFSET(D1217,0,0,-计算结果!B$18,1)),MIN(OFFSET(D1217,0,0,-ROW(),1)))</f>
        <v>3296.29</v>
      </c>
      <c r="L1217" s="35">
        <f t="shared" ca="1" si="199"/>
        <v>3757.6668181818186</v>
      </c>
      <c r="M1217" s="35">
        <f t="shared" ca="1" si="200"/>
        <v>3928.8184090909099</v>
      </c>
      <c r="N1217" s="35">
        <f t="shared" ca="1" si="201"/>
        <v>4099.97</v>
      </c>
      <c r="O1217" s="35">
        <f t="shared" ca="1" si="202"/>
        <v>3355.8268181818185</v>
      </c>
      <c r="P1217" s="35">
        <f t="shared" ca="1" si="203"/>
        <v>3125.1384090909091</v>
      </c>
      <c r="Q1217" s="35">
        <f t="shared" ca="1" si="204"/>
        <v>2894.45</v>
      </c>
      <c r="R1217" s="34" t="str">
        <f t="shared" ca="1" si="205"/>
        <v>买</v>
      </c>
      <c r="S1217" s="4" t="str">
        <f t="shared" ca="1" si="206"/>
        <v/>
      </c>
      <c r="T1217" s="3">
        <f ca="1">IF(R1216="买",E1217/E1216-1,0)-IF(S1217=1,计算结果!B$17,0)</f>
        <v>-1.131253356005002E-2</v>
      </c>
      <c r="U1217" s="2">
        <f t="shared" ca="1" si="207"/>
        <v>7.0970812937524821</v>
      </c>
      <c r="V1217" s="3">
        <f ca="1">1-U1217/MAX(U$2:U1217)</f>
        <v>5.7726137206044359E-2</v>
      </c>
      <c r="W1217" s="35">
        <f t="shared" ca="1" si="208"/>
        <v>179.40318181818157</v>
      </c>
    </row>
    <row r="1218" spans="1:23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6">
        <v>128302440448</v>
      </c>
      <c r="G1218" s="3">
        <f t="shared" si="198"/>
        <v>8.1493990490011381E-3</v>
      </c>
      <c r="H1218" s="3">
        <f>1-E1218/MAX(E$2:E1218)</f>
        <v>0.39358197781256377</v>
      </c>
      <c r="I1218" s="35">
        <f ca="1">IF(ROW()&gt;计算结果!B$18+1,AVERAGE(OFFSET(C1218,0,0,-计算结果!B$18,3)),AVERAGE(OFFSET(C1218,0,0,-ROW(),3)))</f>
        <v>3529.6986363636365</v>
      </c>
      <c r="J1218" s="35">
        <f ca="1">IF(ROW()&gt;计算结果!B$18+1,MAX(OFFSET(C1218,0,0,-计算结果!B$18,1)),MAX(OFFSET(C1218,0,0,-ROW(),1)))</f>
        <v>3698.13</v>
      </c>
      <c r="K1218" s="35">
        <f ca="1">IF(ROW()&gt;计算结果!B$18+1,MIN(OFFSET(D1218,0,0,-计算结果!B$18,1)),MIN(OFFSET(D1218,0,0,-ROW(),1)))</f>
        <v>3296.29</v>
      </c>
      <c r="L1218" s="35">
        <f t="shared" ca="1" si="199"/>
        <v>3763.1072727272731</v>
      </c>
      <c r="M1218" s="35">
        <f t="shared" ca="1" si="200"/>
        <v>3931.5386363636362</v>
      </c>
      <c r="N1218" s="35">
        <f t="shared" ca="1" si="201"/>
        <v>4099.97</v>
      </c>
      <c r="O1218" s="35">
        <f t="shared" ca="1" si="202"/>
        <v>3361.2672727272729</v>
      </c>
      <c r="P1218" s="35">
        <f t="shared" ca="1" si="203"/>
        <v>3127.8586363636364</v>
      </c>
      <c r="Q1218" s="35">
        <f t="shared" ca="1" si="204"/>
        <v>2894.45</v>
      </c>
      <c r="R1218" s="34" t="str">
        <f t="shared" ca="1" si="205"/>
        <v>买</v>
      </c>
      <c r="S1218" s="4" t="str">
        <f t="shared" ca="1" si="206"/>
        <v/>
      </c>
      <c r="T1218" s="3">
        <f ca="1">IF(R1217="买",E1218/E1217-1,0)-IF(S1218=1,计算结果!B$17,0)</f>
        <v>8.1493990490011381E-3</v>
      </c>
      <c r="U1218" s="2">
        <f t="shared" ca="1" si="207"/>
        <v>7.1549182412984722</v>
      </c>
      <c r="V1218" s="3">
        <f ca="1">1-U1218/MAX(U$2:U1218)</f>
        <v>5.0047171484692732E-2</v>
      </c>
      <c r="W1218" s="35">
        <f t="shared" ca="1" si="208"/>
        <v>202.77272727272702</v>
      </c>
    </row>
    <row r="1219" spans="1:23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6">
        <v>121045991424</v>
      </c>
      <c r="G1219" s="3">
        <f t="shared" ref="G1219:G1282" si="209">E1219/E1218-1</f>
        <v>-6.2597501711540993E-3</v>
      </c>
      <c r="H1219" s="3">
        <f>1-E1219/MAX(E$2:E1219)</f>
        <v>0.39737800313074256</v>
      </c>
      <c r="I1219" s="35">
        <f ca="1">IF(ROW()&gt;计算结果!B$18+1,AVERAGE(OFFSET(C1219,0,0,-计算结果!B$18,3)),AVERAGE(OFFSET(C1219,0,0,-ROW(),3)))</f>
        <v>3532.1704545454545</v>
      </c>
      <c r="J1219" s="35">
        <f ca="1">IF(ROW()&gt;计算结果!B$18+1,MAX(OFFSET(C1219,0,0,-计算结果!B$18,1)),MAX(OFFSET(C1219,0,0,-ROW(),1)))</f>
        <v>3698.13</v>
      </c>
      <c r="K1219" s="35">
        <f ca="1">IF(ROW()&gt;计算结果!B$18+1,MIN(OFFSET(D1219,0,0,-计算结果!B$18,1)),MIN(OFFSET(D1219,0,0,-ROW(),1)))</f>
        <v>3296.29</v>
      </c>
      <c r="L1219" s="35">
        <f t="shared" ref="L1219:L1282" ca="1" si="210">I1219+I1219-K1219</f>
        <v>3768.050909090909</v>
      </c>
      <c r="M1219" s="35">
        <f t="shared" ref="M1219:M1282" ca="1" si="211">I1219+J1219-K1219</f>
        <v>3934.0104545454551</v>
      </c>
      <c r="N1219" s="35">
        <f t="shared" ref="N1219:N1282" ca="1" si="212">2*J1219-K1219</f>
        <v>4099.97</v>
      </c>
      <c r="O1219" s="35">
        <f t="shared" ref="O1219:O1282" ca="1" si="213">I1219-(J1219-I1219)</f>
        <v>3366.2109090909089</v>
      </c>
      <c r="P1219" s="35">
        <f t="shared" ref="P1219:P1282" ca="1" si="214">I1219-(J1219-K1219)</f>
        <v>3130.3304545454544</v>
      </c>
      <c r="Q1219" s="35">
        <f t="shared" ref="Q1219:Q1282" ca="1" si="215">2*K1219-J1219</f>
        <v>2894.45</v>
      </c>
      <c r="R1219" s="34" t="str">
        <f t="shared" ca="1" si="205"/>
        <v>买</v>
      </c>
      <c r="S1219" s="4" t="str">
        <f t="shared" ca="1" si="206"/>
        <v/>
      </c>
      <c r="T1219" s="3">
        <f ca="1">IF(R1218="买",E1219/E1218-1,0)-IF(S1219=1,计算结果!B$17,0)</f>
        <v>-6.2597501711540993E-3</v>
      </c>
      <c r="U1219" s="2">
        <f t="shared" ca="1" si="207"/>
        <v>7.1101302406129108</v>
      </c>
      <c r="V1219" s="3">
        <f ca="1">1-U1219/MAX(U$2:U1219)</f>
        <v>5.599363886557962E-2</v>
      </c>
      <c r="W1219" s="35">
        <f t="shared" ca="1" si="208"/>
        <v>175.51909090909112</v>
      </c>
    </row>
    <row r="1220" spans="1:23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6">
        <v>120436162560</v>
      </c>
      <c r="G1220" s="3">
        <f t="shared" si="209"/>
        <v>-1.9840586380102332E-2</v>
      </c>
      <c r="H1220" s="3">
        <f>1-E1220/MAX(E$2:E1220)</f>
        <v>0.40933437691417685</v>
      </c>
      <c r="I1220" s="35">
        <f ca="1">IF(ROW()&gt;计算结果!B$18+1,AVERAGE(OFFSET(C1220,0,0,-计算结果!B$18,3)),AVERAGE(OFFSET(C1220,0,0,-ROW(),3)))</f>
        <v>3533.0369696969701</v>
      </c>
      <c r="J1220" s="35">
        <f ca="1">IF(ROW()&gt;计算结果!B$18+1,MAX(OFFSET(C1220,0,0,-计算结果!B$18,1)),MAX(OFFSET(C1220,0,0,-ROW(),1)))</f>
        <v>3698.13</v>
      </c>
      <c r="K1220" s="35">
        <f ca="1">IF(ROW()&gt;计算结果!B$18+1,MIN(OFFSET(D1220,0,0,-计算结果!B$18,1)),MIN(OFFSET(D1220,0,0,-ROW(),1)))</f>
        <v>3296.29</v>
      </c>
      <c r="L1220" s="35">
        <f t="shared" ca="1" si="210"/>
        <v>3769.7839393939403</v>
      </c>
      <c r="M1220" s="35">
        <f t="shared" ca="1" si="211"/>
        <v>3934.8769696969703</v>
      </c>
      <c r="N1220" s="35">
        <f t="shared" ca="1" si="212"/>
        <v>4099.97</v>
      </c>
      <c r="O1220" s="35">
        <f t="shared" ca="1" si="213"/>
        <v>3367.9439393939401</v>
      </c>
      <c r="P1220" s="35">
        <f t="shared" ca="1" si="214"/>
        <v>3131.19696969697</v>
      </c>
      <c r="Q1220" s="35">
        <f t="shared" ca="1" si="215"/>
        <v>2894.45</v>
      </c>
      <c r="R1220" s="34" t="str">
        <f t="shared" ref="R1220:R1283" ca="1" si="216">IF(OR(AND(E1220&lt;N1220,E1220&gt;I1220),E1220&lt;Q1220),"买","卖")</f>
        <v>卖</v>
      </c>
      <c r="S1220" s="4">
        <f t="shared" ref="S1220:S1283" ca="1" si="217">IF(R1219&lt;&gt;R1220,1,"")</f>
        <v>1</v>
      </c>
      <c r="T1220" s="3">
        <f ca="1">IF(R1219="买",E1220/E1219-1,0)-IF(S1220=1,计算结果!B$17,0)</f>
        <v>-1.9840586380102332E-2</v>
      </c>
      <c r="U1220" s="2">
        <f t="shared" ref="U1220:U1283" ca="1" si="218">IFERROR(U1219*(1+T1220),U1219)</f>
        <v>6.9690610874002523</v>
      </c>
      <c r="V1220" s="3">
        <f ca="1">1-U1220/MAX(U$2:U1220)</f>
        <v>7.4723278617033206E-2</v>
      </c>
      <c r="W1220" s="35">
        <f t="shared" ref="W1220:W1283" ca="1" si="219">E1220-O1220</f>
        <v>103.51606060605991</v>
      </c>
    </row>
    <row r="1221" spans="1:23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6">
        <v>90190962688</v>
      </c>
      <c r="G1221" s="3">
        <f t="shared" si="209"/>
        <v>2.4975082530116488E-3</v>
      </c>
      <c r="H1221" s="3">
        <f>1-E1221/MAX(E$2:E1221)</f>
        <v>0.40785918464574966</v>
      </c>
      <c r="I1221" s="35">
        <f ca="1">IF(ROW()&gt;计算结果!B$18+1,AVERAGE(OFFSET(C1221,0,0,-计算结果!B$18,3)),AVERAGE(OFFSET(C1221,0,0,-ROW(),3)))</f>
        <v>3532.4725757575766</v>
      </c>
      <c r="J1221" s="35">
        <f ca="1">IF(ROW()&gt;计算结果!B$18+1,MAX(OFFSET(C1221,0,0,-计算结果!B$18,1)),MAX(OFFSET(C1221,0,0,-ROW(),1)))</f>
        <v>3698.13</v>
      </c>
      <c r="K1221" s="35">
        <f ca="1">IF(ROW()&gt;计算结果!B$18+1,MIN(OFFSET(D1221,0,0,-计算结果!B$18,1)),MIN(OFFSET(D1221,0,0,-ROW(),1)))</f>
        <v>3296.29</v>
      </c>
      <c r="L1221" s="35">
        <f t="shared" ca="1" si="210"/>
        <v>3768.6551515151532</v>
      </c>
      <c r="M1221" s="35">
        <f t="shared" ca="1" si="211"/>
        <v>3934.3125757575772</v>
      </c>
      <c r="N1221" s="35">
        <f t="shared" ca="1" si="212"/>
        <v>4099.97</v>
      </c>
      <c r="O1221" s="35">
        <f t="shared" ca="1" si="213"/>
        <v>3366.815151515153</v>
      </c>
      <c r="P1221" s="35">
        <f t="shared" ca="1" si="214"/>
        <v>3130.6325757575764</v>
      </c>
      <c r="Q1221" s="35">
        <f t="shared" ca="1" si="215"/>
        <v>2894.45</v>
      </c>
      <c r="R1221" s="34" t="str">
        <f t="shared" ca="1" si="216"/>
        <v>卖</v>
      </c>
      <c r="S1221" s="4" t="str">
        <f t="shared" ca="1" si="217"/>
        <v/>
      </c>
      <c r="T1221" s="3">
        <f ca="1">IF(R1220="买",E1221/E1220-1,0)-IF(S1221=1,计算结果!B$17,0)</f>
        <v>0</v>
      </c>
      <c r="U1221" s="2">
        <f t="shared" ca="1" si="218"/>
        <v>6.9690610874002523</v>
      </c>
      <c r="V1221" s="3">
        <f ca="1">1-U1221/MAX(U$2:U1221)</f>
        <v>7.4723278617033206E-2</v>
      </c>
      <c r="W1221" s="35">
        <f t="shared" ca="1" si="219"/>
        <v>113.31484848484706</v>
      </c>
    </row>
    <row r="1222" spans="1:23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6">
        <v>134114000896</v>
      </c>
      <c r="G1222" s="3">
        <f t="shared" si="209"/>
        <v>5.5170352831646063E-4</v>
      </c>
      <c r="H1222" s="3">
        <f>1-E1222/MAX(E$2:E1222)</f>
        <v>0.40753249846865847</v>
      </c>
      <c r="I1222" s="35">
        <f ca="1">IF(ROW()&gt;计算结果!B$18+1,AVERAGE(OFFSET(C1222,0,0,-计算结果!B$18,3)),AVERAGE(OFFSET(C1222,0,0,-ROW(),3)))</f>
        <v>3533.2120454545457</v>
      </c>
      <c r="J1222" s="35">
        <f ca="1">IF(ROW()&gt;计算结果!B$18+1,MAX(OFFSET(C1222,0,0,-计算结果!B$18,1)),MAX(OFFSET(C1222,0,0,-ROW(),1)))</f>
        <v>3698.13</v>
      </c>
      <c r="K1222" s="35">
        <f ca="1">IF(ROW()&gt;计算结果!B$18+1,MIN(OFFSET(D1222,0,0,-计算结果!B$18,1)),MIN(OFFSET(D1222,0,0,-ROW(),1)))</f>
        <v>3296.29</v>
      </c>
      <c r="L1222" s="35">
        <f t="shared" ca="1" si="210"/>
        <v>3770.1340909090914</v>
      </c>
      <c r="M1222" s="35">
        <f t="shared" ca="1" si="211"/>
        <v>3935.0520454545458</v>
      </c>
      <c r="N1222" s="35">
        <f t="shared" ca="1" si="212"/>
        <v>4099.97</v>
      </c>
      <c r="O1222" s="35">
        <f t="shared" ca="1" si="213"/>
        <v>3368.2940909090912</v>
      </c>
      <c r="P1222" s="35">
        <f t="shared" ca="1" si="214"/>
        <v>3131.3720454545455</v>
      </c>
      <c r="Q1222" s="35">
        <f t="shared" ca="1" si="215"/>
        <v>2894.45</v>
      </c>
      <c r="R1222" s="34" t="str">
        <f t="shared" ca="1" si="216"/>
        <v>卖</v>
      </c>
      <c r="S1222" s="4" t="str">
        <f t="shared" ca="1" si="217"/>
        <v/>
      </c>
      <c r="T1222" s="3">
        <f ca="1">IF(R1221="买",E1222/E1221-1,0)-IF(S1222=1,计算结果!B$17,0)</f>
        <v>0</v>
      </c>
      <c r="U1222" s="2">
        <f t="shared" ca="1" si="218"/>
        <v>6.9690610874002523</v>
      </c>
      <c r="V1222" s="3">
        <f ca="1">1-U1222/MAX(U$2:U1222)</f>
        <v>7.4723278617033206E-2</v>
      </c>
      <c r="W1222" s="35">
        <f t="shared" ca="1" si="219"/>
        <v>113.75590909090897</v>
      </c>
    </row>
    <row r="1223" spans="1:23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6">
        <v>134071418880</v>
      </c>
      <c r="G1223" s="3">
        <f t="shared" si="209"/>
        <v>1.5183584382763016E-2</v>
      </c>
      <c r="H1223" s="3">
        <f>1-E1223/MAX(E$2:E1223)</f>
        <v>0.3985367181651126</v>
      </c>
      <c r="I1223" s="35">
        <f ca="1">IF(ROW()&gt;计算结果!B$18+1,AVERAGE(OFFSET(C1223,0,0,-计算结果!B$18,3)),AVERAGE(OFFSET(C1223,0,0,-ROW(),3)))</f>
        <v>3532.9887121212123</v>
      </c>
      <c r="J1223" s="35">
        <f ca="1">IF(ROW()&gt;计算结果!B$18+1,MAX(OFFSET(C1223,0,0,-计算结果!B$18,1)),MAX(OFFSET(C1223,0,0,-ROW(),1)))</f>
        <v>3698.13</v>
      </c>
      <c r="K1223" s="35">
        <f ca="1">IF(ROW()&gt;计算结果!B$18+1,MIN(OFFSET(D1223,0,0,-计算结果!B$18,1)),MIN(OFFSET(D1223,0,0,-ROW(),1)))</f>
        <v>3296.29</v>
      </c>
      <c r="L1223" s="35">
        <f t="shared" ca="1" si="210"/>
        <v>3769.6874242424246</v>
      </c>
      <c r="M1223" s="35">
        <f t="shared" ca="1" si="211"/>
        <v>3934.8287121212124</v>
      </c>
      <c r="N1223" s="35">
        <f t="shared" ca="1" si="212"/>
        <v>4099.97</v>
      </c>
      <c r="O1223" s="35">
        <f t="shared" ca="1" si="213"/>
        <v>3367.8474242424245</v>
      </c>
      <c r="P1223" s="35">
        <f t="shared" ca="1" si="214"/>
        <v>3131.1487121212122</v>
      </c>
      <c r="Q1223" s="35">
        <f t="shared" ca="1" si="215"/>
        <v>2894.45</v>
      </c>
      <c r="R1223" s="34" t="str">
        <f t="shared" ca="1" si="216"/>
        <v>买</v>
      </c>
      <c r="S1223" s="4">
        <f t="shared" ca="1" si="217"/>
        <v>1</v>
      </c>
      <c r="T1223" s="3">
        <f ca="1">IF(R1222="买",E1223/E1222-1,0)-IF(S1223=1,计算结果!B$17,0)</f>
        <v>0</v>
      </c>
      <c r="U1223" s="2">
        <f t="shared" ca="1" si="218"/>
        <v>6.9690610874002523</v>
      </c>
      <c r="V1223" s="3">
        <f ca="1">1-U1223/MAX(U$2:U1223)</f>
        <v>7.4723278617033206E-2</v>
      </c>
      <c r="W1223" s="35">
        <f t="shared" ca="1" si="219"/>
        <v>167.07257575757558</v>
      </c>
    </row>
    <row r="1224" spans="1:23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6">
        <v>159860391936</v>
      </c>
      <c r="G1224" s="3">
        <f t="shared" si="209"/>
        <v>-3.2187432813189587E-2</v>
      </c>
      <c r="H1224" s="3">
        <f>1-E1224/MAX(E$2:E1224)</f>
        <v>0.41789627713877353</v>
      </c>
      <c r="I1224" s="35">
        <f ca="1">IF(ROW()&gt;计算结果!B$18+1,AVERAGE(OFFSET(C1224,0,0,-计算结果!B$18,3)),AVERAGE(OFFSET(C1224,0,0,-ROW(),3)))</f>
        <v>3531.8340151515149</v>
      </c>
      <c r="J1224" s="35">
        <f ca="1">IF(ROW()&gt;计算结果!B$18+1,MAX(OFFSET(C1224,0,0,-计算结果!B$18,1)),MAX(OFFSET(C1224,0,0,-ROW(),1)))</f>
        <v>3698.13</v>
      </c>
      <c r="K1224" s="35">
        <f ca="1">IF(ROW()&gt;计算结果!B$18+1,MIN(OFFSET(D1224,0,0,-计算结果!B$18,1)),MIN(OFFSET(D1224,0,0,-ROW(),1)))</f>
        <v>3296.29</v>
      </c>
      <c r="L1224" s="35">
        <f t="shared" ca="1" si="210"/>
        <v>3767.3780303030298</v>
      </c>
      <c r="M1224" s="35">
        <f t="shared" ca="1" si="211"/>
        <v>3933.6740151515151</v>
      </c>
      <c r="N1224" s="35">
        <f t="shared" ca="1" si="212"/>
        <v>4099.97</v>
      </c>
      <c r="O1224" s="35">
        <f t="shared" ca="1" si="213"/>
        <v>3365.5380303030297</v>
      </c>
      <c r="P1224" s="35">
        <f t="shared" ca="1" si="214"/>
        <v>3129.9940151515148</v>
      </c>
      <c r="Q1224" s="35">
        <f t="shared" ca="1" si="215"/>
        <v>2894.45</v>
      </c>
      <c r="R1224" s="34" t="str">
        <f t="shared" ca="1" si="216"/>
        <v>卖</v>
      </c>
      <c r="S1224" s="4">
        <f t="shared" ca="1" si="217"/>
        <v>1</v>
      </c>
      <c r="T1224" s="3">
        <f ca="1">IF(R1223="买",E1224/E1223-1,0)-IF(S1224=1,计算结果!B$17,0)</f>
        <v>-3.2187432813189587E-2</v>
      </c>
      <c r="U1224" s="2">
        <f t="shared" ca="1" si="218"/>
        <v>6.7447449018785424</v>
      </c>
      <c r="V1224" s="3">
        <f ca="1">1-U1224/MAX(U$2:U1224)</f>
        <v>0.10450556092015584</v>
      </c>
      <c r="W1224" s="35">
        <f t="shared" ca="1" si="219"/>
        <v>55.601969696970173</v>
      </c>
    </row>
    <row r="1225" spans="1:23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6">
        <v>118107873280</v>
      </c>
      <c r="G1225" s="3">
        <f t="shared" si="209"/>
        <v>1.4004103895193021E-2</v>
      </c>
      <c r="H1225" s="3">
        <f>1-E1225/MAX(E$2:E1225)</f>
        <v>0.40974443612604639</v>
      </c>
      <c r="I1225" s="35">
        <f ca="1">IF(ROW()&gt;计算结果!B$18+1,AVERAGE(OFFSET(C1225,0,0,-计算结果!B$18,3)),AVERAGE(OFFSET(C1225,0,0,-ROW(),3)))</f>
        <v>3530.5798484848483</v>
      </c>
      <c r="J1225" s="35">
        <f ca="1">IF(ROW()&gt;计算结果!B$18+1,MAX(OFFSET(C1225,0,0,-计算结果!B$18,1)),MAX(OFFSET(C1225,0,0,-ROW(),1)))</f>
        <v>3698.13</v>
      </c>
      <c r="K1225" s="35">
        <f ca="1">IF(ROW()&gt;计算结果!B$18+1,MIN(OFFSET(D1225,0,0,-计算结果!B$18,1)),MIN(OFFSET(D1225,0,0,-ROW(),1)))</f>
        <v>3296.29</v>
      </c>
      <c r="L1225" s="35">
        <f t="shared" ca="1" si="210"/>
        <v>3764.8696969696966</v>
      </c>
      <c r="M1225" s="35">
        <f t="shared" ca="1" si="211"/>
        <v>3932.4198484848484</v>
      </c>
      <c r="N1225" s="35">
        <f t="shared" ca="1" si="212"/>
        <v>4099.97</v>
      </c>
      <c r="O1225" s="35">
        <f t="shared" ca="1" si="213"/>
        <v>3363.0296969696965</v>
      </c>
      <c r="P1225" s="35">
        <f t="shared" ca="1" si="214"/>
        <v>3128.7398484848482</v>
      </c>
      <c r="Q1225" s="35">
        <f t="shared" ca="1" si="215"/>
        <v>2894.45</v>
      </c>
      <c r="R1225" s="34" t="str">
        <f t="shared" ca="1" si="216"/>
        <v>卖</v>
      </c>
      <c r="S1225" s="4" t="str">
        <f t="shared" ca="1" si="217"/>
        <v/>
      </c>
      <c r="T1225" s="3">
        <f ca="1">IF(R1224="买",E1225/E1224-1,0)-IF(S1225=1,计算结果!B$17,0)</f>
        <v>0</v>
      </c>
      <c r="U1225" s="2">
        <f t="shared" ca="1" si="218"/>
        <v>6.7447449018785424</v>
      </c>
      <c r="V1225" s="3">
        <f ca="1">1-U1225/MAX(U$2:U1225)</f>
        <v>0.10450556092015584</v>
      </c>
      <c r="W1225" s="35">
        <f t="shared" ca="1" si="219"/>
        <v>106.02030303030369</v>
      </c>
    </row>
    <row r="1226" spans="1:23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6">
        <v>104035172352</v>
      </c>
      <c r="G1226" s="3">
        <f t="shared" si="209"/>
        <v>3.9463253628513328E-3</v>
      </c>
      <c r="H1226" s="3">
        <f>1-E1226/MAX(E$2:E1226)</f>
        <v>0.40741509562376643</v>
      </c>
      <c r="I1226" s="35">
        <f ca="1">IF(ROW()&gt;计算结果!B$18+1,AVERAGE(OFFSET(C1226,0,0,-计算结果!B$18,3)),AVERAGE(OFFSET(C1226,0,0,-ROW(),3)))</f>
        <v>3530.1896969696968</v>
      </c>
      <c r="J1226" s="35">
        <f ca="1">IF(ROW()&gt;计算结果!B$18+1,MAX(OFFSET(C1226,0,0,-计算结果!B$18,1)),MAX(OFFSET(C1226,0,0,-ROW(),1)))</f>
        <v>3698.13</v>
      </c>
      <c r="K1226" s="35">
        <f ca="1">IF(ROW()&gt;计算结果!B$18+1,MIN(OFFSET(D1226,0,0,-计算结果!B$18,1)),MIN(OFFSET(D1226,0,0,-ROW(),1)))</f>
        <v>3296.29</v>
      </c>
      <c r="L1226" s="35">
        <f t="shared" ca="1" si="210"/>
        <v>3764.0893939393936</v>
      </c>
      <c r="M1226" s="35">
        <f t="shared" ca="1" si="211"/>
        <v>3932.0296969696965</v>
      </c>
      <c r="N1226" s="35">
        <f t="shared" ca="1" si="212"/>
        <v>4099.97</v>
      </c>
      <c r="O1226" s="35">
        <f t="shared" ca="1" si="213"/>
        <v>3362.2493939393935</v>
      </c>
      <c r="P1226" s="35">
        <f t="shared" ca="1" si="214"/>
        <v>3128.3496969696967</v>
      </c>
      <c r="Q1226" s="35">
        <f t="shared" ca="1" si="215"/>
        <v>2894.45</v>
      </c>
      <c r="R1226" s="34" t="str">
        <f t="shared" ca="1" si="216"/>
        <v>卖</v>
      </c>
      <c r="S1226" s="4" t="str">
        <f t="shared" ca="1" si="217"/>
        <v/>
      </c>
      <c r="T1226" s="3">
        <f ca="1">IF(R1225="买",E1226/E1225-1,0)-IF(S1226=1,计算结果!B$17,0)</f>
        <v>0</v>
      </c>
      <c r="U1226" s="2">
        <f t="shared" ca="1" si="218"/>
        <v>6.7447449018785424</v>
      </c>
      <c r="V1226" s="3">
        <f ca="1">1-U1226/MAX(U$2:U1226)</f>
        <v>0.10450556092015584</v>
      </c>
      <c r="W1226" s="35">
        <f t="shared" ca="1" si="219"/>
        <v>120.4906060606063</v>
      </c>
    </row>
    <row r="1227" spans="1:23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6">
        <v>117884256256</v>
      </c>
      <c r="G1227" s="3">
        <f t="shared" si="209"/>
        <v>5.1511166495346039E-3</v>
      </c>
      <c r="H1227" s="3">
        <f>1-E1227/MAX(E$2:E1227)</f>
        <v>0.40436262165657122</v>
      </c>
      <c r="I1227" s="35">
        <f ca="1">IF(ROW()&gt;计算结果!B$18+1,AVERAGE(OFFSET(C1227,0,0,-计算结果!B$18,3)),AVERAGE(OFFSET(C1227,0,0,-ROW(),3)))</f>
        <v>3527.668787878787</v>
      </c>
      <c r="J1227" s="35">
        <f ca="1">IF(ROW()&gt;计算结果!B$18+1,MAX(OFFSET(C1227,0,0,-计算结果!B$18,1)),MAX(OFFSET(C1227,0,0,-ROW(),1)))</f>
        <v>3698.13</v>
      </c>
      <c r="K1227" s="35">
        <f ca="1">IF(ROW()&gt;计算结果!B$18+1,MIN(OFFSET(D1227,0,0,-计算结果!B$18,1)),MIN(OFFSET(D1227,0,0,-ROW(),1)))</f>
        <v>3296.29</v>
      </c>
      <c r="L1227" s="35">
        <f t="shared" ca="1" si="210"/>
        <v>3759.0475757575741</v>
      </c>
      <c r="M1227" s="35">
        <f t="shared" ca="1" si="211"/>
        <v>3929.5087878787872</v>
      </c>
      <c r="N1227" s="35">
        <f t="shared" ca="1" si="212"/>
        <v>4099.97</v>
      </c>
      <c r="O1227" s="35">
        <f t="shared" ca="1" si="213"/>
        <v>3357.207575757574</v>
      </c>
      <c r="P1227" s="35">
        <f t="shared" ca="1" si="214"/>
        <v>3125.8287878787869</v>
      </c>
      <c r="Q1227" s="35">
        <f t="shared" ca="1" si="215"/>
        <v>2894.45</v>
      </c>
      <c r="R1227" s="34" t="str">
        <f t="shared" ca="1" si="216"/>
        <v>卖</v>
      </c>
      <c r="S1227" s="4" t="str">
        <f t="shared" ca="1" si="217"/>
        <v/>
      </c>
      <c r="T1227" s="3">
        <f ca="1">IF(R1226="买",E1227/E1226-1,0)-IF(S1227=1,计算结果!B$17,0)</f>
        <v>0</v>
      </c>
      <c r="U1227" s="2">
        <f t="shared" ca="1" si="218"/>
        <v>6.7447449018785424</v>
      </c>
      <c r="V1227" s="3">
        <f ca="1">1-U1227/MAX(U$2:U1227)</f>
        <v>0.10450556092015584</v>
      </c>
      <c r="W1227" s="35">
        <f t="shared" ca="1" si="219"/>
        <v>143.47242424242586</v>
      </c>
    </row>
    <row r="1228" spans="1:23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6">
        <v>108023529472</v>
      </c>
      <c r="G1228" s="3">
        <f t="shared" si="209"/>
        <v>1.9424797467921806E-3</v>
      </c>
      <c r="H1228" s="3">
        <f>1-E1228/MAX(E$2:E1228)</f>
        <v>0.40320560811270667</v>
      </c>
      <c r="I1228" s="35">
        <f ca="1">IF(ROW()&gt;计算结果!B$18+1,AVERAGE(OFFSET(C1228,0,0,-计算结果!B$18,3)),AVERAGE(OFFSET(C1228,0,0,-ROW(),3)))</f>
        <v>3524.9051515151505</v>
      </c>
      <c r="J1228" s="35">
        <f ca="1">IF(ROW()&gt;计算结果!B$18+1,MAX(OFFSET(C1228,0,0,-计算结果!B$18,1)),MAX(OFFSET(C1228,0,0,-ROW(),1)))</f>
        <v>3698.13</v>
      </c>
      <c r="K1228" s="35">
        <f ca="1">IF(ROW()&gt;计算结果!B$18+1,MIN(OFFSET(D1228,0,0,-计算结果!B$18,1)),MIN(OFFSET(D1228,0,0,-ROW(),1)))</f>
        <v>3296.29</v>
      </c>
      <c r="L1228" s="35">
        <f t="shared" ca="1" si="210"/>
        <v>3753.520303030301</v>
      </c>
      <c r="M1228" s="35">
        <f t="shared" ca="1" si="211"/>
        <v>3926.7451515151506</v>
      </c>
      <c r="N1228" s="35">
        <f t="shared" ca="1" si="212"/>
        <v>4099.97</v>
      </c>
      <c r="O1228" s="35">
        <f t="shared" ca="1" si="213"/>
        <v>3351.6803030303008</v>
      </c>
      <c r="P1228" s="35">
        <f t="shared" ca="1" si="214"/>
        <v>3123.0651515151503</v>
      </c>
      <c r="Q1228" s="35">
        <f t="shared" ca="1" si="215"/>
        <v>2894.45</v>
      </c>
      <c r="R1228" s="34" t="str">
        <f t="shared" ca="1" si="216"/>
        <v>卖</v>
      </c>
      <c r="S1228" s="4" t="str">
        <f t="shared" ca="1" si="217"/>
        <v/>
      </c>
      <c r="T1228" s="3">
        <f ca="1">IF(R1227="买",E1228/E1227-1,0)-IF(S1228=1,计算结果!B$17,0)</f>
        <v>0</v>
      </c>
      <c r="U1228" s="2">
        <f t="shared" ca="1" si="218"/>
        <v>6.7447449018785424</v>
      </c>
      <c r="V1228" s="3">
        <f ca="1">1-U1228/MAX(U$2:U1228)</f>
        <v>0.10450556092015584</v>
      </c>
      <c r="W1228" s="35">
        <f t="shared" ca="1" si="219"/>
        <v>155.7996969696992</v>
      </c>
    </row>
    <row r="1229" spans="1:23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6">
        <v>128416161792</v>
      </c>
      <c r="G1229" s="3">
        <f t="shared" si="209"/>
        <v>-3.2231117497462658E-2</v>
      </c>
      <c r="H1229" s="3">
        <f>1-E1229/MAX(E$2:E1229)</f>
        <v>0.42244095827945283</v>
      </c>
      <c r="I1229" s="35">
        <f ca="1">IF(ROW()&gt;计算结果!B$18+1,AVERAGE(OFFSET(C1229,0,0,-计算结果!B$18,3)),AVERAGE(OFFSET(C1229,0,0,-ROW(),3)))</f>
        <v>3520.3738636363632</v>
      </c>
      <c r="J1229" s="35">
        <f ca="1">IF(ROW()&gt;计算结果!B$18+1,MAX(OFFSET(C1229,0,0,-计算结果!B$18,1)),MAX(OFFSET(C1229,0,0,-ROW(),1)))</f>
        <v>3698.13</v>
      </c>
      <c r="K1229" s="35">
        <f ca="1">IF(ROW()&gt;计算结果!B$18+1,MIN(OFFSET(D1229,0,0,-计算结果!B$18,1)),MIN(OFFSET(D1229,0,0,-ROW(),1)))</f>
        <v>3296.29</v>
      </c>
      <c r="L1229" s="35">
        <f t="shared" ca="1" si="210"/>
        <v>3744.4577272727265</v>
      </c>
      <c r="M1229" s="35">
        <f t="shared" ca="1" si="211"/>
        <v>3922.2138636363634</v>
      </c>
      <c r="N1229" s="35">
        <f t="shared" ca="1" si="212"/>
        <v>4099.97</v>
      </c>
      <c r="O1229" s="35">
        <f t="shared" ca="1" si="213"/>
        <v>3342.6177272727264</v>
      </c>
      <c r="P1229" s="35">
        <f t="shared" ca="1" si="214"/>
        <v>3118.5338636363631</v>
      </c>
      <c r="Q1229" s="35">
        <f t="shared" ca="1" si="215"/>
        <v>2894.45</v>
      </c>
      <c r="R1229" s="34" t="str">
        <f t="shared" ca="1" si="216"/>
        <v>卖</v>
      </c>
      <c r="S1229" s="4" t="str">
        <f t="shared" ca="1" si="217"/>
        <v/>
      </c>
      <c r="T1229" s="3">
        <f ca="1">IF(R1228="买",E1229/E1228-1,0)-IF(S1229=1,计算结果!B$17,0)</f>
        <v>0</v>
      </c>
      <c r="U1229" s="2">
        <f t="shared" ca="1" si="218"/>
        <v>6.7447449018785424</v>
      </c>
      <c r="V1229" s="3">
        <f ca="1">1-U1229/MAX(U$2:U1229)</f>
        <v>0.10450556092015584</v>
      </c>
      <c r="W1229" s="35">
        <f t="shared" ca="1" si="219"/>
        <v>51.812272727273466</v>
      </c>
    </row>
    <row r="1230" spans="1:23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6">
        <v>100076609536</v>
      </c>
      <c r="G1230" s="3">
        <f t="shared" si="209"/>
        <v>4.1656478407274822E-3</v>
      </c>
      <c r="H1230" s="3">
        <f>1-E1230/MAX(E$2:E1230)</f>
        <v>0.42003505070441705</v>
      </c>
      <c r="I1230" s="35">
        <f ca="1">IF(ROW()&gt;计算结果!B$18+1,AVERAGE(OFFSET(C1230,0,0,-计算结果!B$18,3)),AVERAGE(OFFSET(C1230,0,0,-ROW(),3)))</f>
        <v>3515.0520454545454</v>
      </c>
      <c r="J1230" s="35">
        <f ca="1">IF(ROW()&gt;计算结果!B$18+1,MAX(OFFSET(C1230,0,0,-计算结果!B$18,1)),MAX(OFFSET(C1230,0,0,-ROW(),1)))</f>
        <v>3698.13</v>
      </c>
      <c r="K1230" s="35">
        <f ca="1">IF(ROW()&gt;计算结果!B$18+1,MIN(OFFSET(D1230,0,0,-计算结果!B$18,1)),MIN(OFFSET(D1230,0,0,-ROW(),1)))</f>
        <v>3296.29</v>
      </c>
      <c r="L1230" s="35">
        <f t="shared" ca="1" si="210"/>
        <v>3733.8140909090907</v>
      </c>
      <c r="M1230" s="35">
        <f t="shared" ca="1" si="211"/>
        <v>3916.892045454545</v>
      </c>
      <c r="N1230" s="35">
        <f t="shared" ca="1" si="212"/>
        <v>4099.97</v>
      </c>
      <c r="O1230" s="35">
        <f t="shared" ca="1" si="213"/>
        <v>3331.9740909090906</v>
      </c>
      <c r="P1230" s="35">
        <f t="shared" ca="1" si="214"/>
        <v>3113.2120454545452</v>
      </c>
      <c r="Q1230" s="35">
        <f t="shared" ca="1" si="215"/>
        <v>2894.45</v>
      </c>
      <c r="R1230" s="34" t="str">
        <f t="shared" ca="1" si="216"/>
        <v>卖</v>
      </c>
      <c r="S1230" s="4" t="str">
        <f t="shared" ca="1" si="217"/>
        <v/>
      </c>
      <c r="T1230" s="3">
        <f ca="1">IF(R1229="买",E1230/E1229-1,0)-IF(S1230=1,计算结果!B$17,0)</f>
        <v>0</v>
      </c>
      <c r="U1230" s="2">
        <f t="shared" ca="1" si="218"/>
        <v>6.7447449018785424</v>
      </c>
      <c r="V1230" s="3">
        <f ca="1">1-U1230/MAX(U$2:U1230)</f>
        <v>0.10450556092015584</v>
      </c>
      <c r="W1230" s="35">
        <f t="shared" ca="1" si="219"/>
        <v>76.595909090909572</v>
      </c>
    </row>
    <row r="1231" spans="1:23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6">
        <v>119197818880</v>
      </c>
      <c r="G1231" s="3">
        <f t="shared" si="209"/>
        <v>-1.2430432703450567E-2</v>
      </c>
      <c r="H1231" s="3">
        <f>1-E1231/MAX(E$2:E1231)</f>
        <v>0.42724426597699583</v>
      </c>
      <c r="I1231" s="35">
        <f ca="1">IF(ROW()&gt;计算结果!B$18+1,AVERAGE(OFFSET(C1231,0,0,-计算结果!B$18,3)),AVERAGE(OFFSET(C1231,0,0,-ROW(),3)))</f>
        <v>3508.716136363636</v>
      </c>
      <c r="J1231" s="35">
        <f ca="1">IF(ROW()&gt;计算结果!B$18+1,MAX(OFFSET(C1231,0,0,-计算结果!B$18,1)),MAX(OFFSET(C1231,0,0,-ROW(),1)))</f>
        <v>3698.13</v>
      </c>
      <c r="K1231" s="35">
        <f ca="1">IF(ROW()&gt;计算结果!B$18+1,MIN(OFFSET(D1231,0,0,-计算结果!B$18,1)),MIN(OFFSET(D1231,0,0,-ROW(),1)))</f>
        <v>3293.19</v>
      </c>
      <c r="L1231" s="35">
        <f t="shared" ca="1" si="210"/>
        <v>3724.2422727272719</v>
      </c>
      <c r="M1231" s="35">
        <f t="shared" ca="1" si="211"/>
        <v>3913.6561363636361</v>
      </c>
      <c r="N1231" s="35">
        <f t="shared" ca="1" si="212"/>
        <v>4103.07</v>
      </c>
      <c r="O1231" s="35">
        <f t="shared" ca="1" si="213"/>
        <v>3319.3022727272719</v>
      </c>
      <c r="P1231" s="35">
        <f t="shared" ca="1" si="214"/>
        <v>3103.7761363636359</v>
      </c>
      <c r="Q1231" s="35">
        <f t="shared" ca="1" si="215"/>
        <v>2888.25</v>
      </c>
      <c r="R1231" s="34" t="str">
        <f t="shared" ca="1" si="216"/>
        <v>卖</v>
      </c>
      <c r="S1231" s="4" t="str">
        <f t="shared" ca="1" si="217"/>
        <v/>
      </c>
      <c r="T1231" s="3">
        <f ca="1">IF(R1230="买",E1231/E1230-1,0)-IF(S1231=1,计算结果!B$17,0)</f>
        <v>0</v>
      </c>
      <c r="U1231" s="2">
        <f t="shared" ca="1" si="218"/>
        <v>6.7447449018785424</v>
      </c>
      <c r="V1231" s="3">
        <f ca="1">1-U1231/MAX(U$2:U1231)</f>
        <v>0.10450556092015584</v>
      </c>
      <c r="W1231" s="35">
        <f t="shared" ca="1" si="219"/>
        <v>46.897727272727934</v>
      </c>
    </row>
    <row r="1232" spans="1:23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6">
        <v>76626624512</v>
      </c>
      <c r="G1232" s="3">
        <f t="shared" si="209"/>
        <v>-1.1345136949676093E-2</v>
      </c>
      <c r="H1232" s="3">
        <f>1-E1232/MAX(E$2:E1232)</f>
        <v>0.43374225821819912</v>
      </c>
      <c r="I1232" s="35">
        <f ca="1">IF(ROW()&gt;计算结果!B$18+1,AVERAGE(OFFSET(C1232,0,0,-计算结果!B$18,3)),AVERAGE(OFFSET(C1232,0,0,-ROW(),3)))</f>
        <v>3501.6459090909088</v>
      </c>
      <c r="J1232" s="35">
        <f ca="1">IF(ROW()&gt;计算结果!B$18+1,MAX(OFFSET(C1232,0,0,-计算结果!B$18,1)),MAX(OFFSET(C1232,0,0,-ROW(),1)))</f>
        <v>3698.13</v>
      </c>
      <c r="K1232" s="35">
        <f ca="1">IF(ROW()&gt;计算结果!B$18+1,MIN(OFFSET(D1232,0,0,-计算结果!B$18,1)),MIN(OFFSET(D1232,0,0,-ROW(),1)))</f>
        <v>3293.19</v>
      </c>
      <c r="L1232" s="35">
        <f t="shared" ca="1" si="210"/>
        <v>3710.1018181818176</v>
      </c>
      <c r="M1232" s="35">
        <f t="shared" ca="1" si="211"/>
        <v>3906.5859090909094</v>
      </c>
      <c r="N1232" s="35">
        <f t="shared" ca="1" si="212"/>
        <v>4103.07</v>
      </c>
      <c r="O1232" s="35">
        <f t="shared" ca="1" si="213"/>
        <v>3305.1618181818176</v>
      </c>
      <c r="P1232" s="35">
        <f t="shared" ca="1" si="214"/>
        <v>3096.7059090909088</v>
      </c>
      <c r="Q1232" s="35">
        <f t="shared" ca="1" si="215"/>
        <v>2888.25</v>
      </c>
      <c r="R1232" s="34" t="str">
        <f t="shared" ca="1" si="216"/>
        <v>卖</v>
      </c>
      <c r="S1232" s="4" t="str">
        <f t="shared" ca="1" si="217"/>
        <v/>
      </c>
      <c r="T1232" s="3">
        <f ca="1">IF(R1231="买",E1232/E1231-1,0)-IF(S1232=1,计算结果!B$17,0)</f>
        <v>0</v>
      </c>
      <c r="U1232" s="2">
        <f t="shared" ca="1" si="218"/>
        <v>6.7447449018785424</v>
      </c>
      <c r="V1232" s="3">
        <f ca="1">1-U1232/MAX(U$2:U1232)</f>
        <v>0.10450556092015584</v>
      </c>
      <c r="W1232" s="35">
        <f t="shared" ca="1" si="219"/>
        <v>22.848181818182638</v>
      </c>
    </row>
    <row r="1233" spans="1:23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6">
        <v>81586061312</v>
      </c>
      <c r="G1233" s="3">
        <f t="shared" si="209"/>
        <v>-2.5603889411390024E-2</v>
      </c>
      <c r="H1233" s="3">
        <f>1-E1233/MAX(E$2:E1233)</f>
        <v>0.44824065881712372</v>
      </c>
      <c r="I1233" s="35">
        <f ca="1">IF(ROW()&gt;计算结果!B$18+1,AVERAGE(OFFSET(C1233,0,0,-计算结果!B$18,3)),AVERAGE(OFFSET(C1233,0,0,-ROW(),3)))</f>
        <v>3494.229772727273</v>
      </c>
      <c r="J1233" s="35">
        <f ca="1">IF(ROW()&gt;计算结果!B$18+1,MAX(OFFSET(C1233,0,0,-计算结果!B$18,1)),MAX(OFFSET(C1233,0,0,-ROW(),1)))</f>
        <v>3672.8</v>
      </c>
      <c r="K1233" s="35">
        <f ca="1">IF(ROW()&gt;计算结果!B$18+1,MIN(OFFSET(D1233,0,0,-计算结果!B$18,1)),MIN(OFFSET(D1233,0,0,-ROW(),1)))</f>
        <v>3222.14</v>
      </c>
      <c r="L1233" s="35">
        <f t="shared" ca="1" si="210"/>
        <v>3766.3195454545462</v>
      </c>
      <c r="M1233" s="35">
        <f t="shared" ca="1" si="211"/>
        <v>3944.8897727272738</v>
      </c>
      <c r="N1233" s="35">
        <f t="shared" ca="1" si="212"/>
        <v>4123.4600000000009</v>
      </c>
      <c r="O1233" s="35">
        <f t="shared" ca="1" si="213"/>
        <v>3315.6595454545459</v>
      </c>
      <c r="P1233" s="35">
        <f t="shared" ca="1" si="214"/>
        <v>3043.5697727272727</v>
      </c>
      <c r="Q1233" s="35">
        <f t="shared" ca="1" si="215"/>
        <v>2771.4799999999996</v>
      </c>
      <c r="R1233" s="34" t="str">
        <f t="shared" ca="1" si="216"/>
        <v>卖</v>
      </c>
      <c r="S1233" s="4" t="str">
        <f t="shared" ca="1" si="217"/>
        <v/>
      </c>
      <c r="T1233" s="3">
        <f ca="1">IF(R1232="买",E1233/E1232-1,0)-IF(S1233=1,计算结果!B$17,0)</f>
        <v>0</v>
      </c>
      <c r="U1233" s="2">
        <f t="shared" ca="1" si="218"/>
        <v>6.7447449018785424</v>
      </c>
      <c r="V1233" s="3">
        <f ca="1">1-U1233/MAX(U$2:U1233)</f>
        <v>0.10450556092015584</v>
      </c>
      <c r="W1233" s="35">
        <f t="shared" ca="1" si="219"/>
        <v>-72.859545454545696</v>
      </c>
    </row>
    <row r="1234" spans="1:23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6">
        <v>70540271616</v>
      </c>
      <c r="G1234" s="3">
        <f t="shared" si="209"/>
        <v>-1.3639447391143422E-2</v>
      </c>
      <c r="H1234" s="3">
        <f>1-E1234/MAX(E$2:E1234)</f>
        <v>0.45576635132375953</v>
      </c>
      <c r="I1234" s="35">
        <f ca="1">IF(ROW()&gt;计算结果!B$18+1,AVERAGE(OFFSET(C1234,0,0,-计算结果!B$18,3)),AVERAGE(OFFSET(C1234,0,0,-ROW(),3)))</f>
        <v>3485.662045454545</v>
      </c>
      <c r="J1234" s="35">
        <f ca="1">IF(ROW()&gt;计算结果!B$18+1,MAX(OFFSET(C1234,0,0,-计算结果!B$18,1)),MAX(OFFSET(C1234,0,0,-ROW(),1)))</f>
        <v>3672.8</v>
      </c>
      <c r="K1234" s="35">
        <f ca="1">IF(ROW()&gt;计算结果!B$18+1,MIN(OFFSET(D1234,0,0,-计算结果!B$18,1)),MIN(OFFSET(D1234,0,0,-ROW(),1)))</f>
        <v>3183.36</v>
      </c>
      <c r="L1234" s="35">
        <f t="shared" ca="1" si="210"/>
        <v>3787.9640909090899</v>
      </c>
      <c r="M1234" s="35">
        <f t="shared" ca="1" si="211"/>
        <v>3975.1020454545455</v>
      </c>
      <c r="N1234" s="35">
        <f t="shared" ca="1" si="212"/>
        <v>4162.24</v>
      </c>
      <c r="O1234" s="35">
        <f t="shared" ca="1" si="213"/>
        <v>3298.5240909090899</v>
      </c>
      <c r="P1234" s="35">
        <f t="shared" ca="1" si="214"/>
        <v>2996.222045454545</v>
      </c>
      <c r="Q1234" s="35">
        <f t="shared" ca="1" si="215"/>
        <v>2693.92</v>
      </c>
      <c r="R1234" s="34" t="str">
        <f t="shared" ca="1" si="216"/>
        <v>卖</v>
      </c>
      <c r="S1234" s="4" t="str">
        <f t="shared" ca="1" si="217"/>
        <v/>
      </c>
      <c r="T1234" s="3">
        <f ca="1">IF(R1233="买",E1234/E1233-1,0)-IF(S1234=1,计算结果!B$17,0)</f>
        <v>0</v>
      </c>
      <c r="U1234" s="2">
        <f t="shared" ca="1" si="218"/>
        <v>6.7447449018785424</v>
      </c>
      <c r="V1234" s="3">
        <f ca="1">1-U1234/MAX(U$2:U1234)</f>
        <v>0.10450556092015584</v>
      </c>
      <c r="W1234" s="35">
        <f t="shared" ca="1" si="219"/>
        <v>-99.9540909090897</v>
      </c>
    </row>
    <row r="1235" spans="1:23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6">
        <v>64082116608</v>
      </c>
      <c r="G1235" s="3">
        <f t="shared" si="209"/>
        <v>2.5011176869662588E-3</v>
      </c>
      <c r="H1235" s="3">
        <f>1-E1235/MAX(E$2:E1235)</f>
        <v>0.45440515891921318</v>
      </c>
      <c r="I1235" s="35">
        <f ca="1">IF(ROW()&gt;计算结果!B$18+1,AVERAGE(OFFSET(C1235,0,0,-计算结果!B$18,3)),AVERAGE(OFFSET(C1235,0,0,-ROW(),3)))</f>
        <v>3478.0106060606058</v>
      </c>
      <c r="J1235" s="35">
        <f ca="1">IF(ROW()&gt;计算结果!B$18+1,MAX(OFFSET(C1235,0,0,-计算结果!B$18,1)),MAX(OFFSET(C1235,0,0,-ROW(),1)))</f>
        <v>3672.8</v>
      </c>
      <c r="K1235" s="35">
        <f ca="1">IF(ROW()&gt;计算结果!B$18+1,MIN(OFFSET(D1235,0,0,-计算结果!B$18,1)),MIN(OFFSET(D1235,0,0,-ROW(),1)))</f>
        <v>3168.46</v>
      </c>
      <c r="L1235" s="35">
        <f t="shared" ca="1" si="210"/>
        <v>3787.5612121212116</v>
      </c>
      <c r="M1235" s="35">
        <f t="shared" ca="1" si="211"/>
        <v>3982.350606060606</v>
      </c>
      <c r="N1235" s="35">
        <f t="shared" ca="1" si="212"/>
        <v>4177.1400000000003</v>
      </c>
      <c r="O1235" s="35">
        <f t="shared" ca="1" si="213"/>
        <v>3283.2212121212115</v>
      </c>
      <c r="P1235" s="35">
        <f t="shared" ca="1" si="214"/>
        <v>2973.6706060606057</v>
      </c>
      <c r="Q1235" s="35">
        <f t="shared" ca="1" si="215"/>
        <v>2664.12</v>
      </c>
      <c r="R1235" s="34" t="str">
        <f t="shared" ca="1" si="216"/>
        <v>卖</v>
      </c>
      <c r="S1235" s="4" t="str">
        <f t="shared" ca="1" si="217"/>
        <v/>
      </c>
      <c r="T1235" s="3">
        <f ca="1">IF(R1234="买",E1235/E1234-1,0)-IF(S1235=1,计算结果!B$17,0)</f>
        <v>0</v>
      </c>
      <c r="U1235" s="2">
        <f t="shared" ca="1" si="218"/>
        <v>6.7447449018785424</v>
      </c>
      <c r="V1235" s="3">
        <f ca="1">1-U1235/MAX(U$2:U1235)</f>
        <v>0.10450556092015584</v>
      </c>
      <c r="W1235" s="35">
        <f t="shared" ca="1" si="219"/>
        <v>-76.651212121211302</v>
      </c>
    </row>
    <row r="1236" spans="1:23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6">
        <v>68018118656</v>
      </c>
      <c r="G1236" s="3">
        <f t="shared" si="209"/>
        <v>-7.5158190839441641E-4</v>
      </c>
      <c r="H1236" s="3">
        <f>1-E1236/MAX(E$2:E1236)</f>
        <v>0.45481521813108283</v>
      </c>
      <c r="I1236" s="35">
        <f ca="1">IF(ROW()&gt;计算结果!B$18+1,AVERAGE(OFFSET(C1236,0,0,-计算结果!B$18,3)),AVERAGE(OFFSET(C1236,0,0,-ROW(),3)))</f>
        <v>3473.4637121212118</v>
      </c>
      <c r="J1236" s="35">
        <f ca="1">IF(ROW()&gt;计算结果!B$18+1,MAX(OFFSET(C1236,0,0,-计算结果!B$18,1)),MAX(OFFSET(C1236,0,0,-ROW(),1)))</f>
        <v>3672.8</v>
      </c>
      <c r="K1236" s="35">
        <f ca="1">IF(ROW()&gt;计算结果!B$18+1,MIN(OFFSET(D1236,0,0,-计算结果!B$18,1)),MIN(OFFSET(D1236,0,0,-ROW(),1)))</f>
        <v>3168.46</v>
      </c>
      <c r="L1236" s="35">
        <f t="shared" ca="1" si="210"/>
        <v>3778.4674242424235</v>
      </c>
      <c r="M1236" s="35">
        <f t="shared" ca="1" si="211"/>
        <v>3977.8037121212119</v>
      </c>
      <c r="N1236" s="35">
        <f t="shared" ca="1" si="212"/>
        <v>4177.1400000000003</v>
      </c>
      <c r="O1236" s="35">
        <f t="shared" ca="1" si="213"/>
        <v>3274.1274242424233</v>
      </c>
      <c r="P1236" s="35">
        <f t="shared" ca="1" si="214"/>
        <v>2969.1237121212116</v>
      </c>
      <c r="Q1236" s="35">
        <f t="shared" ca="1" si="215"/>
        <v>2664.12</v>
      </c>
      <c r="R1236" s="34" t="str">
        <f t="shared" ca="1" si="216"/>
        <v>卖</v>
      </c>
      <c r="S1236" s="4" t="str">
        <f t="shared" ca="1" si="217"/>
        <v/>
      </c>
      <c r="T1236" s="3">
        <f ca="1">IF(R1235="买",E1236/E1235-1,0)-IF(S1236=1,计算结果!B$17,0)</f>
        <v>0</v>
      </c>
      <c r="U1236" s="2">
        <f t="shared" ca="1" si="218"/>
        <v>6.7447449018785424</v>
      </c>
      <c r="V1236" s="3">
        <f ca="1">1-U1236/MAX(U$2:U1236)</f>
        <v>0.10450556092015584</v>
      </c>
      <c r="W1236" s="35">
        <f t="shared" ca="1" si="219"/>
        <v>-69.967424242423476</v>
      </c>
    </row>
    <row r="1237" spans="1:23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6">
        <v>75982151680</v>
      </c>
      <c r="G1237" s="3">
        <f t="shared" si="209"/>
        <v>-1.6057250574253445E-2</v>
      </c>
      <c r="H1237" s="3">
        <f>1-E1237/MAX(E$2:E1237)</f>
        <v>0.46356938678282178</v>
      </c>
      <c r="I1237" s="35">
        <f ca="1">IF(ROW()&gt;计算结果!B$18+1,AVERAGE(OFFSET(C1237,0,0,-计算结果!B$18,3)),AVERAGE(OFFSET(C1237,0,0,-ROW(),3)))</f>
        <v>3466.1072727272726</v>
      </c>
      <c r="J1237" s="35">
        <f ca="1">IF(ROW()&gt;计算结果!B$18+1,MAX(OFFSET(C1237,0,0,-计算结果!B$18,1)),MAX(OFFSET(C1237,0,0,-ROW(),1)))</f>
        <v>3672.8</v>
      </c>
      <c r="K1237" s="35">
        <f ca="1">IF(ROW()&gt;计算结果!B$18+1,MIN(OFFSET(D1237,0,0,-计算结果!B$18,1)),MIN(OFFSET(D1237,0,0,-ROW(),1)))</f>
        <v>3116.44</v>
      </c>
      <c r="L1237" s="35">
        <f t="shared" ca="1" si="210"/>
        <v>3815.7745454545452</v>
      </c>
      <c r="M1237" s="35">
        <f t="shared" ca="1" si="211"/>
        <v>4022.4672727272723</v>
      </c>
      <c r="N1237" s="35">
        <f t="shared" ca="1" si="212"/>
        <v>4229.16</v>
      </c>
      <c r="O1237" s="35">
        <f t="shared" ca="1" si="213"/>
        <v>3259.4145454545451</v>
      </c>
      <c r="P1237" s="35">
        <f t="shared" ca="1" si="214"/>
        <v>2909.7472727272725</v>
      </c>
      <c r="Q1237" s="35">
        <f t="shared" ca="1" si="215"/>
        <v>2560.08</v>
      </c>
      <c r="R1237" s="34" t="str">
        <f t="shared" ca="1" si="216"/>
        <v>卖</v>
      </c>
      <c r="S1237" s="4" t="str">
        <f t="shared" ca="1" si="217"/>
        <v/>
      </c>
      <c r="T1237" s="3">
        <f ca="1">IF(R1236="买",E1237/E1236-1,0)-IF(S1237=1,计算结果!B$17,0)</f>
        <v>0</v>
      </c>
      <c r="U1237" s="2">
        <f t="shared" ca="1" si="218"/>
        <v>6.7447449018785424</v>
      </c>
      <c r="V1237" s="3">
        <f ca="1">1-U1237/MAX(U$2:U1237)</f>
        <v>0.10450556092015584</v>
      </c>
      <c r="W1237" s="35">
        <f t="shared" ca="1" si="219"/>
        <v>-106.70454545454504</v>
      </c>
    </row>
    <row r="1238" spans="1:23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6">
        <v>68318412800</v>
      </c>
      <c r="G1238" s="3">
        <f t="shared" si="209"/>
        <v>-2.0680620799249372E-3</v>
      </c>
      <c r="H1238" s="3">
        <f>1-E1238/MAX(E$2:E1238)</f>
        <v>0.46467875859252705</v>
      </c>
      <c r="I1238" s="35">
        <f ca="1">IF(ROW()&gt;计算结果!B$18+1,AVERAGE(OFFSET(C1238,0,0,-计算结果!B$18,3)),AVERAGE(OFFSET(C1238,0,0,-ROW(),3)))</f>
        <v>3457.6836363636367</v>
      </c>
      <c r="J1238" s="35">
        <f ca="1">IF(ROW()&gt;计算结果!B$18+1,MAX(OFFSET(C1238,0,0,-计算结果!B$18,1)),MAX(OFFSET(C1238,0,0,-ROW(),1)))</f>
        <v>3672.8</v>
      </c>
      <c r="K1238" s="35">
        <f ca="1">IF(ROW()&gt;计算结果!B$18+1,MIN(OFFSET(D1238,0,0,-计算结果!B$18,1)),MIN(OFFSET(D1238,0,0,-ROW(),1)))</f>
        <v>3116.44</v>
      </c>
      <c r="L1238" s="35">
        <f t="shared" ca="1" si="210"/>
        <v>3798.9272727272732</v>
      </c>
      <c r="M1238" s="35">
        <f t="shared" ca="1" si="211"/>
        <v>4014.0436363636368</v>
      </c>
      <c r="N1238" s="35">
        <f t="shared" ca="1" si="212"/>
        <v>4229.16</v>
      </c>
      <c r="O1238" s="35">
        <f t="shared" ca="1" si="213"/>
        <v>3242.5672727272731</v>
      </c>
      <c r="P1238" s="35">
        <f t="shared" ca="1" si="214"/>
        <v>2901.3236363636365</v>
      </c>
      <c r="Q1238" s="35">
        <f t="shared" ca="1" si="215"/>
        <v>2560.08</v>
      </c>
      <c r="R1238" s="34" t="str">
        <f t="shared" ca="1" si="216"/>
        <v>卖</v>
      </c>
      <c r="S1238" s="4" t="str">
        <f t="shared" ca="1" si="217"/>
        <v/>
      </c>
      <c r="T1238" s="3">
        <f ca="1">IF(R1237="买",E1238/E1237-1,0)-IF(S1238=1,计算结果!B$17,0)</f>
        <v>0</v>
      </c>
      <c r="U1238" s="2">
        <f t="shared" ca="1" si="218"/>
        <v>6.7447449018785424</v>
      </c>
      <c r="V1238" s="3">
        <f ca="1">1-U1238/MAX(U$2:U1238)</f>
        <v>0.10450556092015584</v>
      </c>
      <c r="W1238" s="35">
        <f t="shared" ca="1" si="219"/>
        <v>-96.377272727273066</v>
      </c>
    </row>
    <row r="1239" spans="1:23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6">
        <v>87536246784</v>
      </c>
      <c r="G1239" s="3">
        <f t="shared" si="209"/>
        <v>2.6867417415985528E-2</v>
      </c>
      <c r="H1239" s="3">
        <f>1-E1239/MAX(E$2:E1239)</f>
        <v>0.45029605934798889</v>
      </c>
      <c r="I1239" s="35">
        <f ca="1">IF(ROW()&gt;计算结果!B$18+1,AVERAGE(OFFSET(C1239,0,0,-计算结果!B$18,3)),AVERAGE(OFFSET(C1239,0,0,-ROW(),3)))</f>
        <v>3448.4503787878789</v>
      </c>
      <c r="J1239" s="35">
        <f ca="1">IF(ROW()&gt;计算结果!B$18+1,MAX(OFFSET(C1239,0,0,-计算结果!B$18,1)),MAX(OFFSET(C1239,0,0,-ROW(),1)))</f>
        <v>3672.8</v>
      </c>
      <c r="K1239" s="35">
        <f ca="1">IF(ROW()&gt;计算结果!B$18+1,MIN(OFFSET(D1239,0,0,-计算结果!B$18,1)),MIN(OFFSET(D1239,0,0,-ROW(),1)))</f>
        <v>3094.57</v>
      </c>
      <c r="L1239" s="35">
        <f t="shared" ca="1" si="210"/>
        <v>3802.3307575757576</v>
      </c>
      <c r="M1239" s="35">
        <f t="shared" ca="1" si="211"/>
        <v>4026.6803787878794</v>
      </c>
      <c r="N1239" s="35">
        <f t="shared" ca="1" si="212"/>
        <v>4251.0300000000007</v>
      </c>
      <c r="O1239" s="35">
        <f t="shared" ca="1" si="213"/>
        <v>3224.1007575757576</v>
      </c>
      <c r="P1239" s="35">
        <f t="shared" ca="1" si="214"/>
        <v>2870.2203787878789</v>
      </c>
      <c r="Q1239" s="35">
        <f t="shared" ca="1" si="215"/>
        <v>2516.34</v>
      </c>
      <c r="R1239" s="34" t="str">
        <f t="shared" ca="1" si="216"/>
        <v>卖</v>
      </c>
      <c r="S1239" s="4" t="str">
        <f t="shared" ca="1" si="217"/>
        <v/>
      </c>
      <c r="T1239" s="3">
        <f ca="1">IF(R1238="买",E1239/E1238-1,0)-IF(S1239=1,计算结果!B$17,0)</f>
        <v>0</v>
      </c>
      <c r="U1239" s="2">
        <f t="shared" ca="1" si="218"/>
        <v>6.7447449018785424</v>
      </c>
      <c r="V1239" s="3">
        <f ca="1">1-U1239/MAX(U$2:U1239)</f>
        <v>0.10450556092015584</v>
      </c>
      <c r="W1239" s="35">
        <f t="shared" ca="1" si="219"/>
        <v>6.6192424242422021</v>
      </c>
    </row>
    <row r="1240" spans="1:23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6">
        <v>75466555392</v>
      </c>
      <c r="G1240" s="3">
        <f t="shared" si="209"/>
        <v>-3.6895800316956162E-3</v>
      </c>
      <c r="H1240" s="3">
        <f>1-E1240/MAX(E$2:E1240)</f>
        <v>0.45232423603076288</v>
      </c>
      <c r="I1240" s="35">
        <f ca="1">IF(ROW()&gt;计算结果!B$18+1,AVERAGE(OFFSET(C1240,0,0,-计算结果!B$18,3)),AVERAGE(OFFSET(C1240,0,0,-ROW(),3)))</f>
        <v>3440.1646212121209</v>
      </c>
      <c r="J1240" s="35">
        <f ca="1">IF(ROW()&gt;计算结果!B$18+1,MAX(OFFSET(C1240,0,0,-计算结果!B$18,1)),MAX(OFFSET(C1240,0,0,-ROW(),1)))</f>
        <v>3672.8</v>
      </c>
      <c r="K1240" s="35">
        <f ca="1">IF(ROW()&gt;计算结果!B$18+1,MIN(OFFSET(D1240,0,0,-计算结果!B$18,1)),MIN(OFFSET(D1240,0,0,-ROW(),1)))</f>
        <v>3094.57</v>
      </c>
      <c r="L1240" s="35">
        <f t="shared" ca="1" si="210"/>
        <v>3785.7592424242416</v>
      </c>
      <c r="M1240" s="35">
        <f t="shared" ca="1" si="211"/>
        <v>4018.3946212121205</v>
      </c>
      <c r="N1240" s="35">
        <f t="shared" ca="1" si="212"/>
        <v>4251.0300000000007</v>
      </c>
      <c r="O1240" s="35">
        <f t="shared" ca="1" si="213"/>
        <v>3207.5292424242416</v>
      </c>
      <c r="P1240" s="35">
        <f t="shared" ca="1" si="214"/>
        <v>2861.9346212121209</v>
      </c>
      <c r="Q1240" s="35">
        <f t="shared" ca="1" si="215"/>
        <v>2516.34</v>
      </c>
      <c r="R1240" s="34" t="str">
        <f t="shared" ca="1" si="216"/>
        <v>卖</v>
      </c>
      <c r="S1240" s="4" t="str">
        <f t="shared" ca="1" si="217"/>
        <v/>
      </c>
      <c r="T1240" s="3">
        <f ca="1">IF(R1239="买",E1240/E1239-1,0)-IF(S1240=1,计算结果!B$17,0)</f>
        <v>0</v>
      </c>
      <c r="U1240" s="2">
        <f t="shared" ca="1" si="218"/>
        <v>6.7447449018785424</v>
      </c>
      <c r="V1240" s="3">
        <f ca="1">1-U1240/MAX(U$2:U1240)</f>
        <v>0.10450556092015584</v>
      </c>
      <c r="W1240" s="35">
        <f t="shared" ca="1" si="219"/>
        <v>11.27075757575858</v>
      </c>
    </row>
    <row r="1241" spans="1:23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6">
        <v>73693134848</v>
      </c>
      <c r="G1241" s="3">
        <f t="shared" si="209"/>
        <v>-2.0414440164036263E-2</v>
      </c>
      <c r="H1241" s="3">
        <f>1-E1241/MAX(E$2:E1241)</f>
        <v>0.46350473014360571</v>
      </c>
      <c r="I1241" s="35">
        <f ca="1">IF(ROW()&gt;计算结果!B$18+1,AVERAGE(OFFSET(C1241,0,0,-计算结果!B$18,3)),AVERAGE(OFFSET(C1241,0,0,-ROW(),3)))</f>
        <v>3429.8662878787873</v>
      </c>
      <c r="J1241" s="35">
        <f ca="1">IF(ROW()&gt;计算结果!B$18+1,MAX(OFFSET(C1241,0,0,-计算结果!B$18,1)),MAX(OFFSET(C1241,0,0,-ROW(),1)))</f>
        <v>3672.8</v>
      </c>
      <c r="K1241" s="35">
        <f ca="1">IF(ROW()&gt;计算结果!B$18+1,MIN(OFFSET(D1241,0,0,-计算结果!B$18,1)),MIN(OFFSET(D1241,0,0,-ROW(),1)))</f>
        <v>3094.57</v>
      </c>
      <c r="L1241" s="35">
        <f t="shared" ca="1" si="210"/>
        <v>3765.1625757575744</v>
      </c>
      <c r="M1241" s="35">
        <f t="shared" ca="1" si="211"/>
        <v>4008.0962878787873</v>
      </c>
      <c r="N1241" s="35">
        <f t="shared" ca="1" si="212"/>
        <v>4251.0300000000007</v>
      </c>
      <c r="O1241" s="35">
        <f t="shared" ca="1" si="213"/>
        <v>3186.9325757575743</v>
      </c>
      <c r="P1241" s="35">
        <f t="shared" ca="1" si="214"/>
        <v>2851.6362878787872</v>
      </c>
      <c r="Q1241" s="35">
        <f t="shared" ca="1" si="215"/>
        <v>2516.34</v>
      </c>
      <c r="R1241" s="34" t="str">
        <f t="shared" ca="1" si="216"/>
        <v>卖</v>
      </c>
      <c r="S1241" s="4" t="str">
        <f t="shared" ca="1" si="217"/>
        <v/>
      </c>
      <c r="T1241" s="3">
        <f ca="1">IF(R1240="买",E1241/E1240-1,0)-IF(S1241=1,计算结果!B$17,0)</f>
        <v>0</v>
      </c>
      <c r="U1241" s="2">
        <f t="shared" ca="1" si="218"/>
        <v>6.7447449018785424</v>
      </c>
      <c r="V1241" s="3">
        <f ca="1">1-U1241/MAX(U$2:U1241)</f>
        <v>0.10450556092015584</v>
      </c>
      <c r="W1241" s="35">
        <f t="shared" ca="1" si="219"/>
        <v>-33.842575757574195</v>
      </c>
    </row>
    <row r="1242" spans="1:23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6">
        <v>47902429184</v>
      </c>
      <c r="G1242" s="3">
        <f t="shared" si="209"/>
        <v>-6.6601333929583451E-4</v>
      </c>
      <c r="H1242" s="3">
        <f>1-E1242/MAX(E$2:E1242)</f>
        <v>0.46386204314979929</v>
      </c>
      <c r="I1242" s="35">
        <f ca="1">IF(ROW()&gt;计算结果!B$18+1,AVERAGE(OFFSET(C1242,0,0,-计算结果!B$18,3)),AVERAGE(OFFSET(C1242,0,0,-ROW(),3)))</f>
        <v>3418.3665151515147</v>
      </c>
      <c r="J1242" s="35">
        <f ca="1">IF(ROW()&gt;计算结果!B$18+1,MAX(OFFSET(C1242,0,0,-计算结果!B$18,1)),MAX(OFFSET(C1242,0,0,-ROW(),1)))</f>
        <v>3671.04</v>
      </c>
      <c r="K1242" s="35">
        <f ca="1">IF(ROW()&gt;计算结果!B$18+1,MIN(OFFSET(D1242,0,0,-计算结果!B$18,1)),MIN(OFFSET(D1242,0,0,-ROW(),1)))</f>
        <v>3094.57</v>
      </c>
      <c r="L1242" s="35">
        <f t="shared" ca="1" si="210"/>
        <v>3742.1630303030292</v>
      </c>
      <c r="M1242" s="35">
        <f t="shared" ca="1" si="211"/>
        <v>3994.836515151515</v>
      </c>
      <c r="N1242" s="35">
        <f t="shared" ca="1" si="212"/>
        <v>4247.51</v>
      </c>
      <c r="O1242" s="35">
        <f t="shared" ca="1" si="213"/>
        <v>3165.6930303030294</v>
      </c>
      <c r="P1242" s="35">
        <f t="shared" ca="1" si="214"/>
        <v>2841.8965151515149</v>
      </c>
      <c r="Q1242" s="35">
        <f t="shared" ca="1" si="215"/>
        <v>2518.1000000000004</v>
      </c>
      <c r="R1242" s="34" t="str">
        <f t="shared" ca="1" si="216"/>
        <v>卖</v>
      </c>
      <c r="S1242" s="4" t="str">
        <f t="shared" ca="1" si="217"/>
        <v/>
      </c>
      <c r="T1242" s="3">
        <f ca="1">IF(R1241="买",E1242/E1241-1,0)-IF(S1242=1,计算结果!B$17,0)</f>
        <v>0</v>
      </c>
      <c r="U1242" s="2">
        <f t="shared" ca="1" si="218"/>
        <v>6.7447449018785424</v>
      </c>
      <c r="V1242" s="3">
        <f ca="1">1-U1242/MAX(U$2:U1242)</f>
        <v>0.10450556092015584</v>
      </c>
      <c r="W1242" s="35">
        <f t="shared" ca="1" si="219"/>
        <v>-14.703030303029664</v>
      </c>
    </row>
    <row r="1243" spans="1:23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6">
        <v>45222662144</v>
      </c>
      <c r="G1243" s="3">
        <f t="shared" si="209"/>
        <v>5.7759624752855565E-3</v>
      </c>
      <c r="H1243" s="3">
        <f>1-E1243/MAX(E$2:E1243)</f>
        <v>0.46076533042945622</v>
      </c>
      <c r="I1243" s="35">
        <f ca="1">IF(ROW()&gt;计算结果!B$18+1,AVERAGE(OFFSET(C1243,0,0,-计算结果!B$18,3)),AVERAGE(OFFSET(C1243,0,0,-ROW(),3)))</f>
        <v>3407.8106060606056</v>
      </c>
      <c r="J1243" s="35">
        <f ca="1">IF(ROW()&gt;计算结果!B$18+1,MAX(OFFSET(C1243,0,0,-计算结果!B$18,1)),MAX(OFFSET(C1243,0,0,-ROW(),1)))</f>
        <v>3623.27</v>
      </c>
      <c r="K1243" s="35">
        <f ca="1">IF(ROW()&gt;计算结果!B$18+1,MIN(OFFSET(D1243,0,0,-计算结果!B$18,1)),MIN(OFFSET(D1243,0,0,-ROW(),1)))</f>
        <v>3094.57</v>
      </c>
      <c r="L1243" s="35">
        <f t="shared" ca="1" si="210"/>
        <v>3721.0512121212109</v>
      </c>
      <c r="M1243" s="35">
        <f t="shared" ca="1" si="211"/>
        <v>3936.5106060606054</v>
      </c>
      <c r="N1243" s="35">
        <f t="shared" ca="1" si="212"/>
        <v>4151.9699999999993</v>
      </c>
      <c r="O1243" s="35">
        <f t="shared" ca="1" si="213"/>
        <v>3192.3512121212111</v>
      </c>
      <c r="P1243" s="35">
        <f t="shared" ca="1" si="214"/>
        <v>2879.1106060606057</v>
      </c>
      <c r="Q1243" s="35">
        <f t="shared" ca="1" si="215"/>
        <v>2565.8700000000003</v>
      </c>
      <c r="R1243" s="34" t="str">
        <f t="shared" ca="1" si="216"/>
        <v>卖</v>
      </c>
      <c r="S1243" s="4" t="str">
        <f t="shared" ca="1" si="217"/>
        <v/>
      </c>
      <c r="T1243" s="3">
        <f ca="1">IF(R1242="买",E1243/E1242-1,0)-IF(S1243=1,计算结果!B$17,0)</f>
        <v>0</v>
      </c>
      <c r="U1243" s="2">
        <f t="shared" ca="1" si="218"/>
        <v>6.7447449018785424</v>
      </c>
      <c r="V1243" s="3">
        <f ca="1">1-U1243/MAX(U$2:U1243)</f>
        <v>0.10450556092015584</v>
      </c>
      <c r="W1243" s="35">
        <f t="shared" ca="1" si="219"/>
        <v>-23.161212121211065</v>
      </c>
    </row>
    <row r="1244" spans="1:23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6">
        <v>48152145920</v>
      </c>
      <c r="G1244" s="3">
        <f t="shared" si="209"/>
        <v>1.4180279503595683E-2</v>
      </c>
      <c r="H1244" s="3">
        <f>1-E1244/MAX(E$2:E1244)</f>
        <v>0.45311883209691683</v>
      </c>
      <c r="I1244" s="35">
        <f ca="1">IF(ROW()&gt;计算结果!B$18+1,AVERAGE(OFFSET(C1244,0,0,-计算结果!B$18,3)),AVERAGE(OFFSET(C1244,0,0,-ROW(),3)))</f>
        <v>3399.5516666666663</v>
      </c>
      <c r="J1244" s="35">
        <f ca="1">IF(ROW()&gt;计算结果!B$18+1,MAX(OFFSET(C1244,0,0,-计算结果!B$18,1)),MAX(OFFSET(C1244,0,0,-ROW(),1)))</f>
        <v>3623.27</v>
      </c>
      <c r="K1244" s="35">
        <f ca="1">IF(ROW()&gt;计算结果!B$18+1,MIN(OFFSET(D1244,0,0,-计算结果!B$18,1)),MIN(OFFSET(D1244,0,0,-ROW(),1)))</f>
        <v>3094.57</v>
      </c>
      <c r="L1244" s="35">
        <f t="shared" ca="1" si="210"/>
        <v>3704.5333333333324</v>
      </c>
      <c r="M1244" s="35">
        <f t="shared" ca="1" si="211"/>
        <v>3928.2516666666666</v>
      </c>
      <c r="N1244" s="35">
        <f t="shared" ca="1" si="212"/>
        <v>4151.9699999999993</v>
      </c>
      <c r="O1244" s="35">
        <f t="shared" ca="1" si="213"/>
        <v>3175.8333333333326</v>
      </c>
      <c r="P1244" s="35">
        <f t="shared" ca="1" si="214"/>
        <v>2870.8516666666665</v>
      </c>
      <c r="Q1244" s="35">
        <f t="shared" ca="1" si="215"/>
        <v>2565.8700000000003</v>
      </c>
      <c r="R1244" s="34" t="str">
        <f t="shared" ca="1" si="216"/>
        <v>卖</v>
      </c>
      <c r="S1244" s="4" t="str">
        <f t="shared" ca="1" si="217"/>
        <v/>
      </c>
      <c r="T1244" s="3">
        <f ca="1">IF(R1243="买",E1244/E1243-1,0)-IF(S1244=1,计算结果!B$17,0)</f>
        <v>0</v>
      </c>
      <c r="U1244" s="2">
        <f t="shared" ca="1" si="218"/>
        <v>6.7447449018785424</v>
      </c>
      <c r="V1244" s="3">
        <f ca="1">1-U1244/MAX(U$2:U1244)</f>
        <v>0.10450556092015584</v>
      </c>
      <c r="W1244" s="35">
        <f t="shared" ca="1" si="219"/>
        <v>38.296666666667534</v>
      </c>
    </row>
    <row r="1245" spans="1:23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6">
        <v>46999711744</v>
      </c>
      <c r="G1245" s="3">
        <f t="shared" si="209"/>
        <v>1.9507611702078709E-3</v>
      </c>
      <c r="H1245" s="3">
        <f>1-E1245/MAX(E$2:E1245)</f>
        <v>0.45205199754985359</v>
      </c>
      <c r="I1245" s="35">
        <f ca="1">IF(ROW()&gt;计算结果!B$18+1,AVERAGE(OFFSET(C1245,0,0,-计算结果!B$18,3)),AVERAGE(OFFSET(C1245,0,0,-ROW(),3)))</f>
        <v>3391.5402272727274</v>
      </c>
      <c r="J1245" s="35">
        <f ca="1">IF(ROW()&gt;计算结果!B$18+1,MAX(OFFSET(C1245,0,0,-计算结果!B$18,1)),MAX(OFFSET(C1245,0,0,-ROW(),1)))</f>
        <v>3623.27</v>
      </c>
      <c r="K1245" s="35">
        <f ca="1">IF(ROW()&gt;计算结果!B$18+1,MIN(OFFSET(D1245,0,0,-计算结果!B$18,1)),MIN(OFFSET(D1245,0,0,-ROW(),1)))</f>
        <v>3094.57</v>
      </c>
      <c r="L1245" s="35">
        <f t="shared" ca="1" si="210"/>
        <v>3688.5104545454546</v>
      </c>
      <c r="M1245" s="35">
        <f t="shared" ca="1" si="211"/>
        <v>3920.2402272727272</v>
      </c>
      <c r="N1245" s="35">
        <f t="shared" ca="1" si="212"/>
        <v>4151.9699999999993</v>
      </c>
      <c r="O1245" s="35">
        <f t="shared" ca="1" si="213"/>
        <v>3159.8104545454548</v>
      </c>
      <c r="P1245" s="35">
        <f t="shared" ca="1" si="214"/>
        <v>2862.8402272727276</v>
      </c>
      <c r="Q1245" s="35">
        <f t="shared" ca="1" si="215"/>
        <v>2565.8700000000003</v>
      </c>
      <c r="R1245" s="34" t="str">
        <f t="shared" ca="1" si="216"/>
        <v>卖</v>
      </c>
      <c r="S1245" s="4" t="str">
        <f t="shared" ca="1" si="217"/>
        <v/>
      </c>
      <c r="T1245" s="3">
        <f ca="1">IF(R1244="买",E1245/E1244-1,0)-IF(S1245=1,计算结果!B$17,0)</f>
        <v>0</v>
      </c>
      <c r="U1245" s="2">
        <f t="shared" ca="1" si="218"/>
        <v>6.7447449018785424</v>
      </c>
      <c r="V1245" s="3">
        <f ca="1">1-U1245/MAX(U$2:U1245)</f>
        <v>0.10450556092015584</v>
      </c>
      <c r="W1245" s="35">
        <f t="shared" ca="1" si="219"/>
        <v>60.589545454545259</v>
      </c>
    </row>
    <row r="1246" spans="1:23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6">
        <v>46703218688</v>
      </c>
      <c r="G1246" s="3">
        <f t="shared" si="209"/>
        <v>9.5888709477083278E-3</v>
      </c>
      <c r="H1246" s="3">
        <f>1-E1246/MAX(E$2:E1246)</f>
        <v>0.44679779486830462</v>
      </c>
      <c r="I1246" s="35">
        <f ca="1">IF(ROW()&gt;计算结果!B$18+1,AVERAGE(OFFSET(C1246,0,0,-计算结果!B$18,3)),AVERAGE(OFFSET(C1246,0,0,-ROW(),3)))</f>
        <v>3383.773106060607</v>
      </c>
      <c r="J1246" s="35">
        <f ca="1">IF(ROW()&gt;计算结果!B$18+1,MAX(OFFSET(C1246,0,0,-计算结果!B$18,1)),MAX(OFFSET(C1246,0,0,-ROW(),1)))</f>
        <v>3623.27</v>
      </c>
      <c r="K1246" s="35">
        <f ca="1">IF(ROW()&gt;计算结果!B$18+1,MIN(OFFSET(D1246,0,0,-计算结果!B$18,1)),MIN(OFFSET(D1246,0,0,-ROW(),1)))</f>
        <v>3094.57</v>
      </c>
      <c r="L1246" s="35">
        <f t="shared" ca="1" si="210"/>
        <v>3672.9762121212138</v>
      </c>
      <c r="M1246" s="35">
        <f t="shared" ca="1" si="211"/>
        <v>3912.4731060606068</v>
      </c>
      <c r="N1246" s="35">
        <f t="shared" ca="1" si="212"/>
        <v>4151.9699999999993</v>
      </c>
      <c r="O1246" s="35">
        <f t="shared" ca="1" si="213"/>
        <v>3144.276212121214</v>
      </c>
      <c r="P1246" s="35">
        <f t="shared" ca="1" si="214"/>
        <v>2855.0731060606072</v>
      </c>
      <c r="Q1246" s="35">
        <f t="shared" ca="1" si="215"/>
        <v>2565.8700000000003</v>
      </c>
      <c r="R1246" s="34" t="str">
        <f t="shared" ca="1" si="216"/>
        <v>卖</v>
      </c>
      <c r="S1246" s="4" t="str">
        <f t="shared" ca="1" si="217"/>
        <v/>
      </c>
      <c r="T1246" s="3">
        <f ca="1">IF(R1245="买",E1246/E1245-1,0)-IF(S1246=1,计算结果!B$17,0)</f>
        <v>0</v>
      </c>
      <c r="U1246" s="2">
        <f t="shared" ca="1" si="218"/>
        <v>6.7447449018785424</v>
      </c>
      <c r="V1246" s="3">
        <f ca="1">1-U1246/MAX(U$2:U1246)</f>
        <v>0.10450556092015584</v>
      </c>
      <c r="W1246" s="35">
        <f t="shared" ca="1" si="219"/>
        <v>107.00378787878617</v>
      </c>
    </row>
    <row r="1247" spans="1:23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6">
        <v>49981333504</v>
      </c>
      <c r="G1247" s="3">
        <f t="shared" si="209"/>
        <v>-5.5178268251273588E-3</v>
      </c>
      <c r="H1247" s="3">
        <f>1-E1247/MAX(E$2:E1247)</f>
        <v>0.44985026883549983</v>
      </c>
      <c r="I1247" s="35">
        <f ca="1">IF(ROW()&gt;计算结果!B$18+1,AVERAGE(OFFSET(C1247,0,0,-计算结果!B$18,3)),AVERAGE(OFFSET(C1247,0,0,-ROW(),3)))</f>
        <v>3376.1701515151531</v>
      </c>
      <c r="J1247" s="35">
        <f ca="1">IF(ROW()&gt;计算结果!B$18+1,MAX(OFFSET(C1247,0,0,-计算结果!B$18,1)),MAX(OFFSET(C1247,0,0,-ROW(),1)))</f>
        <v>3620.32</v>
      </c>
      <c r="K1247" s="35">
        <f ca="1">IF(ROW()&gt;计算结果!B$18+1,MIN(OFFSET(D1247,0,0,-计算结果!B$18,1)),MIN(OFFSET(D1247,0,0,-ROW(),1)))</f>
        <v>3094.57</v>
      </c>
      <c r="L1247" s="35">
        <f t="shared" ca="1" si="210"/>
        <v>3657.770303030306</v>
      </c>
      <c r="M1247" s="35">
        <f t="shared" ca="1" si="211"/>
        <v>3901.9201515151531</v>
      </c>
      <c r="N1247" s="35">
        <f t="shared" ca="1" si="212"/>
        <v>4146.07</v>
      </c>
      <c r="O1247" s="35">
        <f t="shared" ca="1" si="213"/>
        <v>3132.020303030306</v>
      </c>
      <c r="P1247" s="35">
        <f t="shared" ca="1" si="214"/>
        <v>2850.4201515151531</v>
      </c>
      <c r="Q1247" s="35">
        <f t="shared" ca="1" si="215"/>
        <v>2568.8200000000002</v>
      </c>
      <c r="R1247" s="34" t="str">
        <f t="shared" ca="1" si="216"/>
        <v>卖</v>
      </c>
      <c r="S1247" s="4" t="str">
        <f t="shared" ca="1" si="217"/>
        <v/>
      </c>
      <c r="T1247" s="3">
        <f ca="1">IF(R1246="买",E1247/E1246-1,0)-IF(S1247=1,计算结果!B$17,0)</f>
        <v>0</v>
      </c>
      <c r="U1247" s="2">
        <f t="shared" ca="1" si="218"/>
        <v>6.7447449018785424</v>
      </c>
      <c r="V1247" s="3">
        <f ca="1">1-U1247/MAX(U$2:U1247)</f>
        <v>0.10450556092015584</v>
      </c>
      <c r="W1247" s="35">
        <f t="shared" ca="1" si="219"/>
        <v>101.31969696969418</v>
      </c>
    </row>
    <row r="1248" spans="1:23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6">
        <v>62386077696</v>
      </c>
      <c r="G1248" s="3">
        <f t="shared" si="209"/>
        <v>-1.0735029412310526E-2</v>
      </c>
      <c r="H1248" s="3">
        <f>1-E1248/MAX(E$2:E1248)</f>
        <v>0.45575614238072548</v>
      </c>
      <c r="I1248" s="35">
        <f ca="1">IF(ROW()&gt;计算结果!B$18+1,AVERAGE(OFFSET(C1248,0,0,-计算结果!B$18,3)),AVERAGE(OFFSET(C1248,0,0,-ROW(),3)))</f>
        <v>3367.0414393939409</v>
      </c>
      <c r="J1248" s="35">
        <f ca="1">IF(ROW()&gt;计算结果!B$18+1,MAX(OFFSET(C1248,0,0,-计算结果!B$18,1)),MAX(OFFSET(C1248,0,0,-ROW(),1)))</f>
        <v>3610.69</v>
      </c>
      <c r="K1248" s="35">
        <f ca="1">IF(ROW()&gt;计算结果!B$18+1,MIN(OFFSET(D1248,0,0,-计算结果!B$18,1)),MIN(OFFSET(D1248,0,0,-ROW(),1)))</f>
        <v>3094.57</v>
      </c>
      <c r="L1248" s="35">
        <f t="shared" ca="1" si="210"/>
        <v>3639.5128787878816</v>
      </c>
      <c r="M1248" s="35">
        <f t="shared" ca="1" si="211"/>
        <v>3883.1614393939412</v>
      </c>
      <c r="N1248" s="35">
        <f t="shared" ca="1" si="212"/>
        <v>4126.8099999999995</v>
      </c>
      <c r="O1248" s="35">
        <f t="shared" ca="1" si="213"/>
        <v>3123.3928787878817</v>
      </c>
      <c r="P1248" s="35">
        <f t="shared" ca="1" si="214"/>
        <v>2850.921439393941</v>
      </c>
      <c r="Q1248" s="35">
        <f t="shared" ca="1" si="215"/>
        <v>2578.4500000000003</v>
      </c>
      <c r="R1248" s="34" t="str">
        <f t="shared" ca="1" si="216"/>
        <v>卖</v>
      </c>
      <c r="S1248" s="4" t="str">
        <f t="shared" ca="1" si="217"/>
        <v/>
      </c>
      <c r="T1248" s="3">
        <f ca="1">IF(R1247="买",E1248/E1247-1,0)-IF(S1248=1,计算结果!B$17,0)</f>
        <v>0</v>
      </c>
      <c r="U1248" s="2">
        <f t="shared" ca="1" si="218"/>
        <v>6.7447449018785424</v>
      </c>
      <c r="V1248" s="3">
        <f ca="1">1-U1248/MAX(U$2:U1248)</f>
        <v>0.10450556092015584</v>
      </c>
      <c r="W1248" s="35">
        <f t="shared" ca="1" si="219"/>
        <v>75.237121212118382</v>
      </c>
    </row>
    <row r="1249" spans="1:23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6">
        <v>64414097408</v>
      </c>
      <c r="G1249" s="3">
        <f t="shared" si="209"/>
        <v>1.4334261855857067E-2</v>
      </c>
      <c r="H1249" s="3">
        <f>1-E1249/MAX(E$2:E1249)</f>
        <v>0.44795480841216906</v>
      </c>
      <c r="I1249" s="35">
        <f ca="1">IF(ROW()&gt;计算结果!B$18+1,AVERAGE(OFFSET(C1249,0,0,-计算结果!B$18,3)),AVERAGE(OFFSET(C1249,0,0,-ROW(),3)))</f>
        <v>3358.9531818181836</v>
      </c>
      <c r="J1249" s="35">
        <f ca="1">IF(ROW()&gt;计算结果!B$18+1,MAX(OFFSET(C1249,0,0,-计算结果!B$18,1)),MAX(OFFSET(C1249,0,0,-ROW(),1)))</f>
        <v>3597.75</v>
      </c>
      <c r="K1249" s="35">
        <f ca="1">IF(ROW()&gt;计算结果!B$18+1,MIN(OFFSET(D1249,0,0,-计算结果!B$18,1)),MIN(OFFSET(D1249,0,0,-ROW(),1)))</f>
        <v>3094.57</v>
      </c>
      <c r="L1249" s="35">
        <f t="shared" ca="1" si="210"/>
        <v>3623.336363636367</v>
      </c>
      <c r="M1249" s="35">
        <f t="shared" ca="1" si="211"/>
        <v>3862.1331818181839</v>
      </c>
      <c r="N1249" s="35">
        <f t="shared" ca="1" si="212"/>
        <v>4100.93</v>
      </c>
      <c r="O1249" s="35">
        <f t="shared" ca="1" si="213"/>
        <v>3120.1563636363671</v>
      </c>
      <c r="P1249" s="35">
        <f t="shared" ca="1" si="214"/>
        <v>2855.7731818181837</v>
      </c>
      <c r="Q1249" s="35">
        <f t="shared" ca="1" si="215"/>
        <v>2591.3900000000003</v>
      </c>
      <c r="R1249" s="34" t="str">
        <f t="shared" ca="1" si="216"/>
        <v>卖</v>
      </c>
      <c r="S1249" s="4" t="str">
        <f t="shared" ca="1" si="217"/>
        <v/>
      </c>
      <c r="T1249" s="3">
        <f ca="1">IF(R1248="买",E1249/E1248-1,0)-IF(S1249=1,计算结果!B$17,0)</f>
        <v>0</v>
      </c>
      <c r="U1249" s="2">
        <f t="shared" ca="1" si="218"/>
        <v>6.7447449018785424</v>
      </c>
      <c r="V1249" s="3">
        <f ca="1">1-U1249/MAX(U$2:U1249)</f>
        <v>0.10450556092015584</v>
      </c>
      <c r="W1249" s="35">
        <f t="shared" ca="1" si="219"/>
        <v>124.32363636363289</v>
      </c>
    </row>
    <row r="1250" spans="1:23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6">
        <v>89485803520</v>
      </c>
      <c r="G1250" s="3">
        <f t="shared" si="209"/>
        <v>1.4686482887858787E-2</v>
      </c>
      <c r="H1250" s="3">
        <f>1-E1250/MAX(E$2:E1250)</f>
        <v>0.43984720615258965</v>
      </c>
      <c r="I1250" s="35">
        <f ca="1">IF(ROW()&gt;计算结果!B$18+1,AVERAGE(OFFSET(C1250,0,0,-计算结果!B$18,3)),AVERAGE(OFFSET(C1250,0,0,-ROW(),3)))</f>
        <v>3353.628712121214</v>
      </c>
      <c r="J1250" s="35">
        <f ca="1">IF(ROW()&gt;计算结果!B$18+1,MAX(OFFSET(C1250,0,0,-计算结果!B$18,1)),MAX(OFFSET(C1250,0,0,-ROW(),1)))</f>
        <v>3597.75</v>
      </c>
      <c r="K1250" s="35">
        <f ca="1">IF(ROW()&gt;计算结果!B$18+1,MIN(OFFSET(D1250,0,0,-计算结果!B$18,1)),MIN(OFFSET(D1250,0,0,-ROW(),1)))</f>
        <v>3094.57</v>
      </c>
      <c r="L1250" s="35">
        <f t="shared" ca="1" si="210"/>
        <v>3612.6874242424278</v>
      </c>
      <c r="M1250" s="35">
        <f t="shared" ca="1" si="211"/>
        <v>3856.8087121212134</v>
      </c>
      <c r="N1250" s="35">
        <f t="shared" ca="1" si="212"/>
        <v>4100.93</v>
      </c>
      <c r="O1250" s="35">
        <f t="shared" ca="1" si="213"/>
        <v>3109.507424242428</v>
      </c>
      <c r="P1250" s="35">
        <f t="shared" ca="1" si="214"/>
        <v>2850.4487121212142</v>
      </c>
      <c r="Q1250" s="35">
        <f t="shared" ca="1" si="215"/>
        <v>2591.3900000000003</v>
      </c>
      <c r="R1250" s="34" t="str">
        <f t="shared" ca="1" si="216"/>
        <v>卖</v>
      </c>
      <c r="S1250" s="4" t="str">
        <f t="shared" ca="1" si="217"/>
        <v/>
      </c>
      <c r="T1250" s="3">
        <f ca="1">IF(R1249="买",E1250/E1249-1,0)-IF(S1250=1,计算结果!B$17,0)</f>
        <v>0</v>
      </c>
      <c r="U1250" s="2">
        <f t="shared" ca="1" si="218"/>
        <v>6.7447449018785424</v>
      </c>
      <c r="V1250" s="3">
        <f ca="1">1-U1250/MAX(U$2:U1250)</f>
        <v>0.10450556092015584</v>
      </c>
      <c r="W1250" s="35">
        <f t="shared" ca="1" si="219"/>
        <v>182.62257575757212</v>
      </c>
    </row>
    <row r="1251" spans="1:23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6">
        <v>70171664384</v>
      </c>
      <c r="G1251" s="3">
        <f t="shared" si="209"/>
        <v>-3.1772742874673909E-3</v>
      </c>
      <c r="H1251" s="3">
        <f>1-E1251/MAX(E$2:E1251)</f>
        <v>0.441626965221534</v>
      </c>
      <c r="I1251" s="35">
        <f ca="1">IF(ROW()&gt;计算结果!B$18+1,AVERAGE(OFFSET(C1251,0,0,-计算结果!B$18,3)),AVERAGE(OFFSET(C1251,0,0,-ROW(),3)))</f>
        <v>3350.7934090909102</v>
      </c>
      <c r="J1251" s="35">
        <f ca="1">IF(ROW()&gt;计算结果!B$18+1,MAX(OFFSET(C1251,0,0,-计算结果!B$18,1)),MAX(OFFSET(C1251,0,0,-ROW(),1)))</f>
        <v>3597.75</v>
      </c>
      <c r="K1251" s="35">
        <f ca="1">IF(ROW()&gt;计算结果!B$18+1,MIN(OFFSET(D1251,0,0,-计算结果!B$18,1)),MIN(OFFSET(D1251,0,0,-ROW(),1)))</f>
        <v>3094.57</v>
      </c>
      <c r="L1251" s="35">
        <f t="shared" ca="1" si="210"/>
        <v>3607.0168181818203</v>
      </c>
      <c r="M1251" s="35">
        <f t="shared" ca="1" si="211"/>
        <v>3853.9734090909101</v>
      </c>
      <c r="N1251" s="35">
        <f t="shared" ca="1" si="212"/>
        <v>4100.93</v>
      </c>
      <c r="O1251" s="35">
        <f t="shared" ca="1" si="213"/>
        <v>3103.8368181818205</v>
      </c>
      <c r="P1251" s="35">
        <f t="shared" ca="1" si="214"/>
        <v>2847.6134090909104</v>
      </c>
      <c r="Q1251" s="35">
        <f t="shared" ca="1" si="215"/>
        <v>2591.3900000000003</v>
      </c>
      <c r="R1251" s="34" t="str">
        <f t="shared" ca="1" si="216"/>
        <v>卖</v>
      </c>
      <c r="S1251" s="4" t="str">
        <f t="shared" ca="1" si="217"/>
        <v/>
      </c>
      <c r="T1251" s="3">
        <f ca="1">IF(R1250="买",E1251/E1250-1,0)-IF(S1251=1,计算结果!B$17,0)</f>
        <v>0</v>
      </c>
      <c r="U1251" s="2">
        <f t="shared" ca="1" si="218"/>
        <v>6.7447449018785424</v>
      </c>
      <c r="V1251" s="3">
        <f ca="1">1-U1251/MAX(U$2:U1251)</f>
        <v>0.10450556092015584</v>
      </c>
      <c r="W1251" s="35">
        <f t="shared" ca="1" si="219"/>
        <v>177.83318181817958</v>
      </c>
    </row>
    <row r="1252" spans="1:23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6">
        <v>81205690368</v>
      </c>
      <c r="G1252" s="3">
        <f t="shared" si="209"/>
        <v>1.3026903984861393E-2</v>
      </c>
      <c r="H1252" s="3">
        <f>1-E1252/MAX(E$2:E1252)</f>
        <v>0.43435309330973926</v>
      </c>
      <c r="I1252" s="35">
        <f ca="1">IF(ROW()&gt;计算结果!B$18+1,AVERAGE(OFFSET(C1252,0,0,-计算结果!B$18,3)),AVERAGE(OFFSET(C1252,0,0,-ROW(),3)))</f>
        <v>3349.1756060606076</v>
      </c>
      <c r="J1252" s="35">
        <f ca="1">IF(ROW()&gt;计算结果!B$18+1,MAX(OFFSET(C1252,0,0,-计算结果!B$18,1)),MAX(OFFSET(C1252,0,0,-ROW(),1)))</f>
        <v>3597.75</v>
      </c>
      <c r="K1252" s="35">
        <f ca="1">IF(ROW()&gt;计算结果!B$18+1,MIN(OFFSET(D1252,0,0,-计算结果!B$18,1)),MIN(OFFSET(D1252,0,0,-ROW(),1)))</f>
        <v>3094.57</v>
      </c>
      <c r="L1252" s="35">
        <f t="shared" ca="1" si="210"/>
        <v>3603.781212121215</v>
      </c>
      <c r="M1252" s="35">
        <f t="shared" ca="1" si="211"/>
        <v>3852.3556060606074</v>
      </c>
      <c r="N1252" s="35">
        <f t="shared" ca="1" si="212"/>
        <v>4100.93</v>
      </c>
      <c r="O1252" s="35">
        <f t="shared" ca="1" si="213"/>
        <v>3100.6012121212152</v>
      </c>
      <c r="P1252" s="35">
        <f t="shared" ca="1" si="214"/>
        <v>2845.9956060606078</v>
      </c>
      <c r="Q1252" s="35">
        <f t="shared" ca="1" si="215"/>
        <v>2591.3900000000003</v>
      </c>
      <c r="R1252" s="34" t="str">
        <f t="shared" ca="1" si="216"/>
        <v>卖</v>
      </c>
      <c r="S1252" s="4" t="str">
        <f t="shared" ca="1" si="217"/>
        <v/>
      </c>
      <c r="T1252" s="3">
        <f ca="1">IF(R1251="买",E1252/E1251-1,0)-IF(S1252=1,计算结果!B$17,0)</f>
        <v>0</v>
      </c>
      <c r="U1252" s="2">
        <f t="shared" ca="1" si="218"/>
        <v>6.7447449018785424</v>
      </c>
      <c r="V1252" s="3">
        <f ca="1">1-U1252/MAX(U$2:U1252)</f>
        <v>0.10450556092015584</v>
      </c>
      <c r="W1252" s="35">
        <f t="shared" ca="1" si="219"/>
        <v>223.81878787878486</v>
      </c>
    </row>
    <row r="1253" spans="1:23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6">
        <v>76233990144</v>
      </c>
      <c r="G1253" s="3">
        <f t="shared" si="209"/>
        <v>-3.964601343993901E-3</v>
      </c>
      <c r="H1253" s="3">
        <f>1-E1253/MAX(E$2:E1253)</f>
        <v>0.43659565779622955</v>
      </c>
      <c r="I1253" s="35">
        <f ca="1">IF(ROW()&gt;计算结果!B$18+1,AVERAGE(OFFSET(C1253,0,0,-计算结果!B$18,3)),AVERAGE(OFFSET(C1253,0,0,-ROW(),3)))</f>
        <v>3348.7496212121227</v>
      </c>
      <c r="J1253" s="35">
        <f ca="1">IF(ROW()&gt;计算结果!B$18+1,MAX(OFFSET(C1253,0,0,-计算结果!B$18,1)),MAX(OFFSET(C1253,0,0,-ROW(),1)))</f>
        <v>3597.75</v>
      </c>
      <c r="K1253" s="35">
        <f ca="1">IF(ROW()&gt;计算结果!B$18+1,MIN(OFFSET(D1253,0,0,-计算结果!B$18,1)),MIN(OFFSET(D1253,0,0,-ROW(),1)))</f>
        <v>3094.57</v>
      </c>
      <c r="L1253" s="35">
        <f t="shared" ca="1" si="210"/>
        <v>3602.9292424242453</v>
      </c>
      <c r="M1253" s="35">
        <f t="shared" ca="1" si="211"/>
        <v>3851.9296212121221</v>
      </c>
      <c r="N1253" s="35">
        <f t="shared" ca="1" si="212"/>
        <v>4100.93</v>
      </c>
      <c r="O1253" s="35">
        <f t="shared" ca="1" si="213"/>
        <v>3099.7492424242455</v>
      </c>
      <c r="P1253" s="35">
        <f t="shared" ca="1" si="214"/>
        <v>2845.5696212121229</v>
      </c>
      <c r="Q1253" s="35">
        <f t="shared" ca="1" si="215"/>
        <v>2591.3900000000003</v>
      </c>
      <c r="R1253" s="34" t="str">
        <f t="shared" ca="1" si="216"/>
        <v>卖</v>
      </c>
      <c r="S1253" s="4" t="str">
        <f t="shared" ca="1" si="217"/>
        <v/>
      </c>
      <c r="T1253" s="3">
        <f ca="1">IF(R1252="买",E1253/E1252-1,0)-IF(S1253=1,计算结果!B$17,0)</f>
        <v>0</v>
      </c>
      <c r="U1253" s="2">
        <f t="shared" ca="1" si="218"/>
        <v>6.7447449018785424</v>
      </c>
      <c r="V1253" s="3">
        <f ca="1">1-U1253/MAX(U$2:U1253)</f>
        <v>0.10450556092015584</v>
      </c>
      <c r="W1253" s="35">
        <f t="shared" ca="1" si="219"/>
        <v>211.49075757575429</v>
      </c>
    </row>
    <row r="1254" spans="1:23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6">
        <v>78442135552</v>
      </c>
      <c r="G1254" s="3">
        <f t="shared" si="209"/>
        <v>7.1997197424529258E-3</v>
      </c>
      <c r="H1254" s="3">
        <f>1-E1254/MAX(E$2:E1254)</f>
        <v>0.43253930443068123</v>
      </c>
      <c r="I1254" s="35">
        <f ca="1">IF(ROW()&gt;计算结果!B$18+1,AVERAGE(OFFSET(C1254,0,0,-计算结果!B$18,3)),AVERAGE(OFFSET(C1254,0,0,-ROW(),3)))</f>
        <v>3348.6654545454558</v>
      </c>
      <c r="J1254" s="35">
        <f ca="1">IF(ROW()&gt;计算结果!B$18+1,MAX(OFFSET(C1254,0,0,-计算结果!B$18,1)),MAX(OFFSET(C1254,0,0,-ROW(),1)))</f>
        <v>3597.75</v>
      </c>
      <c r="K1254" s="35">
        <f ca="1">IF(ROW()&gt;计算结果!B$18+1,MIN(OFFSET(D1254,0,0,-计算结果!B$18,1)),MIN(OFFSET(D1254,0,0,-ROW(),1)))</f>
        <v>3094.57</v>
      </c>
      <c r="L1254" s="35">
        <f t="shared" ca="1" si="210"/>
        <v>3602.7609090909114</v>
      </c>
      <c r="M1254" s="35">
        <f t="shared" ca="1" si="211"/>
        <v>3851.8454545454556</v>
      </c>
      <c r="N1254" s="35">
        <f t="shared" ca="1" si="212"/>
        <v>4100.93</v>
      </c>
      <c r="O1254" s="35">
        <f t="shared" ca="1" si="213"/>
        <v>3099.5809090909115</v>
      </c>
      <c r="P1254" s="35">
        <f t="shared" ca="1" si="214"/>
        <v>2845.4854545454559</v>
      </c>
      <c r="Q1254" s="35">
        <f t="shared" ca="1" si="215"/>
        <v>2591.3900000000003</v>
      </c>
      <c r="R1254" s="34" t="str">
        <f t="shared" ca="1" si="216"/>
        <v>卖</v>
      </c>
      <c r="S1254" s="4" t="str">
        <f t="shared" ca="1" si="217"/>
        <v/>
      </c>
      <c r="T1254" s="3">
        <f ca="1">IF(R1253="买",E1254/E1253-1,0)-IF(S1254=1,计算结果!B$17,0)</f>
        <v>0</v>
      </c>
      <c r="U1254" s="2">
        <f t="shared" ca="1" si="218"/>
        <v>6.7447449018785424</v>
      </c>
      <c r="V1254" s="3">
        <f ca="1">1-U1254/MAX(U$2:U1254)</f>
        <v>0.10450556092015584</v>
      </c>
      <c r="W1254" s="35">
        <f t="shared" ca="1" si="219"/>
        <v>235.49909090908841</v>
      </c>
    </row>
    <row r="1255" spans="1:23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6">
        <v>89462915072</v>
      </c>
      <c r="G1255" s="3">
        <f t="shared" si="209"/>
        <v>-2.5339721985679464E-2</v>
      </c>
      <c r="H1255" s="3">
        <f>1-E1255/MAX(E$2:E1255)</f>
        <v>0.44691860069420808</v>
      </c>
      <c r="I1255" s="35">
        <f ca="1">IF(ROW()&gt;计算结果!B$18+1,AVERAGE(OFFSET(C1255,0,0,-计算结果!B$18,3)),AVERAGE(OFFSET(C1255,0,0,-ROW(),3)))</f>
        <v>3345.7687878787897</v>
      </c>
      <c r="J1255" s="35">
        <f ca="1">IF(ROW()&gt;计算结果!B$18+1,MAX(OFFSET(C1255,0,0,-计算结果!B$18,1)),MAX(OFFSET(C1255,0,0,-ROW(),1)))</f>
        <v>3597.75</v>
      </c>
      <c r="K1255" s="35">
        <f ca="1">IF(ROW()&gt;计算结果!B$18+1,MIN(OFFSET(D1255,0,0,-计算结果!B$18,1)),MIN(OFFSET(D1255,0,0,-ROW(),1)))</f>
        <v>3094.57</v>
      </c>
      <c r="L1255" s="35">
        <f t="shared" ca="1" si="210"/>
        <v>3596.9675757575792</v>
      </c>
      <c r="M1255" s="35">
        <f t="shared" ca="1" si="211"/>
        <v>3848.9487878787891</v>
      </c>
      <c r="N1255" s="35">
        <f t="shared" ca="1" si="212"/>
        <v>4100.93</v>
      </c>
      <c r="O1255" s="35">
        <f t="shared" ca="1" si="213"/>
        <v>3093.7875757575794</v>
      </c>
      <c r="P1255" s="35">
        <f t="shared" ca="1" si="214"/>
        <v>2842.5887878787898</v>
      </c>
      <c r="Q1255" s="35">
        <f t="shared" ca="1" si="215"/>
        <v>2591.3900000000003</v>
      </c>
      <c r="R1255" s="34" t="str">
        <f t="shared" ca="1" si="216"/>
        <v>卖</v>
      </c>
      <c r="S1255" s="4" t="str">
        <f t="shared" ca="1" si="217"/>
        <v/>
      </c>
      <c r="T1255" s="3">
        <f ca="1">IF(R1254="买",E1255/E1254-1,0)-IF(S1255=1,计算结果!B$17,0)</f>
        <v>0</v>
      </c>
      <c r="U1255" s="2">
        <f t="shared" ca="1" si="218"/>
        <v>6.7447449018785424</v>
      </c>
      <c r="V1255" s="3">
        <f ca="1">1-U1255/MAX(U$2:U1255)</f>
        <v>0.10450556092015584</v>
      </c>
      <c r="W1255" s="35">
        <f t="shared" ca="1" si="219"/>
        <v>156.7824242424208</v>
      </c>
    </row>
    <row r="1256" spans="1:23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6">
        <v>59621179392</v>
      </c>
      <c r="G1256" s="3">
        <f t="shared" si="209"/>
        <v>2.8271964609283273E-3</v>
      </c>
      <c r="H1256" s="3">
        <f>1-E1256/MAX(E$2:E1256)</f>
        <v>0.44535493091948541</v>
      </c>
      <c r="I1256" s="35">
        <f ca="1">IF(ROW()&gt;计算结果!B$18+1,AVERAGE(OFFSET(C1256,0,0,-计算结果!B$18,3)),AVERAGE(OFFSET(C1256,0,0,-ROW(),3)))</f>
        <v>3341.9690151515165</v>
      </c>
      <c r="J1256" s="35">
        <f ca="1">IF(ROW()&gt;计算结果!B$18+1,MAX(OFFSET(C1256,0,0,-计算结果!B$18,1)),MAX(OFFSET(C1256,0,0,-ROW(),1)))</f>
        <v>3597.75</v>
      </c>
      <c r="K1256" s="35">
        <f ca="1">IF(ROW()&gt;计算结果!B$18+1,MIN(OFFSET(D1256,0,0,-计算结果!B$18,1)),MIN(OFFSET(D1256,0,0,-ROW(),1)))</f>
        <v>3094.57</v>
      </c>
      <c r="L1256" s="35">
        <f t="shared" ca="1" si="210"/>
        <v>3589.3680303030328</v>
      </c>
      <c r="M1256" s="35">
        <f t="shared" ca="1" si="211"/>
        <v>3845.1490151515168</v>
      </c>
      <c r="N1256" s="35">
        <f t="shared" ca="1" si="212"/>
        <v>4100.93</v>
      </c>
      <c r="O1256" s="35">
        <f t="shared" ca="1" si="213"/>
        <v>3086.188030303033</v>
      </c>
      <c r="P1256" s="35">
        <f t="shared" ca="1" si="214"/>
        <v>2838.7890151515167</v>
      </c>
      <c r="Q1256" s="35">
        <f t="shared" ca="1" si="215"/>
        <v>2591.3900000000003</v>
      </c>
      <c r="R1256" s="34" t="str">
        <f t="shared" ca="1" si="216"/>
        <v>卖</v>
      </c>
      <c r="S1256" s="4" t="str">
        <f t="shared" ca="1" si="217"/>
        <v/>
      </c>
      <c r="T1256" s="3">
        <f ca="1">IF(R1255="买",E1256/E1255-1,0)-IF(S1256=1,计算结果!B$17,0)</f>
        <v>0</v>
      </c>
      <c r="U1256" s="2">
        <f t="shared" ca="1" si="218"/>
        <v>6.7447449018785424</v>
      </c>
      <c r="V1256" s="3">
        <f ca="1">1-U1256/MAX(U$2:U1256)</f>
        <v>0.10450556092015584</v>
      </c>
      <c r="W1256" s="35">
        <f t="shared" ca="1" si="219"/>
        <v>173.57196969696724</v>
      </c>
    </row>
    <row r="1257" spans="1:23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6">
        <v>54686556160</v>
      </c>
      <c r="G1257" s="3">
        <f t="shared" si="209"/>
        <v>8.1048911576311333E-3</v>
      </c>
      <c r="H1257" s="3">
        <f>1-E1257/MAX(E$2:E1257)</f>
        <v>0.44085959300347111</v>
      </c>
      <c r="I1257" s="35">
        <f ca="1">IF(ROW()&gt;计算结果!B$18+1,AVERAGE(OFFSET(C1257,0,0,-计算结果!B$18,3)),AVERAGE(OFFSET(C1257,0,0,-ROW(),3)))</f>
        <v>3337.7062878787897</v>
      </c>
      <c r="J1257" s="35">
        <f ca="1">IF(ROW()&gt;计算结果!B$18+1,MAX(OFFSET(C1257,0,0,-计算结果!B$18,1)),MAX(OFFSET(C1257,0,0,-ROW(),1)))</f>
        <v>3597.75</v>
      </c>
      <c r="K1257" s="35">
        <f ca="1">IF(ROW()&gt;计算结果!B$18+1,MIN(OFFSET(D1257,0,0,-计算结果!B$18,1)),MIN(OFFSET(D1257,0,0,-ROW(),1)))</f>
        <v>3094.57</v>
      </c>
      <c r="L1257" s="35">
        <f t="shared" ca="1" si="210"/>
        <v>3580.8425757575792</v>
      </c>
      <c r="M1257" s="35">
        <f t="shared" ca="1" si="211"/>
        <v>3840.8862878787891</v>
      </c>
      <c r="N1257" s="35">
        <f t="shared" ca="1" si="212"/>
        <v>4100.93</v>
      </c>
      <c r="O1257" s="35">
        <f t="shared" ca="1" si="213"/>
        <v>3077.6625757575794</v>
      </c>
      <c r="P1257" s="35">
        <f t="shared" ca="1" si="214"/>
        <v>2834.5262878787898</v>
      </c>
      <c r="Q1257" s="35">
        <f t="shared" ca="1" si="215"/>
        <v>2591.3900000000003</v>
      </c>
      <c r="R1257" s="34" t="str">
        <f t="shared" ca="1" si="216"/>
        <v>卖</v>
      </c>
      <c r="S1257" s="4" t="str">
        <f t="shared" ca="1" si="217"/>
        <v/>
      </c>
      <c r="T1257" s="3">
        <f ca="1">IF(R1256="买",E1257/E1256-1,0)-IF(S1257=1,计算结果!B$17,0)</f>
        <v>0</v>
      </c>
      <c r="U1257" s="2">
        <f t="shared" ca="1" si="218"/>
        <v>6.7447449018785424</v>
      </c>
      <c r="V1257" s="3">
        <f ca="1">1-U1257/MAX(U$2:U1257)</f>
        <v>0.10450556092015584</v>
      </c>
      <c r="W1257" s="35">
        <f t="shared" ca="1" si="219"/>
        <v>208.51742424242047</v>
      </c>
    </row>
    <row r="1258" spans="1:23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6">
        <v>71971299328</v>
      </c>
      <c r="G1258" s="3">
        <f t="shared" si="209"/>
        <v>5.9887163819389855E-3</v>
      </c>
      <c r="H1258" s="3">
        <f>1-E1258/MAX(E$2:E1258)</f>
        <v>0.43751105968828685</v>
      </c>
      <c r="I1258" s="35">
        <f ca="1">IF(ROW()&gt;计算结果!B$18+1,AVERAGE(OFFSET(C1258,0,0,-计算结果!B$18,3)),AVERAGE(OFFSET(C1258,0,0,-ROW(),3)))</f>
        <v>3333.397045454547</v>
      </c>
      <c r="J1258" s="35">
        <f ca="1">IF(ROW()&gt;计算结果!B$18+1,MAX(OFFSET(C1258,0,0,-计算结果!B$18,1)),MAX(OFFSET(C1258,0,0,-ROW(),1)))</f>
        <v>3597.75</v>
      </c>
      <c r="K1258" s="35">
        <f ca="1">IF(ROW()&gt;计算结果!B$18+1,MIN(OFFSET(D1258,0,0,-计算结果!B$18,1)),MIN(OFFSET(D1258,0,0,-ROW(),1)))</f>
        <v>3094.57</v>
      </c>
      <c r="L1258" s="35">
        <f t="shared" ca="1" si="210"/>
        <v>3572.2240909090938</v>
      </c>
      <c r="M1258" s="35">
        <f t="shared" ca="1" si="211"/>
        <v>3836.5770454545468</v>
      </c>
      <c r="N1258" s="35">
        <f t="shared" ca="1" si="212"/>
        <v>4100.93</v>
      </c>
      <c r="O1258" s="35">
        <f t="shared" ca="1" si="213"/>
        <v>3069.0440909090939</v>
      </c>
      <c r="P1258" s="35">
        <f t="shared" ca="1" si="214"/>
        <v>2830.2170454545471</v>
      </c>
      <c r="Q1258" s="35">
        <f t="shared" ca="1" si="215"/>
        <v>2591.3900000000003</v>
      </c>
      <c r="R1258" s="34" t="str">
        <f t="shared" ca="1" si="216"/>
        <v>卖</v>
      </c>
      <c r="S1258" s="4" t="str">
        <f t="shared" ca="1" si="217"/>
        <v/>
      </c>
      <c r="T1258" s="3">
        <f ca="1">IF(R1257="买",E1258/E1257-1,0)-IF(S1258=1,计算结果!B$17,0)</f>
        <v>0</v>
      </c>
      <c r="U1258" s="2">
        <f t="shared" ca="1" si="218"/>
        <v>6.7447449018785424</v>
      </c>
      <c r="V1258" s="3">
        <f ca="1">1-U1258/MAX(U$2:U1258)</f>
        <v>0.10450556092015584</v>
      </c>
      <c r="W1258" s="35">
        <f t="shared" ca="1" si="219"/>
        <v>236.81590909090619</v>
      </c>
    </row>
    <row r="1259" spans="1:23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6">
        <v>61760430080</v>
      </c>
      <c r="G1259" s="3">
        <f t="shared" si="209"/>
        <v>-7.9162456970349737E-3</v>
      </c>
      <c r="H1259" s="3">
        <f>1-E1259/MAX(E$2:E1259)</f>
        <v>0.44196386034165924</v>
      </c>
      <c r="I1259" s="35">
        <f ca="1">IF(ROW()&gt;计算结果!B$18+1,AVERAGE(OFFSET(C1259,0,0,-计算结果!B$18,3)),AVERAGE(OFFSET(C1259,0,0,-ROW(),3)))</f>
        <v>3327.7140909090926</v>
      </c>
      <c r="J1259" s="35">
        <f ca="1">IF(ROW()&gt;计算结果!B$18+1,MAX(OFFSET(C1259,0,0,-计算结果!B$18,1)),MAX(OFFSET(C1259,0,0,-ROW(),1)))</f>
        <v>3597.75</v>
      </c>
      <c r="K1259" s="35">
        <f ca="1">IF(ROW()&gt;计算结果!B$18+1,MIN(OFFSET(D1259,0,0,-计算结果!B$18,1)),MIN(OFFSET(D1259,0,0,-ROW(),1)))</f>
        <v>3094.57</v>
      </c>
      <c r="L1259" s="35">
        <f t="shared" ca="1" si="210"/>
        <v>3560.8581818181851</v>
      </c>
      <c r="M1259" s="35">
        <f t="shared" ca="1" si="211"/>
        <v>3830.894090909092</v>
      </c>
      <c r="N1259" s="35">
        <f t="shared" ca="1" si="212"/>
        <v>4100.93</v>
      </c>
      <c r="O1259" s="35">
        <f t="shared" ca="1" si="213"/>
        <v>3057.6781818181853</v>
      </c>
      <c r="P1259" s="35">
        <f t="shared" ca="1" si="214"/>
        <v>2824.5340909090928</v>
      </c>
      <c r="Q1259" s="35">
        <f t="shared" ca="1" si="215"/>
        <v>2591.3900000000003</v>
      </c>
      <c r="R1259" s="34" t="str">
        <f t="shared" ca="1" si="216"/>
        <v>卖</v>
      </c>
      <c r="S1259" s="4" t="str">
        <f t="shared" ca="1" si="217"/>
        <v/>
      </c>
      <c r="T1259" s="3">
        <f ca="1">IF(R1258="买",E1259/E1258-1,0)-IF(S1259=1,计算结果!B$17,0)</f>
        <v>0</v>
      </c>
      <c r="U1259" s="2">
        <f t="shared" ca="1" si="218"/>
        <v>6.7447449018785424</v>
      </c>
      <c r="V1259" s="3">
        <f ca="1">1-U1259/MAX(U$2:U1259)</f>
        <v>0.10450556092015584</v>
      </c>
      <c r="W1259" s="35">
        <f t="shared" ca="1" si="219"/>
        <v>222.01181818181476</v>
      </c>
    </row>
    <row r="1260" spans="1:23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6">
        <v>63732658176</v>
      </c>
      <c r="G1260" s="3">
        <f t="shared" si="209"/>
        <v>-9.0862246126921509E-4</v>
      </c>
      <c r="H1260" s="3">
        <f>1-E1260/MAX(E$2:E1260)</f>
        <v>0.44247090451235283</v>
      </c>
      <c r="I1260" s="35">
        <f ca="1">IF(ROW()&gt;计算结果!B$18+1,AVERAGE(OFFSET(C1260,0,0,-计算结果!B$18,3)),AVERAGE(OFFSET(C1260,0,0,-ROW(),3)))</f>
        <v>3321.1559090909104</v>
      </c>
      <c r="J1260" s="35">
        <f ca="1">IF(ROW()&gt;计算结果!B$18+1,MAX(OFFSET(C1260,0,0,-计算结果!B$18,1)),MAX(OFFSET(C1260,0,0,-ROW(),1)))</f>
        <v>3597.75</v>
      </c>
      <c r="K1260" s="35">
        <f ca="1">IF(ROW()&gt;计算结果!B$18+1,MIN(OFFSET(D1260,0,0,-计算结果!B$18,1)),MIN(OFFSET(D1260,0,0,-ROW(),1)))</f>
        <v>3094.57</v>
      </c>
      <c r="L1260" s="35">
        <f t="shared" ca="1" si="210"/>
        <v>3547.7418181818207</v>
      </c>
      <c r="M1260" s="35">
        <f t="shared" ca="1" si="211"/>
        <v>3824.3359090909103</v>
      </c>
      <c r="N1260" s="35">
        <f t="shared" ca="1" si="212"/>
        <v>4100.93</v>
      </c>
      <c r="O1260" s="35">
        <f t="shared" ca="1" si="213"/>
        <v>3044.5618181818209</v>
      </c>
      <c r="P1260" s="35">
        <f t="shared" ca="1" si="214"/>
        <v>2817.9759090909106</v>
      </c>
      <c r="Q1260" s="35">
        <f t="shared" ca="1" si="215"/>
        <v>2591.3900000000003</v>
      </c>
      <c r="R1260" s="34" t="str">
        <f t="shared" ca="1" si="216"/>
        <v>卖</v>
      </c>
      <c r="S1260" s="4" t="str">
        <f t="shared" ca="1" si="217"/>
        <v/>
      </c>
      <c r="T1260" s="3">
        <f ca="1">IF(R1259="买",E1260/E1259-1,0)-IF(S1260=1,计算结果!B$17,0)</f>
        <v>0</v>
      </c>
      <c r="U1260" s="2">
        <f t="shared" ca="1" si="218"/>
        <v>6.7447449018785424</v>
      </c>
      <c r="V1260" s="3">
        <f ca="1">1-U1260/MAX(U$2:U1260)</f>
        <v>0.10450556092015584</v>
      </c>
      <c r="W1260" s="35">
        <f t="shared" ca="1" si="219"/>
        <v>232.14818181817918</v>
      </c>
    </row>
    <row r="1261" spans="1:23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6">
        <v>52611211264</v>
      </c>
      <c r="G1261" s="3">
        <f t="shared" si="209"/>
        <v>-1.3299925840248306E-2</v>
      </c>
      <c r="H1261" s="3">
        <f>1-E1261/MAX(E$2:E1261)</f>
        <v>0.44988600013611924</v>
      </c>
      <c r="I1261" s="35">
        <f ca="1">IF(ROW()&gt;计算结果!B$18+1,AVERAGE(OFFSET(C1261,0,0,-计算结果!B$18,3)),AVERAGE(OFFSET(C1261,0,0,-ROW(),3)))</f>
        <v>3314.1960606060625</v>
      </c>
      <c r="J1261" s="35">
        <f ca="1">IF(ROW()&gt;计算结果!B$18+1,MAX(OFFSET(C1261,0,0,-计算结果!B$18,1)),MAX(OFFSET(C1261,0,0,-ROW(),1)))</f>
        <v>3594.53</v>
      </c>
      <c r="K1261" s="35">
        <f ca="1">IF(ROW()&gt;计算结果!B$18+1,MIN(OFFSET(D1261,0,0,-计算结果!B$18,1)),MIN(OFFSET(D1261,0,0,-ROW(),1)))</f>
        <v>3094.57</v>
      </c>
      <c r="L1261" s="35">
        <f t="shared" ca="1" si="210"/>
        <v>3533.8221212121248</v>
      </c>
      <c r="M1261" s="35">
        <f t="shared" ca="1" si="211"/>
        <v>3814.1560606060625</v>
      </c>
      <c r="N1261" s="35">
        <f t="shared" ca="1" si="212"/>
        <v>4094.4900000000002</v>
      </c>
      <c r="O1261" s="35">
        <f t="shared" ca="1" si="213"/>
        <v>3033.8621212121247</v>
      </c>
      <c r="P1261" s="35">
        <f t="shared" ca="1" si="214"/>
        <v>2814.2360606060624</v>
      </c>
      <c r="Q1261" s="35">
        <f t="shared" ca="1" si="215"/>
        <v>2594.61</v>
      </c>
      <c r="R1261" s="34" t="str">
        <f t="shared" ca="1" si="216"/>
        <v>卖</v>
      </c>
      <c r="S1261" s="4" t="str">
        <f t="shared" ca="1" si="217"/>
        <v/>
      </c>
      <c r="T1261" s="3">
        <f ca="1">IF(R1260="买",E1261/E1260-1,0)-IF(S1261=1,计算结果!B$17,0)</f>
        <v>0</v>
      </c>
      <c r="U1261" s="2">
        <f t="shared" ca="1" si="218"/>
        <v>6.7447449018785424</v>
      </c>
      <c r="V1261" s="3">
        <f ca="1">1-U1261/MAX(U$2:U1261)</f>
        <v>0.10450556092015584</v>
      </c>
      <c r="W1261" s="35">
        <f t="shared" ca="1" si="219"/>
        <v>199.26787878787536</v>
      </c>
    </row>
    <row r="1262" spans="1:23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6">
        <v>49219899392</v>
      </c>
      <c r="G1262" s="3">
        <f t="shared" si="209"/>
        <v>-1.5449425170036557E-2</v>
      </c>
      <c r="H1262" s="3">
        <f>1-E1262/MAX(E$2:E1262)</f>
        <v>0.45838494521200568</v>
      </c>
      <c r="I1262" s="35">
        <f ca="1">IF(ROW()&gt;计算结果!B$18+1,AVERAGE(OFFSET(C1262,0,0,-计算结果!B$18,3)),AVERAGE(OFFSET(C1262,0,0,-ROW(),3)))</f>
        <v>3306.2458333333348</v>
      </c>
      <c r="J1262" s="35">
        <f ca="1">IF(ROW()&gt;计算结果!B$18+1,MAX(OFFSET(C1262,0,0,-计算结果!B$18,1)),MAX(OFFSET(C1262,0,0,-ROW(),1)))</f>
        <v>3594.53</v>
      </c>
      <c r="K1262" s="35">
        <f ca="1">IF(ROW()&gt;计算结果!B$18+1,MIN(OFFSET(D1262,0,0,-计算结果!B$18,1)),MIN(OFFSET(D1262,0,0,-ROW(),1)))</f>
        <v>3094.57</v>
      </c>
      <c r="L1262" s="35">
        <f t="shared" ca="1" si="210"/>
        <v>3517.9216666666694</v>
      </c>
      <c r="M1262" s="35">
        <f t="shared" ca="1" si="211"/>
        <v>3806.2058333333348</v>
      </c>
      <c r="N1262" s="35">
        <f t="shared" ca="1" si="212"/>
        <v>4094.4900000000002</v>
      </c>
      <c r="O1262" s="35">
        <f t="shared" ca="1" si="213"/>
        <v>3017.9616666666693</v>
      </c>
      <c r="P1262" s="35">
        <f t="shared" ca="1" si="214"/>
        <v>2806.2858333333347</v>
      </c>
      <c r="Q1262" s="35">
        <f t="shared" ca="1" si="215"/>
        <v>2594.61</v>
      </c>
      <c r="R1262" s="34" t="str">
        <f t="shared" ca="1" si="216"/>
        <v>卖</v>
      </c>
      <c r="S1262" s="4" t="str">
        <f t="shared" ca="1" si="217"/>
        <v/>
      </c>
      <c r="T1262" s="3">
        <f ca="1">IF(R1261="买",E1262/E1261-1,0)-IF(S1262=1,计算结果!B$17,0)</f>
        <v>0</v>
      </c>
      <c r="U1262" s="2">
        <f t="shared" ca="1" si="218"/>
        <v>6.7447449018785424</v>
      </c>
      <c r="V1262" s="3">
        <f ca="1">1-U1262/MAX(U$2:U1262)</f>
        <v>0.10450556092015584</v>
      </c>
      <c r="W1262" s="35">
        <f t="shared" ca="1" si="219"/>
        <v>165.21833333333052</v>
      </c>
    </row>
    <row r="1263" spans="1:23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6">
        <v>41510424576</v>
      </c>
      <c r="G1263" s="3">
        <f t="shared" si="209"/>
        <v>6.5312046444121474E-3</v>
      </c>
      <c r="H1263" s="3">
        <f>1-E1263/MAX(E$2:E1263)</f>
        <v>0.45484754645069081</v>
      </c>
      <c r="I1263" s="35">
        <f ca="1">IF(ROW()&gt;计算结果!B$18+1,AVERAGE(OFFSET(C1263,0,0,-计算结果!B$18,3)),AVERAGE(OFFSET(C1263,0,0,-ROW(),3)))</f>
        <v>3297.955151515152</v>
      </c>
      <c r="J1263" s="35">
        <f ca="1">IF(ROW()&gt;计算结果!B$18+1,MAX(OFFSET(C1263,0,0,-计算结果!B$18,1)),MAX(OFFSET(C1263,0,0,-ROW(),1)))</f>
        <v>3594.53</v>
      </c>
      <c r="K1263" s="35">
        <f ca="1">IF(ROW()&gt;计算结果!B$18+1,MIN(OFFSET(D1263,0,0,-计算结果!B$18,1)),MIN(OFFSET(D1263,0,0,-ROW(),1)))</f>
        <v>3094.57</v>
      </c>
      <c r="L1263" s="35">
        <f t="shared" ca="1" si="210"/>
        <v>3501.3403030303039</v>
      </c>
      <c r="M1263" s="35">
        <f t="shared" ca="1" si="211"/>
        <v>3797.915151515152</v>
      </c>
      <c r="N1263" s="35">
        <f t="shared" ca="1" si="212"/>
        <v>4094.4900000000002</v>
      </c>
      <c r="O1263" s="35">
        <f t="shared" ca="1" si="213"/>
        <v>3001.3803030303038</v>
      </c>
      <c r="P1263" s="35">
        <f t="shared" ca="1" si="214"/>
        <v>2797.995151515152</v>
      </c>
      <c r="Q1263" s="35">
        <f t="shared" ca="1" si="215"/>
        <v>2594.61</v>
      </c>
      <c r="R1263" s="34" t="str">
        <f t="shared" ca="1" si="216"/>
        <v>卖</v>
      </c>
      <c r="S1263" s="4" t="str">
        <f t="shared" ca="1" si="217"/>
        <v/>
      </c>
      <c r="T1263" s="3">
        <f ca="1">IF(R1262="买",E1263/E1262-1,0)-IF(S1263=1,计算结果!B$17,0)</f>
        <v>0</v>
      </c>
      <c r="U1263" s="2">
        <f t="shared" ca="1" si="218"/>
        <v>6.7447449018785424</v>
      </c>
      <c r="V1263" s="3">
        <f ca="1">1-U1263/MAX(U$2:U1263)</f>
        <v>0.10450556092015584</v>
      </c>
      <c r="W1263" s="35">
        <f t="shared" ca="1" si="219"/>
        <v>202.58969696969598</v>
      </c>
    </row>
    <row r="1264" spans="1:23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6">
        <v>62587396096</v>
      </c>
      <c r="G1264" s="3">
        <f t="shared" si="209"/>
        <v>2.1832289316067399E-2</v>
      </c>
      <c r="H1264" s="3">
        <f>1-E1264/MAX(E$2:E1264)</f>
        <v>0.44294562036343832</v>
      </c>
      <c r="I1264" s="35">
        <f ca="1">IF(ROW()&gt;计算结果!B$18+1,AVERAGE(OFFSET(C1264,0,0,-计算结果!B$18,3)),AVERAGE(OFFSET(C1264,0,0,-ROW(),3)))</f>
        <v>3292.4430303030308</v>
      </c>
      <c r="J1264" s="35">
        <f ca="1">IF(ROW()&gt;计算结果!B$18+1,MAX(OFFSET(C1264,0,0,-计算结果!B$18,1)),MAX(OFFSET(C1264,0,0,-ROW(),1)))</f>
        <v>3594.53</v>
      </c>
      <c r="K1264" s="35">
        <f ca="1">IF(ROW()&gt;计算结果!B$18+1,MIN(OFFSET(D1264,0,0,-计算结果!B$18,1)),MIN(OFFSET(D1264,0,0,-ROW(),1)))</f>
        <v>3094.57</v>
      </c>
      <c r="L1264" s="35">
        <f t="shared" ca="1" si="210"/>
        <v>3490.3160606060615</v>
      </c>
      <c r="M1264" s="35">
        <f t="shared" ca="1" si="211"/>
        <v>3792.4030303030308</v>
      </c>
      <c r="N1264" s="35">
        <f t="shared" ca="1" si="212"/>
        <v>4094.4900000000002</v>
      </c>
      <c r="O1264" s="35">
        <f t="shared" ca="1" si="213"/>
        <v>2990.3560606060614</v>
      </c>
      <c r="P1264" s="35">
        <f t="shared" ca="1" si="214"/>
        <v>2792.4830303030308</v>
      </c>
      <c r="Q1264" s="35">
        <f t="shared" ca="1" si="215"/>
        <v>2594.61</v>
      </c>
      <c r="R1264" s="34" t="str">
        <f t="shared" ca="1" si="216"/>
        <v>卖</v>
      </c>
      <c r="S1264" s="4" t="str">
        <f t="shared" ca="1" si="217"/>
        <v/>
      </c>
      <c r="T1264" s="3">
        <f ca="1">IF(R1263="买",E1264/E1263-1,0)-IF(S1264=1,计算结果!B$17,0)</f>
        <v>0</v>
      </c>
      <c r="U1264" s="2">
        <f t="shared" ca="1" si="218"/>
        <v>6.7447449018785424</v>
      </c>
      <c r="V1264" s="3">
        <f ca="1">1-U1264/MAX(U$2:U1264)</f>
        <v>0.10450556092015584</v>
      </c>
      <c r="W1264" s="35">
        <f t="shared" ca="1" si="219"/>
        <v>283.56393939393865</v>
      </c>
    </row>
    <row r="1265" spans="1:23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6">
        <v>62509129728</v>
      </c>
      <c r="G1265" s="3">
        <f t="shared" si="209"/>
        <v>-1.9456797966962425E-3</v>
      </c>
      <c r="H1265" s="3">
        <f>1-E1265/MAX(E$2:E1265)</f>
        <v>0.44402946981555835</v>
      </c>
      <c r="I1265" s="35">
        <f ca="1">IF(ROW()&gt;计算结果!B$18+1,AVERAGE(OFFSET(C1265,0,0,-计算结果!B$18,3)),AVERAGE(OFFSET(C1265,0,0,-ROW(),3)))</f>
        <v>3288.1293939393945</v>
      </c>
      <c r="J1265" s="35">
        <f ca="1">IF(ROW()&gt;计算结果!B$18+1,MAX(OFFSET(C1265,0,0,-计算结果!B$18,1)),MAX(OFFSET(C1265,0,0,-ROW(),1)))</f>
        <v>3594.53</v>
      </c>
      <c r="K1265" s="35">
        <f ca="1">IF(ROW()&gt;计算结果!B$18+1,MIN(OFFSET(D1265,0,0,-计算结果!B$18,1)),MIN(OFFSET(D1265,0,0,-ROW(),1)))</f>
        <v>3094.57</v>
      </c>
      <c r="L1265" s="35">
        <f t="shared" ca="1" si="210"/>
        <v>3481.6887878787888</v>
      </c>
      <c r="M1265" s="35">
        <f t="shared" ca="1" si="211"/>
        <v>3788.089393939395</v>
      </c>
      <c r="N1265" s="35">
        <f t="shared" ca="1" si="212"/>
        <v>4094.4900000000002</v>
      </c>
      <c r="O1265" s="35">
        <f t="shared" ca="1" si="213"/>
        <v>2981.7287878787888</v>
      </c>
      <c r="P1265" s="35">
        <f t="shared" ca="1" si="214"/>
        <v>2788.1693939393945</v>
      </c>
      <c r="Q1265" s="35">
        <f t="shared" ca="1" si="215"/>
        <v>2594.61</v>
      </c>
      <c r="R1265" s="34" t="str">
        <f t="shared" ca="1" si="216"/>
        <v>卖</v>
      </c>
      <c r="S1265" s="4" t="str">
        <f t="shared" ca="1" si="217"/>
        <v/>
      </c>
      <c r="T1265" s="3">
        <f ca="1">IF(R1264="买",E1265/E1264-1,0)-IF(S1265=1,计算结果!B$17,0)</f>
        <v>0</v>
      </c>
      <c r="U1265" s="2">
        <f t="shared" ca="1" si="218"/>
        <v>6.7447449018785424</v>
      </c>
      <c r="V1265" s="3">
        <f ca="1">1-U1265/MAX(U$2:U1265)</f>
        <v>0.10450556092015584</v>
      </c>
      <c r="W1265" s="35">
        <f t="shared" ca="1" si="219"/>
        <v>285.82121212121137</v>
      </c>
    </row>
    <row r="1266" spans="1:23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6">
        <v>62114230272</v>
      </c>
      <c r="G1266" s="3">
        <f t="shared" si="209"/>
        <v>8.0549647289251958E-3</v>
      </c>
      <c r="H1266" s="3">
        <f>1-E1266/MAX(E$2:E1266)</f>
        <v>0.43955114680460083</v>
      </c>
      <c r="I1266" s="35">
        <f ca="1">IF(ROW()&gt;计算结果!B$18+1,AVERAGE(OFFSET(C1266,0,0,-计算结果!B$18,3)),AVERAGE(OFFSET(C1266,0,0,-ROW(),3)))</f>
        <v>3282.8227272727277</v>
      </c>
      <c r="J1266" s="35">
        <f ca="1">IF(ROW()&gt;计算结果!B$18+1,MAX(OFFSET(C1266,0,0,-计算结果!B$18,1)),MAX(OFFSET(C1266,0,0,-ROW(),1)))</f>
        <v>3535.41</v>
      </c>
      <c r="K1266" s="35">
        <f ca="1">IF(ROW()&gt;计算结果!B$18+1,MIN(OFFSET(D1266,0,0,-计算结果!B$18,1)),MIN(OFFSET(D1266,0,0,-ROW(),1)))</f>
        <v>3094.57</v>
      </c>
      <c r="L1266" s="35">
        <f t="shared" ca="1" si="210"/>
        <v>3471.0754545454552</v>
      </c>
      <c r="M1266" s="35">
        <f t="shared" ca="1" si="211"/>
        <v>3723.6627272727269</v>
      </c>
      <c r="N1266" s="35">
        <f t="shared" ca="1" si="212"/>
        <v>3976.2499999999995</v>
      </c>
      <c r="O1266" s="35">
        <f t="shared" ca="1" si="213"/>
        <v>3030.2354545454555</v>
      </c>
      <c r="P1266" s="35">
        <f t="shared" ca="1" si="214"/>
        <v>2841.982727272728</v>
      </c>
      <c r="Q1266" s="35">
        <f t="shared" ca="1" si="215"/>
        <v>2653.7300000000005</v>
      </c>
      <c r="R1266" s="34" t="str">
        <f t="shared" ca="1" si="216"/>
        <v>买</v>
      </c>
      <c r="S1266" s="4">
        <f t="shared" ca="1" si="217"/>
        <v>1</v>
      </c>
      <c r="T1266" s="3">
        <f ca="1">IF(R1265="买",E1266/E1265-1,0)-IF(S1266=1,计算结果!B$17,0)</f>
        <v>0</v>
      </c>
      <c r="U1266" s="2">
        <f t="shared" ca="1" si="218"/>
        <v>6.7447449018785424</v>
      </c>
      <c r="V1266" s="3">
        <f ca="1">1-U1266/MAX(U$2:U1266)</f>
        <v>0.10450556092015584</v>
      </c>
      <c r="W1266" s="35">
        <f t="shared" ca="1" si="219"/>
        <v>263.63454545454442</v>
      </c>
    </row>
    <row r="1267" spans="1:23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6">
        <v>65652977664</v>
      </c>
      <c r="G1267" s="3">
        <f t="shared" si="209"/>
        <v>2.6594856506176878E-3</v>
      </c>
      <c r="H1267" s="3">
        <f>1-E1267/MAX(E$2:E1267)</f>
        <v>0.43806064112162246</v>
      </c>
      <c r="I1267" s="35">
        <f ca="1">IF(ROW()&gt;计算结果!B$18+1,AVERAGE(OFFSET(C1267,0,0,-计算结果!B$18,3)),AVERAGE(OFFSET(C1267,0,0,-ROW(),3)))</f>
        <v>3278.2550757575759</v>
      </c>
      <c r="J1267" s="35">
        <f ca="1">IF(ROW()&gt;计算结果!B$18+1,MAX(OFFSET(C1267,0,0,-计算结果!B$18,1)),MAX(OFFSET(C1267,0,0,-ROW(),1)))</f>
        <v>3528.39</v>
      </c>
      <c r="K1267" s="35">
        <f ca="1">IF(ROW()&gt;计算结果!B$18+1,MIN(OFFSET(D1267,0,0,-计算结果!B$18,1)),MIN(OFFSET(D1267,0,0,-ROW(),1)))</f>
        <v>3094.57</v>
      </c>
      <c r="L1267" s="35">
        <f t="shared" ca="1" si="210"/>
        <v>3461.9401515151517</v>
      </c>
      <c r="M1267" s="35">
        <f t="shared" ca="1" si="211"/>
        <v>3712.0750757575756</v>
      </c>
      <c r="N1267" s="35">
        <f t="shared" ca="1" si="212"/>
        <v>3962.2099999999996</v>
      </c>
      <c r="O1267" s="35">
        <f t="shared" ca="1" si="213"/>
        <v>3028.120151515152</v>
      </c>
      <c r="P1267" s="35">
        <f t="shared" ca="1" si="214"/>
        <v>2844.4350757575762</v>
      </c>
      <c r="Q1267" s="35">
        <f t="shared" ca="1" si="215"/>
        <v>2660.7500000000005</v>
      </c>
      <c r="R1267" s="34" t="str">
        <f t="shared" ca="1" si="216"/>
        <v>买</v>
      </c>
      <c r="S1267" s="4" t="str">
        <f t="shared" ca="1" si="217"/>
        <v/>
      </c>
      <c r="T1267" s="3">
        <f ca="1">IF(R1266="买",E1267/E1266-1,0)-IF(S1267=1,计算结果!B$17,0)</f>
        <v>2.6594856506176878E-3</v>
      </c>
      <c r="U1267" s="2">
        <f t="shared" ca="1" si="218"/>
        <v>6.7626824541621655</v>
      </c>
      <c r="V1267" s="3">
        <f ca="1">1-U1267/MAX(U$2:U1267)</f>
        <v>0.10212400630921503</v>
      </c>
      <c r="W1267" s="35">
        <f t="shared" ca="1" si="219"/>
        <v>274.50984848484813</v>
      </c>
    </row>
    <row r="1268" spans="1:23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6">
        <v>62145531904</v>
      </c>
      <c r="G1268" s="3">
        <f t="shared" si="209"/>
        <v>-8.1934700526550275E-3</v>
      </c>
      <c r="H1268" s="3">
        <f>1-E1268/MAX(E$2:E1268)</f>
        <v>0.44266487443000069</v>
      </c>
      <c r="I1268" s="35">
        <f ca="1">IF(ROW()&gt;计算结果!B$18+1,AVERAGE(OFFSET(C1268,0,0,-计算结果!B$18,3)),AVERAGE(OFFSET(C1268,0,0,-ROW(),3)))</f>
        <v>3274.6995454545458</v>
      </c>
      <c r="J1268" s="35">
        <f ca="1">IF(ROW()&gt;计算结果!B$18+1,MAX(OFFSET(C1268,0,0,-计算结果!B$18,1)),MAX(OFFSET(C1268,0,0,-ROW(),1)))</f>
        <v>3528.39</v>
      </c>
      <c r="K1268" s="35">
        <f ca="1">IF(ROW()&gt;计算结果!B$18+1,MIN(OFFSET(D1268,0,0,-计算结果!B$18,1)),MIN(OFFSET(D1268,0,0,-ROW(),1)))</f>
        <v>3094.57</v>
      </c>
      <c r="L1268" s="35">
        <f t="shared" ca="1" si="210"/>
        <v>3454.8290909090915</v>
      </c>
      <c r="M1268" s="35">
        <f t="shared" ca="1" si="211"/>
        <v>3708.519545454546</v>
      </c>
      <c r="N1268" s="35">
        <f t="shared" ca="1" si="212"/>
        <v>3962.2099999999996</v>
      </c>
      <c r="O1268" s="35">
        <f t="shared" ca="1" si="213"/>
        <v>3021.0090909090918</v>
      </c>
      <c r="P1268" s="35">
        <f t="shared" ca="1" si="214"/>
        <v>2840.8795454545461</v>
      </c>
      <c r="Q1268" s="35">
        <f t="shared" ca="1" si="215"/>
        <v>2660.7500000000005</v>
      </c>
      <c r="R1268" s="34" t="str">
        <f t="shared" ca="1" si="216"/>
        <v>买</v>
      </c>
      <c r="S1268" s="4" t="str">
        <f t="shared" ca="1" si="217"/>
        <v/>
      </c>
      <c r="T1268" s="3">
        <f ca="1">IF(R1267="买",E1268/E1267-1,0)-IF(S1268=1,计算结果!B$17,0)</f>
        <v>-8.1934700526550275E-3</v>
      </c>
      <c r="U1268" s="2">
        <f t="shared" ca="1" si="218"/>
        <v>6.7072726179983722</v>
      </c>
      <c r="V1268" s="3">
        <f ca="1">1-U1268/MAX(U$2:U1268)</f>
        <v>0.10948072637451833</v>
      </c>
      <c r="W1268" s="35">
        <f t="shared" ca="1" si="219"/>
        <v>254.56090909090835</v>
      </c>
    </row>
    <row r="1269" spans="1:23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6">
        <v>58330300416</v>
      </c>
      <c r="G1269" s="3">
        <f t="shared" si="209"/>
        <v>3.358194146361182E-4</v>
      </c>
      <c r="H1269" s="3">
        <f>1-E1269/MAX(E$2:E1269)</f>
        <v>0.44247771047437556</v>
      </c>
      <c r="I1269" s="35">
        <f ca="1">IF(ROW()&gt;计算结果!B$18+1,AVERAGE(OFFSET(C1269,0,0,-计算结果!B$18,3)),AVERAGE(OFFSET(C1269,0,0,-ROW(),3)))</f>
        <v>3270.8742424242432</v>
      </c>
      <c r="J1269" s="35">
        <f ca="1">IF(ROW()&gt;计算结果!B$18+1,MAX(OFFSET(C1269,0,0,-计算结果!B$18,1)),MAX(OFFSET(C1269,0,0,-ROW(),1)))</f>
        <v>3528.39</v>
      </c>
      <c r="K1269" s="35">
        <f ca="1">IF(ROW()&gt;计算结果!B$18+1,MIN(OFFSET(D1269,0,0,-计算结果!B$18,1)),MIN(OFFSET(D1269,0,0,-ROW(),1)))</f>
        <v>3094.57</v>
      </c>
      <c r="L1269" s="35">
        <f t="shared" ca="1" si="210"/>
        <v>3447.1784848484863</v>
      </c>
      <c r="M1269" s="35">
        <f t="shared" ca="1" si="211"/>
        <v>3704.6942424242429</v>
      </c>
      <c r="N1269" s="35">
        <f t="shared" ca="1" si="212"/>
        <v>3962.2099999999996</v>
      </c>
      <c r="O1269" s="35">
        <f t="shared" ca="1" si="213"/>
        <v>3013.3584848484866</v>
      </c>
      <c r="P1269" s="35">
        <f t="shared" ca="1" si="214"/>
        <v>2837.0542424242435</v>
      </c>
      <c r="Q1269" s="35">
        <f t="shared" ca="1" si="215"/>
        <v>2660.7500000000005</v>
      </c>
      <c r="R1269" s="34" t="str">
        <f t="shared" ca="1" si="216"/>
        <v>买</v>
      </c>
      <c r="S1269" s="4" t="str">
        <f t="shared" ca="1" si="217"/>
        <v/>
      </c>
      <c r="T1269" s="3">
        <f ca="1">IF(R1268="买",E1269/E1268-1,0)-IF(S1269=1,计算结果!B$17,0)</f>
        <v>3.358194146361182E-4</v>
      </c>
      <c r="U1269" s="2">
        <f t="shared" ca="1" si="218"/>
        <v>6.7095250503627533</v>
      </c>
      <c r="V1269" s="3">
        <f ca="1">1-U1269/MAX(U$2:U1269)</f>
        <v>0.10918167271332724</v>
      </c>
      <c r="W1269" s="35">
        <f t="shared" ca="1" si="219"/>
        <v>263.3115151515135</v>
      </c>
    </row>
    <row r="1270" spans="1:23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6">
        <v>58604761088</v>
      </c>
      <c r="G1270" s="3">
        <f t="shared" si="209"/>
        <v>-1.4508632239438213E-2</v>
      </c>
      <c r="H1270" s="3">
        <f>1-E1270/MAX(E$2:E1270)</f>
        <v>0.45056659633839236</v>
      </c>
      <c r="I1270" s="35">
        <f ca="1">IF(ROW()&gt;计算结果!B$18+1,AVERAGE(OFFSET(C1270,0,0,-计算结果!B$18,3)),AVERAGE(OFFSET(C1270,0,0,-ROW(),3)))</f>
        <v>3265.5020454545465</v>
      </c>
      <c r="J1270" s="35">
        <f ca="1">IF(ROW()&gt;计算结果!B$18+1,MAX(OFFSET(C1270,0,0,-计算结果!B$18,1)),MAX(OFFSET(C1270,0,0,-ROW(),1)))</f>
        <v>3528.39</v>
      </c>
      <c r="K1270" s="35">
        <f ca="1">IF(ROW()&gt;计算结果!B$18+1,MIN(OFFSET(D1270,0,0,-计算结果!B$18,1)),MIN(OFFSET(D1270,0,0,-ROW(),1)))</f>
        <v>3094.57</v>
      </c>
      <c r="L1270" s="35">
        <f t="shared" ca="1" si="210"/>
        <v>3436.4340909090929</v>
      </c>
      <c r="M1270" s="35">
        <f t="shared" ca="1" si="211"/>
        <v>3699.3220454545458</v>
      </c>
      <c r="N1270" s="35">
        <f t="shared" ca="1" si="212"/>
        <v>3962.2099999999996</v>
      </c>
      <c r="O1270" s="35">
        <f t="shared" ca="1" si="213"/>
        <v>3002.6140909090932</v>
      </c>
      <c r="P1270" s="35">
        <f t="shared" ca="1" si="214"/>
        <v>2831.6820454545468</v>
      </c>
      <c r="Q1270" s="35">
        <f t="shared" ca="1" si="215"/>
        <v>2660.7500000000005</v>
      </c>
      <c r="R1270" s="34" t="str">
        <f t="shared" ca="1" si="216"/>
        <v>卖</v>
      </c>
      <c r="S1270" s="4">
        <f t="shared" ca="1" si="217"/>
        <v>1</v>
      </c>
      <c r="T1270" s="3">
        <f ca="1">IF(R1269="买",E1270/E1269-1,0)-IF(S1270=1,计算结果!B$17,0)</f>
        <v>-1.4508632239438213E-2</v>
      </c>
      <c r="U1270" s="2">
        <f t="shared" ca="1" si="218"/>
        <v>6.6121790189057421</v>
      </c>
      <c r="V1270" s="3">
        <f ca="1">1-U1270/MAX(U$2:U1270)</f>
        <v>0.12210622821608108</v>
      </c>
      <c r="W1270" s="35">
        <f t="shared" ca="1" si="219"/>
        <v>226.51590909090692</v>
      </c>
    </row>
    <row r="1271" spans="1:23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6">
        <v>61592842240</v>
      </c>
      <c r="G1271" s="3">
        <f t="shared" si="209"/>
        <v>1.4205064522022859E-2</v>
      </c>
      <c r="H1271" s="3">
        <f>1-E1271/MAX(E$2:E1271)</f>
        <v>0.44276185938882462</v>
      </c>
      <c r="I1271" s="35">
        <f ca="1">IF(ROW()&gt;计算结果!B$18+1,AVERAGE(OFFSET(C1271,0,0,-计算结果!B$18,3)),AVERAGE(OFFSET(C1271,0,0,-ROW(),3)))</f>
        <v>3260.358106060607</v>
      </c>
      <c r="J1271" s="35">
        <f ca="1">IF(ROW()&gt;计算结果!B$18+1,MAX(OFFSET(C1271,0,0,-计算结果!B$18,1)),MAX(OFFSET(C1271,0,0,-ROW(),1)))</f>
        <v>3528.39</v>
      </c>
      <c r="K1271" s="35">
        <f ca="1">IF(ROW()&gt;计算结果!B$18+1,MIN(OFFSET(D1271,0,0,-计算结果!B$18,1)),MIN(OFFSET(D1271,0,0,-ROW(),1)))</f>
        <v>3094.57</v>
      </c>
      <c r="L1271" s="35">
        <f t="shared" ca="1" si="210"/>
        <v>3426.1462121212139</v>
      </c>
      <c r="M1271" s="35">
        <f t="shared" ca="1" si="211"/>
        <v>3694.1781060606068</v>
      </c>
      <c r="N1271" s="35">
        <f t="shared" ca="1" si="212"/>
        <v>3962.2099999999996</v>
      </c>
      <c r="O1271" s="35">
        <f t="shared" ca="1" si="213"/>
        <v>2992.3262121212142</v>
      </c>
      <c r="P1271" s="35">
        <f t="shared" ca="1" si="214"/>
        <v>2826.5381060606073</v>
      </c>
      <c r="Q1271" s="35">
        <f t="shared" ca="1" si="215"/>
        <v>2660.7500000000005</v>
      </c>
      <c r="R1271" s="34" t="str">
        <f t="shared" ca="1" si="216"/>
        <v>买</v>
      </c>
      <c r="S1271" s="4">
        <f t="shared" ca="1" si="217"/>
        <v>1</v>
      </c>
      <c r="T1271" s="3">
        <f ca="1">IF(R1270="买",E1271/E1270-1,0)-IF(S1271=1,计算结果!B$17,0)</f>
        <v>0</v>
      </c>
      <c r="U1271" s="2">
        <f t="shared" ca="1" si="218"/>
        <v>6.6121790189057421</v>
      </c>
      <c r="V1271" s="3">
        <f ca="1">1-U1271/MAX(U$2:U1271)</f>
        <v>0.12210622821608108</v>
      </c>
      <c r="W1271" s="35">
        <f t="shared" ca="1" si="219"/>
        <v>282.67378787878579</v>
      </c>
    </row>
    <row r="1272" spans="1:23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6">
        <v>110326972416</v>
      </c>
      <c r="G1272" s="3">
        <f t="shared" si="209"/>
        <v>2.5508396946564815E-2</v>
      </c>
      <c r="H1272" s="3">
        <f>1-E1272/MAX(E$2:E1272)</f>
        <v>0.42854760770434897</v>
      </c>
      <c r="I1272" s="35">
        <f ca="1">IF(ROW()&gt;计算结果!B$18+1,AVERAGE(OFFSET(C1272,0,0,-计算结果!B$18,3)),AVERAGE(OFFSET(C1272,0,0,-ROW(),3)))</f>
        <v>3256.4403030303038</v>
      </c>
      <c r="J1272" s="35">
        <f ca="1">IF(ROW()&gt;计算结果!B$18+1,MAX(OFFSET(C1272,0,0,-计算结果!B$18,1)),MAX(OFFSET(C1272,0,0,-ROW(),1)))</f>
        <v>3515.45</v>
      </c>
      <c r="K1272" s="35">
        <f ca="1">IF(ROW()&gt;计算结果!B$18+1,MIN(OFFSET(D1272,0,0,-计算结果!B$18,1)),MIN(OFFSET(D1272,0,0,-ROW(),1)))</f>
        <v>3094.57</v>
      </c>
      <c r="L1272" s="35">
        <f t="shared" ca="1" si="210"/>
        <v>3418.3106060606074</v>
      </c>
      <c r="M1272" s="35">
        <f t="shared" ca="1" si="211"/>
        <v>3677.3203030303034</v>
      </c>
      <c r="N1272" s="35">
        <f t="shared" ca="1" si="212"/>
        <v>3936.3299999999995</v>
      </c>
      <c r="O1272" s="35">
        <f t="shared" ca="1" si="213"/>
        <v>2997.4306060606077</v>
      </c>
      <c r="P1272" s="35">
        <f t="shared" ca="1" si="214"/>
        <v>2835.5603030303041</v>
      </c>
      <c r="Q1272" s="35">
        <f t="shared" ca="1" si="215"/>
        <v>2673.6900000000005</v>
      </c>
      <c r="R1272" s="34" t="str">
        <f t="shared" ca="1" si="216"/>
        <v>买</v>
      </c>
      <c r="S1272" s="4" t="str">
        <f t="shared" ca="1" si="217"/>
        <v/>
      </c>
      <c r="T1272" s="3">
        <f ca="1">IF(R1271="买",E1272/E1271-1,0)-IF(S1272=1,计算结果!B$17,0)</f>
        <v>2.5508396946564815E-2</v>
      </c>
      <c r="U1272" s="2">
        <f t="shared" ca="1" si="218"/>
        <v>6.7808451060017374</v>
      </c>
      <c r="V1272" s="3">
        <f ca="1">1-U1272/MAX(U$2:U1272)</f>
        <v>9.9712565408499931E-2</v>
      </c>
      <c r="W1272" s="35">
        <f t="shared" ca="1" si="219"/>
        <v>361.10939393939225</v>
      </c>
    </row>
    <row r="1273" spans="1:23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6">
        <v>78682669056</v>
      </c>
      <c r="G1273" s="3">
        <f t="shared" si="209"/>
        <v>2.432604643684444E-3</v>
      </c>
      <c r="H1273" s="3">
        <f>1-E1273/MAX(E$2:E1273)</f>
        <v>0.42715748996120595</v>
      </c>
      <c r="I1273" s="35">
        <f ca="1">IF(ROW()&gt;计算结果!B$18+1,AVERAGE(OFFSET(C1273,0,0,-计算结果!B$18,3)),AVERAGE(OFFSET(C1273,0,0,-ROW(),3)))</f>
        <v>3254.8613636363643</v>
      </c>
      <c r="J1273" s="35">
        <f ca="1">IF(ROW()&gt;计算结果!B$18+1,MAX(OFFSET(C1273,0,0,-计算结果!B$18,1)),MAX(OFFSET(C1273,0,0,-ROW(),1)))</f>
        <v>3425.18</v>
      </c>
      <c r="K1273" s="35">
        <f ca="1">IF(ROW()&gt;计算结果!B$18+1,MIN(OFFSET(D1273,0,0,-计算结果!B$18,1)),MIN(OFFSET(D1273,0,0,-ROW(),1)))</f>
        <v>3094.57</v>
      </c>
      <c r="L1273" s="35">
        <f t="shared" ca="1" si="210"/>
        <v>3415.1527272727285</v>
      </c>
      <c r="M1273" s="35">
        <f t="shared" ca="1" si="211"/>
        <v>3585.4713636363645</v>
      </c>
      <c r="N1273" s="35">
        <f t="shared" ca="1" si="212"/>
        <v>3755.7899999999995</v>
      </c>
      <c r="O1273" s="35">
        <f t="shared" ca="1" si="213"/>
        <v>3084.5427272727288</v>
      </c>
      <c r="P1273" s="35">
        <f t="shared" ca="1" si="214"/>
        <v>2924.2513636363647</v>
      </c>
      <c r="Q1273" s="35">
        <f t="shared" ca="1" si="215"/>
        <v>2763.9600000000005</v>
      </c>
      <c r="R1273" s="34" t="str">
        <f t="shared" ca="1" si="216"/>
        <v>买</v>
      </c>
      <c r="S1273" s="4" t="str">
        <f t="shared" ca="1" si="217"/>
        <v/>
      </c>
      <c r="T1273" s="3">
        <f ca="1">IF(R1272="买",E1273/E1272-1,0)-IF(S1273=1,计算结果!B$17,0)</f>
        <v>2.432604643684444E-3</v>
      </c>
      <c r="U1273" s="2">
        <f t="shared" ca="1" si="218"/>
        <v>6.7973402212947018</v>
      </c>
      <c r="V1273" s="3">
        <f ca="1">1-U1273/MAX(U$2:U1273)</f>
        <v>9.7522522014461877E-2</v>
      </c>
      <c r="W1273" s="35">
        <f t="shared" ca="1" si="219"/>
        <v>282.16727272727121</v>
      </c>
    </row>
    <row r="1274" spans="1:23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6">
        <v>72120885248</v>
      </c>
      <c r="G1274" s="3">
        <f t="shared" si="209"/>
        <v>-6.267246065149612E-3</v>
      </c>
      <c r="H1274" s="3">
        <f>1-E1274/MAX(E$2:E1274)</f>
        <v>0.43074763492819701</v>
      </c>
      <c r="I1274" s="35">
        <f ca="1">IF(ROW()&gt;计算结果!B$18+1,AVERAGE(OFFSET(C1274,0,0,-计算结果!B$18,3)),AVERAGE(OFFSET(C1274,0,0,-ROW(),3)))</f>
        <v>3253.7688636363646</v>
      </c>
      <c r="J1274" s="35">
        <f ca="1">IF(ROW()&gt;计算结果!B$18+1,MAX(OFFSET(C1274,0,0,-计算结果!B$18,1)),MAX(OFFSET(C1274,0,0,-ROW(),1)))</f>
        <v>3390.8</v>
      </c>
      <c r="K1274" s="35">
        <f ca="1">IF(ROW()&gt;计算结果!B$18+1,MIN(OFFSET(D1274,0,0,-计算结果!B$18,1)),MIN(OFFSET(D1274,0,0,-ROW(),1)))</f>
        <v>3094.57</v>
      </c>
      <c r="L1274" s="35">
        <f t="shared" ca="1" si="210"/>
        <v>3412.967727272729</v>
      </c>
      <c r="M1274" s="35">
        <f t="shared" ca="1" si="211"/>
        <v>3549.9988636363646</v>
      </c>
      <c r="N1274" s="35">
        <f t="shared" ca="1" si="212"/>
        <v>3687.03</v>
      </c>
      <c r="O1274" s="35">
        <f t="shared" ca="1" si="213"/>
        <v>3116.737727272729</v>
      </c>
      <c r="P1274" s="35">
        <f t="shared" ca="1" si="214"/>
        <v>2957.5388636363646</v>
      </c>
      <c r="Q1274" s="35">
        <f t="shared" ca="1" si="215"/>
        <v>2798.34</v>
      </c>
      <c r="R1274" s="34" t="str">
        <f t="shared" ca="1" si="216"/>
        <v>买</v>
      </c>
      <c r="S1274" s="4" t="str">
        <f t="shared" ca="1" si="217"/>
        <v/>
      </c>
      <c r="T1274" s="3">
        <f ca="1">IF(R1273="买",E1274/E1273-1,0)-IF(S1274=1,计算结果!B$17,0)</f>
        <v>-6.267246065149612E-3</v>
      </c>
      <c r="U1274" s="2">
        <f t="shared" ca="1" si="218"/>
        <v>6.7547396175393093</v>
      </c>
      <c r="V1274" s="3">
        <f ca="1">1-U1274/MAX(U$2:U1274)</f>
        <v>0.10317857043725298</v>
      </c>
      <c r="W1274" s="35">
        <f t="shared" ca="1" si="219"/>
        <v>228.87227272727114</v>
      </c>
    </row>
    <row r="1275" spans="1:23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6">
        <v>92360499200</v>
      </c>
      <c r="G1275" s="3">
        <f t="shared" si="209"/>
        <v>1.3847997824014024E-2</v>
      </c>
      <c r="H1275" s="3">
        <f>1-E1275/MAX(E$2:E1275)</f>
        <v>0.42286462941536784</v>
      </c>
      <c r="I1275" s="35">
        <f ca="1">IF(ROW()&gt;计算结果!B$18+1,AVERAGE(OFFSET(C1275,0,0,-计算结果!B$18,3)),AVERAGE(OFFSET(C1275,0,0,-ROW(),3)))</f>
        <v>3254.4060606060611</v>
      </c>
      <c r="J1275" s="35">
        <f ca="1">IF(ROW()&gt;计算结果!B$18+1,MAX(OFFSET(C1275,0,0,-计算结果!B$18,1)),MAX(OFFSET(C1275,0,0,-ROW(),1)))</f>
        <v>3392.48</v>
      </c>
      <c r="K1275" s="35">
        <f ca="1">IF(ROW()&gt;计算结果!B$18+1,MIN(OFFSET(D1275,0,0,-计算结果!B$18,1)),MIN(OFFSET(D1275,0,0,-ROW(),1)))</f>
        <v>3094.57</v>
      </c>
      <c r="L1275" s="35">
        <f t="shared" ca="1" si="210"/>
        <v>3414.2421212121221</v>
      </c>
      <c r="M1275" s="35">
        <f t="shared" ca="1" si="211"/>
        <v>3552.3160606060605</v>
      </c>
      <c r="N1275" s="35">
        <f t="shared" ca="1" si="212"/>
        <v>3690.39</v>
      </c>
      <c r="O1275" s="35">
        <f t="shared" ca="1" si="213"/>
        <v>3116.3321212121223</v>
      </c>
      <c r="P1275" s="35">
        <f t="shared" ca="1" si="214"/>
        <v>2956.4960606060613</v>
      </c>
      <c r="Q1275" s="35">
        <f t="shared" ca="1" si="215"/>
        <v>2796.6600000000003</v>
      </c>
      <c r="R1275" s="34" t="str">
        <f t="shared" ca="1" si="216"/>
        <v>买</v>
      </c>
      <c r="S1275" s="4" t="str">
        <f t="shared" ca="1" si="217"/>
        <v/>
      </c>
      <c r="T1275" s="3">
        <f ca="1">IF(R1274="买",E1275/E1274-1,0)-IF(S1275=1,计算结果!B$17,0)</f>
        <v>1.3847997824014024E-2</v>
      </c>
      <c r="U1275" s="2">
        <f t="shared" ca="1" si="218"/>
        <v>6.8482792370647747</v>
      </c>
      <c r="V1275" s="3">
        <f ca="1">1-U1275/MAX(U$2:U1275)</f>
        <v>9.0759389232138887E-2</v>
      </c>
      <c r="W1275" s="35">
        <f t="shared" ca="1" si="219"/>
        <v>275.60787878787778</v>
      </c>
    </row>
    <row r="1276" spans="1:23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6">
        <v>99040763904</v>
      </c>
      <c r="G1276" s="3">
        <f t="shared" si="209"/>
        <v>4.5431228146723956E-3</v>
      </c>
      <c r="H1276" s="3">
        <f>1-E1276/MAX(E$2:E1276)</f>
        <v>0.42024263254611038</v>
      </c>
      <c r="I1276" s="35">
        <f ca="1">IF(ROW()&gt;计算结果!B$18+1,AVERAGE(OFFSET(C1276,0,0,-计算结果!B$18,3)),AVERAGE(OFFSET(C1276,0,0,-ROW(),3)))</f>
        <v>3255.8049242424245</v>
      </c>
      <c r="J1276" s="35">
        <f ca="1">IF(ROW()&gt;计算结果!B$18+1,MAX(OFFSET(C1276,0,0,-计算结果!B$18,1)),MAX(OFFSET(C1276,0,0,-ROW(),1)))</f>
        <v>3412.2</v>
      </c>
      <c r="K1276" s="35">
        <f ca="1">IF(ROW()&gt;计算结果!B$18+1,MIN(OFFSET(D1276,0,0,-计算结果!B$18,1)),MIN(OFFSET(D1276,0,0,-ROW(),1)))</f>
        <v>3094.57</v>
      </c>
      <c r="L1276" s="35">
        <f t="shared" ca="1" si="210"/>
        <v>3417.0398484848488</v>
      </c>
      <c r="M1276" s="35">
        <f t="shared" ca="1" si="211"/>
        <v>3573.4349242424246</v>
      </c>
      <c r="N1276" s="35">
        <f t="shared" ca="1" si="212"/>
        <v>3729.8299999999995</v>
      </c>
      <c r="O1276" s="35">
        <f t="shared" ca="1" si="213"/>
        <v>3099.4098484848491</v>
      </c>
      <c r="P1276" s="35">
        <f t="shared" ca="1" si="214"/>
        <v>2938.1749242424248</v>
      </c>
      <c r="Q1276" s="35">
        <f t="shared" ca="1" si="215"/>
        <v>2776.9400000000005</v>
      </c>
      <c r="R1276" s="34" t="str">
        <f t="shared" ca="1" si="216"/>
        <v>买</v>
      </c>
      <c r="S1276" s="4" t="str">
        <f t="shared" ca="1" si="217"/>
        <v/>
      </c>
      <c r="T1276" s="3">
        <f ca="1">IF(R1275="买",E1276/E1275-1,0)-IF(S1276=1,计算结果!B$17,0)</f>
        <v>4.5431228146723956E-3</v>
      </c>
      <c r="U1276" s="2">
        <f t="shared" ca="1" si="218"/>
        <v>6.879391810707931</v>
      </c>
      <c r="V1276" s="3">
        <f ca="1">1-U1276/MAX(U$2:U1276)</f>
        <v>8.6628597469332713E-2</v>
      </c>
      <c r="W1276" s="35">
        <f t="shared" ca="1" si="219"/>
        <v>307.94015151515077</v>
      </c>
    </row>
    <row r="1277" spans="1:23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6">
        <v>93985882112</v>
      </c>
      <c r="G1277" s="3">
        <f t="shared" si="209"/>
        <v>-6.4566305193181073E-4</v>
      </c>
      <c r="H1277" s="3">
        <f>1-E1277/MAX(E$2:E1277)</f>
        <v>0.42061696045736063</v>
      </c>
      <c r="I1277" s="35">
        <f ca="1">IF(ROW()&gt;计算结果!B$18+1,AVERAGE(OFFSET(C1277,0,0,-计算结果!B$18,3)),AVERAGE(OFFSET(C1277,0,0,-ROW(),3)))</f>
        <v>3259.0033333333336</v>
      </c>
      <c r="J1277" s="35">
        <f ca="1">IF(ROW()&gt;计算结果!B$18+1,MAX(OFFSET(C1277,0,0,-计算结果!B$18,1)),MAX(OFFSET(C1277,0,0,-ROW(),1)))</f>
        <v>3436.29</v>
      </c>
      <c r="K1277" s="35">
        <f ca="1">IF(ROW()&gt;计算结果!B$18+1,MIN(OFFSET(D1277,0,0,-计算结果!B$18,1)),MIN(OFFSET(D1277,0,0,-ROW(),1)))</f>
        <v>3094.57</v>
      </c>
      <c r="L1277" s="35">
        <f t="shared" ca="1" si="210"/>
        <v>3423.436666666667</v>
      </c>
      <c r="M1277" s="35">
        <f t="shared" ca="1" si="211"/>
        <v>3600.7233333333329</v>
      </c>
      <c r="N1277" s="35">
        <f t="shared" ca="1" si="212"/>
        <v>3778.0099999999998</v>
      </c>
      <c r="O1277" s="35">
        <f t="shared" ca="1" si="213"/>
        <v>3081.7166666666672</v>
      </c>
      <c r="P1277" s="35">
        <f t="shared" ca="1" si="214"/>
        <v>2917.2833333333338</v>
      </c>
      <c r="Q1277" s="35">
        <f t="shared" ca="1" si="215"/>
        <v>2752.8500000000004</v>
      </c>
      <c r="R1277" s="34" t="str">
        <f t="shared" ca="1" si="216"/>
        <v>买</v>
      </c>
      <c r="S1277" s="4" t="str">
        <f t="shared" ca="1" si="217"/>
        <v/>
      </c>
      <c r="T1277" s="3">
        <f ca="1">IF(R1276="买",E1277/E1276-1,0)-IF(S1277=1,计算结果!B$17,0)</f>
        <v>-6.4566305193181073E-4</v>
      </c>
      <c r="U1277" s="2">
        <f t="shared" ca="1" si="218"/>
        <v>6.8749500415959943</v>
      </c>
      <c r="V1277" s="3">
        <f ca="1">1-U1277/MAX(U$2:U1277)</f>
        <v>8.7218327636637949E-2</v>
      </c>
      <c r="W1277" s="35">
        <f t="shared" ca="1" si="219"/>
        <v>323.43333333333294</v>
      </c>
    </row>
    <row r="1278" spans="1:23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6">
        <v>76733161472</v>
      </c>
      <c r="G1278" s="3">
        <f t="shared" si="209"/>
        <v>-5.3448453078426272E-3</v>
      </c>
      <c r="H1278" s="3">
        <f>1-E1278/MAX(E$2:E1278)</f>
        <v>0.4237136731777037</v>
      </c>
      <c r="I1278" s="35">
        <f ca="1">IF(ROW()&gt;计算结果!B$18+1,AVERAGE(OFFSET(C1278,0,0,-计算结果!B$18,3)),AVERAGE(OFFSET(C1278,0,0,-ROW(),3)))</f>
        <v>3262.9692424242426</v>
      </c>
      <c r="J1278" s="35">
        <f ca="1">IF(ROW()&gt;计算结果!B$18+1,MAX(OFFSET(C1278,0,0,-计算结果!B$18,1)),MAX(OFFSET(C1278,0,0,-ROW(),1)))</f>
        <v>3436.29</v>
      </c>
      <c r="K1278" s="35">
        <f ca="1">IF(ROW()&gt;计算结果!B$18+1,MIN(OFFSET(D1278,0,0,-计算结果!B$18,1)),MIN(OFFSET(D1278,0,0,-ROW(),1)))</f>
        <v>3094.57</v>
      </c>
      <c r="L1278" s="35">
        <f t="shared" ca="1" si="210"/>
        <v>3431.368484848485</v>
      </c>
      <c r="M1278" s="35">
        <f t="shared" ca="1" si="211"/>
        <v>3604.6892424242428</v>
      </c>
      <c r="N1278" s="35">
        <f t="shared" ca="1" si="212"/>
        <v>3778.0099999999998</v>
      </c>
      <c r="O1278" s="35">
        <f t="shared" ca="1" si="213"/>
        <v>3089.6484848484852</v>
      </c>
      <c r="P1278" s="35">
        <f t="shared" ca="1" si="214"/>
        <v>2921.2492424242428</v>
      </c>
      <c r="Q1278" s="35">
        <f t="shared" ca="1" si="215"/>
        <v>2752.8500000000004</v>
      </c>
      <c r="R1278" s="34" t="str">
        <f t="shared" ca="1" si="216"/>
        <v>买</v>
      </c>
      <c r="S1278" s="4" t="str">
        <f t="shared" ca="1" si="217"/>
        <v/>
      </c>
      <c r="T1278" s="3">
        <f ca="1">IF(R1277="买",E1278/E1277-1,0)-IF(S1278=1,计算结果!B$17,0)</f>
        <v>-5.3448453078426272E-3</v>
      </c>
      <c r="U1278" s="2">
        <f t="shared" ca="1" si="218"/>
        <v>6.8382044971245177</v>
      </c>
      <c r="V1278" s="3">
        <f ca="1">1-U1278/MAX(U$2:U1278)</f>
        <v>9.2097004475254041E-2</v>
      </c>
      <c r="W1278" s="35">
        <f t="shared" ca="1" si="219"/>
        <v>297.30151515151465</v>
      </c>
    </row>
    <row r="1279" spans="1:23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6">
        <v>89317466112</v>
      </c>
      <c r="G1279" s="3">
        <f t="shared" si="209"/>
        <v>-1.1872038264515328E-2</v>
      </c>
      <c r="H1279" s="3">
        <f>1-E1279/MAX(E$2:E1279)</f>
        <v>0.43055536650105497</v>
      </c>
      <c r="I1279" s="35">
        <f ca="1">IF(ROW()&gt;计算结果!B$18+1,AVERAGE(OFFSET(C1279,0,0,-计算结果!B$18,3)),AVERAGE(OFFSET(C1279,0,0,-ROW(),3)))</f>
        <v>3266.5212878787879</v>
      </c>
      <c r="J1279" s="35">
        <f ca="1">IF(ROW()&gt;计算结果!B$18+1,MAX(OFFSET(C1279,0,0,-计算结果!B$18,1)),MAX(OFFSET(C1279,0,0,-ROW(),1)))</f>
        <v>3436.29</v>
      </c>
      <c r="K1279" s="35">
        <f ca="1">IF(ROW()&gt;计算结果!B$18+1,MIN(OFFSET(D1279,0,0,-计算结果!B$18,1)),MIN(OFFSET(D1279,0,0,-ROW(),1)))</f>
        <v>3094.57</v>
      </c>
      <c r="L1279" s="35">
        <f t="shared" ca="1" si="210"/>
        <v>3438.4725757575757</v>
      </c>
      <c r="M1279" s="35">
        <f t="shared" ca="1" si="211"/>
        <v>3608.2412878787877</v>
      </c>
      <c r="N1279" s="35">
        <f t="shared" ca="1" si="212"/>
        <v>3778.0099999999998</v>
      </c>
      <c r="O1279" s="35">
        <f t="shared" ca="1" si="213"/>
        <v>3096.7525757575759</v>
      </c>
      <c r="P1279" s="35">
        <f t="shared" ca="1" si="214"/>
        <v>2924.8012878787881</v>
      </c>
      <c r="Q1279" s="35">
        <f t="shared" ca="1" si="215"/>
        <v>2752.8500000000004</v>
      </c>
      <c r="R1279" s="34" t="str">
        <f t="shared" ca="1" si="216"/>
        <v>买</v>
      </c>
      <c r="S1279" s="4" t="str">
        <f t="shared" ca="1" si="217"/>
        <v/>
      </c>
      <c r="T1279" s="3">
        <f ca="1">IF(R1278="买",E1279/E1278-1,0)-IF(S1279=1,计算结果!B$17,0)</f>
        <v>-1.1872038264515328E-2</v>
      </c>
      <c r="U1279" s="2">
        <f t="shared" ca="1" si="218"/>
        <v>6.7570210716740746</v>
      </c>
      <c r="V1279" s="3">
        <f ca="1">1-U1279/MAX(U$2:U1279)</f>
        <v>0.1028756635785919</v>
      </c>
      <c r="W1279" s="35">
        <f t="shared" ca="1" si="219"/>
        <v>249.98742424242391</v>
      </c>
    </row>
    <row r="1280" spans="1:23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6">
        <v>75590352896</v>
      </c>
      <c r="G1280" s="3">
        <f t="shared" si="209"/>
        <v>9.6900267125621387E-3</v>
      </c>
      <c r="H1280" s="3">
        <f>1-E1280/MAX(E$2:E1280)</f>
        <v>0.42503743279112505</v>
      </c>
      <c r="I1280" s="35">
        <f ca="1">IF(ROW()&gt;计算结果!B$18+1,AVERAGE(OFFSET(C1280,0,0,-计算结果!B$18,3)),AVERAGE(OFFSET(C1280,0,0,-ROW(),3)))</f>
        <v>3270.0856818181824</v>
      </c>
      <c r="J1280" s="35">
        <f ca="1">IF(ROW()&gt;计算结果!B$18+1,MAX(OFFSET(C1280,0,0,-计算结果!B$18,1)),MAX(OFFSET(C1280,0,0,-ROW(),1)))</f>
        <v>3436.29</v>
      </c>
      <c r="K1280" s="35">
        <f ca="1">IF(ROW()&gt;计算结果!B$18+1,MIN(OFFSET(D1280,0,0,-计算结果!B$18,1)),MIN(OFFSET(D1280,0,0,-ROW(),1)))</f>
        <v>3094.57</v>
      </c>
      <c r="L1280" s="35">
        <f t="shared" ca="1" si="210"/>
        <v>3445.6013636363646</v>
      </c>
      <c r="M1280" s="35">
        <f t="shared" ca="1" si="211"/>
        <v>3611.8056818181826</v>
      </c>
      <c r="N1280" s="35">
        <f t="shared" ca="1" si="212"/>
        <v>3778.0099999999998</v>
      </c>
      <c r="O1280" s="35">
        <f t="shared" ca="1" si="213"/>
        <v>3103.8813636363648</v>
      </c>
      <c r="P1280" s="35">
        <f t="shared" ca="1" si="214"/>
        <v>2928.3656818181826</v>
      </c>
      <c r="Q1280" s="35">
        <f t="shared" ca="1" si="215"/>
        <v>2752.8500000000004</v>
      </c>
      <c r="R1280" s="34" t="str">
        <f t="shared" ca="1" si="216"/>
        <v>买</v>
      </c>
      <c r="S1280" s="4" t="str">
        <f t="shared" ca="1" si="217"/>
        <v/>
      </c>
      <c r="T1280" s="3">
        <f ca="1">IF(R1279="买",E1280/E1279-1,0)-IF(S1280=1,计算结果!B$17,0)</f>
        <v>9.6900267125621387E-3</v>
      </c>
      <c r="U1280" s="2">
        <f t="shared" ca="1" si="218"/>
        <v>6.8224967863559414</v>
      </c>
      <c r="V1280" s="3">
        <f ca="1">1-U1280/MAX(U$2:U1280)</f>
        <v>9.418250479417889E-2</v>
      </c>
      <c r="W1280" s="35">
        <f t="shared" ca="1" si="219"/>
        <v>275.28863636363531</v>
      </c>
    </row>
    <row r="1281" spans="1:23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6">
        <v>105996607488</v>
      </c>
      <c r="G1281" s="3">
        <f t="shared" si="209"/>
        <v>-8.1943199069594019E-3</v>
      </c>
      <c r="H1281" s="3">
        <f>1-E1281/MAX(E$2:E1281)</f>
        <v>0.42974886000136114</v>
      </c>
      <c r="I1281" s="35">
        <f ca="1">IF(ROW()&gt;计算结果!B$18+1,AVERAGE(OFFSET(C1281,0,0,-计算结果!B$18,3)),AVERAGE(OFFSET(C1281,0,0,-ROW(),3)))</f>
        <v>3274.6908333333331</v>
      </c>
      <c r="J1281" s="35">
        <f ca="1">IF(ROW()&gt;计算结果!B$18+1,MAX(OFFSET(C1281,0,0,-计算结果!B$18,1)),MAX(OFFSET(C1281,0,0,-ROW(),1)))</f>
        <v>3436.29</v>
      </c>
      <c r="K1281" s="35">
        <f ca="1">IF(ROW()&gt;计算结果!B$18+1,MIN(OFFSET(D1281,0,0,-计算结果!B$18,1)),MIN(OFFSET(D1281,0,0,-ROW(),1)))</f>
        <v>3094.57</v>
      </c>
      <c r="L1281" s="35">
        <f t="shared" ca="1" si="210"/>
        <v>3454.811666666666</v>
      </c>
      <c r="M1281" s="35">
        <f t="shared" ca="1" si="211"/>
        <v>3616.4108333333329</v>
      </c>
      <c r="N1281" s="35">
        <f t="shared" ca="1" si="212"/>
        <v>3778.0099999999998</v>
      </c>
      <c r="O1281" s="35">
        <f t="shared" ca="1" si="213"/>
        <v>3113.0916666666662</v>
      </c>
      <c r="P1281" s="35">
        <f t="shared" ca="1" si="214"/>
        <v>2932.9708333333333</v>
      </c>
      <c r="Q1281" s="35">
        <f t="shared" ca="1" si="215"/>
        <v>2752.8500000000004</v>
      </c>
      <c r="R1281" s="34" t="str">
        <f t="shared" ca="1" si="216"/>
        <v>买</v>
      </c>
      <c r="S1281" s="4" t="str">
        <f t="shared" ca="1" si="217"/>
        <v/>
      </c>
      <c r="T1281" s="3">
        <f ca="1">IF(R1280="买",E1281/E1280-1,0)-IF(S1281=1,计算结果!B$17,0)</f>
        <v>-8.1943199069594019E-3</v>
      </c>
      <c r="U1281" s="2">
        <f t="shared" ca="1" si="218"/>
        <v>6.7665910651243379</v>
      </c>
      <c r="V1281" s="3">
        <f ca="1">1-U1281/MAX(U$2:U1281)</f>
        <v>0.10160506312721607</v>
      </c>
      <c r="W1281" s="35">
        <f t="shared" ca="1" si="219"/>
        <v>238.38833333333378</v>
      </c>
    </row>
    <row r="1282" spans="1:23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6">
        <v>116440342528</v>
      </c>
      <c r="G1282" s="3">
        <f t="shared" si="209"/>
        <v>1.2006635874300287E-2</v>
      </c>
      <c r="H1282" s="3">
        <f>1-E1282/MAX(E$2:E1282)</f>
        <v>0.42290206220649296</v>
      </c>
      <c r="I1282" s="35">
        <f ca="1">IF(ROW()&gt;计算结果!B$18+1,AVERAGE(OFFSET(C1282,0,0,-计算结果!B$18,3)),AVERAGE(OFFSET(C1282,0,0,-ROW(),3)))</f>
        <v>3279.3595454545452</v>
      </c>
      <c r="J1282" s="35">
        <f ca="1">IF(ROW()&gt;计算结果!B$18+1,MAX(OFFSET(C1282,0,0,-计算结果!B$18,1)),MAX(OFFSET(C1282,0,0,-ROW(),1)))</f>
        <v>3436.29</v>
      </c>
      <c r="K1282" s="35">
        <f ca="1">IF(ROW()&gt;计算结果!B$18+1,MIN(OFFSET(D1282,0,0,-计算结果!B$18,1)),MIN(OFFSET(D1282,0,0,-ROW(),1)))</f>
        <v>3094.57</v>
      </c>
      <c r="L1282" s="35">
        <f t="shared" ca="1" si="210"/>
        <v>3464.1490909090903</v>
      </c>
      <c r="M1282" s="35">
        <f t="shared" ca="1" si="211"/>
        <v>3621.0795454545455</v>
      </c>
      <c r="N1282" s="35">
        <f t="shared" ca="1" si="212"/>
        <v>3778.0099999999998</v>
      </c>
      <c r="O1282" s="35">
        <f t="shared" ca="1" si="213"/>
        <v>3122.4290909090905</v>
      </c>
      <c r="P1282" s="35">
        <f t="shared" ca="1" si="214"/>
        <v>2937.6395454545454</v>
      </c>
      <c r="Q1282" s="35">
        <f t="shared" ca="1" si="215"/>
        <v>2752.8500000000004</v>
      </c>
      <c r="R1282" s="34" t="str">
        <f t="shared" ca="1" si="216"/>
        <v>买</v>
      </c>
      <c r="S1282" s="4" t="str">
        <f t="shared" ca="1" si="217"/>
        <v/>
      </c>
      <c r="T1282" s="3">
        <f ca="1">IF(R1281="买",E1282/E1281-1,0)-IF(S1282=1,计算结果!B$17,0)</f>
        <v>1.2006635874300287E-2</v>
      </c>
      <c r="U1282" s="2">
        <f t="shared" ca="1" si="218"/>
        <v>6.8478350601535798</v>
      </c>
      <c r="V1282" s="3">
        <f ca="1">1-U1282/MAX(U$2:U1282)</f>
        <v>9.0818362248869633E-2</v>
      </c>
      <c r="W1282" s="35">
        <f t="shared" ca="1" si="219"/>
        <v>269.29090909090928</v>
      </c>
    </row>
    <row r="1283" spans="1:23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6">
        <v>90787569664</v>
      </c>
      <c r="G1283" s="3">
        <f t="shared" ref="G1283:G1346" si="220">E1283/E1282-1</f>
        <v>3.5350795466606577E-3</v>
      </c>
      <c r="H1283" s="3">
        <f>1-E1283/MAX(E$2:E1283)</f>
        <v>0.42086197509017897</v>
      </c>
      <c r="I1283" s="35">
        <f ca="1">IF(ROW()&gt;计算结果!B$18+1,AVERAGE(OFFSET(C1283,0,0,-计算结果!B$18,3)),AVERAGE(OFFSET(C1283,0,0,-ROW(),3)))</f>
        <v>3284.1268181818182</v>
      </c>
      <c r="J1283" s="35">
        <f ca="1">IF(ROW()&gt;计算结果!B$18+1,MAX(OFFSET(C1283,0,0,-计算结果!B$18,1)),MAX(OFFSET(C1283,0,0,-ROW(),1)))</f>
        <v>3436.29</v>
      </c>
      <c r="K1283" s="35">
        <f ca="1">IF(ROW()&gt;计算结果!B$18+1,MIN(OFFSET(D1283,0,0,-计算结果!B$18,1)),MIN(OFFSET(D1283,0,0,-ROW(),1)))</f>
        <v>3129.92</v>
      </c>
      <c r="L1283" s="35">
        <f t="shared" ref="L1283:L1346" ca="1" si="221">I1283+I1283-K1283</f>
        <v>3438.3336363636363</v>
      </c>
      <c r="M1283" s="35">
        <f t="shared" ref="M1283:M1346" ca="1" si="222">I1283+J1283-K1283</f>
        <v>3590.4968181818185</v>
      </c>
      <c r="N1283" s="35">
        <f t="shared" ref="N1283:N1346" ca="1" si="223">2*J1283-K1283</f>
        <v>3742.66</v>
      </c>
      <c r="O1283" s="35">
        <f t="shared" ref="O1283:O1346" ca="1" si="224">I1283-(J1283-I1283)</f>
        <v>3131.9636363636364</v>
      </c>
      <c r="P1283" s="35">
        <f t="shared" ref="P1283:P1346" ca="1" si="225">I1283-(J1283-K1283)</f>
        <v>2977.7568181818183</v>
      </c>
      <c r="Q1283" s="35">
        <f t="shared" ref="Q1283:Q1346" ca="1" si="226">2*K1283-J1283</f>
        <v>2823.55</v>
      </c>
      <c r="R1283" s="34" t="str">
        <f t="shared" ca="1" si="216"/>
        <v>买</v>
      </c>
      <c r="S1283" s="4" t="str">
        <f t="shared" ca="1" si="217"/>
        <v/>
      </c>
      <c r="T1283" s="3">
        <f ca="1">IF(R1282="买",E1283/E1282-1,0)-IF(S1283=1,计算结果!B$17,0)</f>
        <v>3.5350795466606577E-3</v>
      </c>
      <c r="U1283" s="2">
        <f t="shared" ca="1" si="218"/>
        <v>6.8720427018136343</v>
      </c>
      <c r="V1283" s="3">
        <f ca="1">1-U1283/MAX(U$2:U1283)</f>
        <v>8.7604332837056154E-2</v>
      </c>
      <c r="W1283" s="35">
        <f t="shared" ca="1" si="219"/>
        <v>271.74636363636364</v>
      </c>
    </row>
    <row r="1284" spans="1:23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6">
        <v>88700231680</v>
      </c>
      <c r="G1284" s="3">
        <f t="shared" si="220"/>
        <v>-2.6853051523190175E-3</v>
      </c>
      <c r="H1284" s="3">
        <f>1-E1284/MAX(E$2:E1284)</f>
        <v>0.42241713741237319</v>
      </c>
      <c r="I1284" s="35">
        <f ca="1">IF(ROW()&gt;计算结果!B$18+1,AVERAGE(OFFSET(C1284,0,0,-计算结果!B$18,3)),AVERAGE(OFFSET(C1284,0,0,-ROW(),3)))</f>
        <v>3288.0785606060604</v>
      </c>
      <c r="J1284" s="35">
        <f ca="1">IF(ROW()&gt;计算结果!B$18+1,MAX(OFFSET(C1284,0,0,-计算结果!B$18,1)),MAX(OFFSET(C1284,0,0,-ROW(),1)))</f>
        <v>3436.29</v>
      </c>
      <c r="K1284" s="35">
        <f ca="1">IF(ROW()&gt;计算结果!B$18+1,MIN(OFFSET(D1284,0,0,-计算结果!B$18,1)),MIN(OFFSET(D1284,0,0,-ROW(),1)))</f>
        <v>3129.92</v>
      </c>
      <c r="L1284" s="35">
        <f t="shared" ca="1" si="221"/>
        <v>3446.2371212121207</v>
      </c>
      <c r="M1284" s="35">
        <f t="shared" ca="1" si="222"/>
        <v>3594.4485606060607</v>
      </c>
      <c r="N1284" s="35">
        <f t="shared" ca="1" si="223"/>
        <v>3742.66</v>
      </c>
      <c r="O1284" s="35">
        <f t="shared" ca="1" si="224"/>
        <v>3139.8671212121208</v>
      </c>
      <c r="P1284" s="35">
        <f t="shared" ca="1" si="225"/>
        <v>2981.7085606060605</v>
      </c>
      <c r="Q1284" s="35">
        <f t="shared" ca="1" si="226"/>
        <v>2823.55</v>
      </c>
      <c r="R1284" s="34" t="str">
        <f t="shared" ref="R1284:R1347" ca="1" si="227">IF(OR(AND(E1284&lt;N1284,E1284&gt;I1284),E1284&lt;Q1284),"买","卖")</f>
        <v>买</v>
      </c>
      <c r="S1284" s="4" t="str">
        <f t="shared" ref="S1284:S1347" ca="1" si="228">IF(R1283&lt;&gt;R1284,1,"")</f>
        <v/>
      </c>
      <c r="T1284" s="3">
        <f ca="1">IF(R1283="买",E1284/E1283-1,0)-IF(S1284=1,计算结果!B$17,0)</f>
        <v>-2.6853051523190175E-3</v>
      </c>
      <c r="U1284" s="2">
        <f t="shared" ref="U1284:U1347" ca="1" si="229">IFERROR(U1283*(1+T1284),U1283)</f>
        <v>6.8535891701394975</v>
      </c>
      <c r="V1284" s="3">
        <f ca="1">1-U1284/MAX(U$2:U1284)</f>
        <v>9.005439362304235E-2</v>
      </c>
      <c r="W1284" s="35">
        <f t="shared" ref="W1284:W1347" ca="1" si="230">E1284-O1284</f>
        <v>254.7028787878794</v>
      </c>
    </row>
    <row r="1285" spans="1:23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6">
        <v>67235598336</v>
      </c>
      <c r="G1285" s="3">
        <f t="shared" si="220"/>
        <v>-1.1265049770663227E-2</v>
      </c>
      <c r="H1285" s="3">
        <f>1-E1285/MAX(E$2:E1285)</f>
        <v>0.42892363710610493</v>
      </c>
      <c r="I1285" s="35">
        <f ca="1">IF(ROW()&gt;计算结果!B$18+1,AVERAGE(OFFSET(C1285,0,0,-计算结果!B$18,3)),AVERAGE(OFFSET(C1285,0,0,-ROW(),3)))</f>
        <v>3292.8737878787883</v>
      </c>
      <c r="J1285" s="35">
        <f ca="1">IF(ROW()&gt;计算结果!B$18+1,MAX(OFFSET(C1285,0,0,-计算结果!B$18,1)),MAX(OFFSET(C1285,0,0,-ROW(),1)))</f>
        <v>3436.29</v>
      </c>
      <c r="K1285" s="35">
        <f ca="1">IF(ROW()&gt;计算结果!B$18+1,MIN(OFFSET(D1285,0,0,-计算结果!B$18,1)),MIN(OFFSET(D1285,0,0,-ROW(),1)))</f>
        <v>3133.81</v>
      </c>
      <c r="L1285" s="35">
        <f t="shared" ca="1" si="221"/>
        <v>3451.9375757575767</v>
      </c>
      <c r="M1285" s="35">
        <f t="shared" ca="1" si="222"/>
        <v>3595.3537878787879</v>
      </c>
      <c r="N1285" s="35">
        <f t="shared" ca="1" si="223"/>
        <v>3738.77</v>
      </c>
      <c r="O1285" s="35">
        <f t="shared" ca="1" si="224"/>
        <v>3149.4575757575767</v>
      </c>
      <c r="P1285" s="35">
        <f t="shared" ca="1" si="225"/>
        <v>2990.3937878787883</v>
      </c>
      <c r="Q1285" s="35">
        <f t="shared" ca="1" si="226"/>
        <v>2831.33</v>
      </c>
      <c r="R1285" s="34" t="str">
        <f t="shared" ca="1" si="227"/>
        <v>买</v>
      </c>
      <c r="S1285" s="4" t="str">
        <f t="shared" ca="1" si="228"/>
        <v/>
      </c>
      <c r="T1285" s="3">
        <f ca="1">IF(R1284="买",E1285/E1284-1,0)-IF(S1285=1,计算结果!B$17,0)</f>
        <v>-1.1265049770663227E-2</v>
      </c>
      <c r="U1285" s="2">
        <f t="shared" ca="1" si="229"/>
        <v>6.7763831470301978</v>
      </c>
      <c r="V1285" s="3">
        <f ca="1">1-U1285/MAX(U$2:U1285)</f>
        <v>0.10030497616747514</v>
      </c>
      <c r="W1285" s="35">
        <f t="shared" ca="1" si="230"/>
        <v>206.87242424242322</v>
      </c>
    </row>
    <row r="1286" spans="1:23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6">
        <v>118855974912</v>
      </c>
      <c r="G1286" s="3">
        <f t="shared" si="220"/>
        <v>-5.3603191581280685E-2</v>
      </c>
      <c r="H1286" s="3">
        <f>1-E1286/MAX(E$2:E1286)</f>
        <v>0.45953515279384738</v>
      </c>
      <c r="I1286" s="35">
        <f ca="1">IF(ROW()&gt;计算结果!B$18+1,AVERAGE(OFFSET(C1286,0,0,-计算结果!B$18,3)),AVERAGE(OFFSET(C1286,0,0,-ROW(),3)))</f>
        <v>3294.4514393939398</v>
      </c>
      <c r="J1286" s="35">
        <f ca="1">IF(ROW()&gt;计算结果!B$18+1,MAX(OFFSET(C1286,0,0,-计算结果!B$18,1)),MAX(OFFSET(C1286,0,0,-ROW(),1)))</f>
        <v>3436.29</v>
      </c>
      <c r="K1286" s="35">
        <f ca="1">IF(ROW()&gt;计算结果!B$18+1,MIN(OFFSET(D1286,0,0,-计算结果!B$18,1)),MIN(OFFSET(D1286,0,0,-ROW(),1)))</f>
        <v>3144.48</v>
      </c>
      <c r="L1286" s="35">
        <f t="shared" ca="1" si="221"/>
        <v>3444.4228787878797</v>
      </c>
      <c r="M1286" s="35">
        <f t="shared" ca="1" si="222"/>
        <v>3586.2614393939398</v>
      </c>
      <c r="N1286" s="35">
        <f t="shared" ca="1" si="223"/>
        <v>3728.1</v>
      </c>
      <c r="O1286" s="35">
        <f t="shared" ca="1" si="224"/>
        <v>3152.6128787878797</v>
      </c>
      <c r="P1286" s="35">
        <f t="shared" ca="1" si="225"/>
        <v>3002.6414393939399</v>
      </c>
      <c r="Q1286" s="35">
        <f t="shared" ca="1" si="226"/>
        <v>2852.67</v>
      </c>
      <c r="R1286" s="34" t="str">
        <f t="shared" ca="1" si="227"/>
        <v>卖</v>
      </c>
      <c r="S1286" s="4">
        <f t="shared" ca="1" si="228"/>
        <v>1</v>
      </c>
      <c r="T1286" s="3">
        <f ca="1">IF(R1285="买",E1286/E1285-1,0)-IF(S1286=1,计算结果!B$17,0)</f>
        <v>-5.3603191581280685E-2</v>
      </c>
      <c r="U1286" s="2">
        <f t="shared" ca="1" si="229"/>
        <v>6.4131473829717764</v>
      </c>
      <c r="V1286" s="3">
        <f ca="1">1-U1286/MAX(U$2:U1286)</f>
        <v>0.1485315008946948</v>
      </c>
      <c r="W1286" s="35">
        <f t="shared" ca="1" si="230"/>
        <v>23.807121212120364</v>
      </c>
    </row>
    <row r="1287" spans="1:23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6">
        <v>88005967872</v>
      </c>
      <c r="G1287" s="3">
        <f t="shared" si="220"/>
        <v>-9.6020047726697033E-4</v>
      </c>
      <c r="H1287" s="3">
        <f>1-E1287/MAX(E$2:E1287)</f>
        <v>0.46005410739808072</v>
      </c>
      <c r="I1287" s="35">
        <f ca="1">IF(ROW()&gt;计算结果!B$18+1,AVERAGE(OFFSET(C1287,0,0,-计算结果!B$18,3)),AVERAGE(OFFSET(C1287,0,0,-ROW(),3)))</f>
        <v>3294.5147727272738</v>
      </c>
      <c r="J1287" s="35">
        <f ca="1">IF(ROW()&gt;计算结果!B$18+1,MAX(OFFSET(C1287,0,0,-计算结果!B$18,1)),MAX(OFFSET(C1287,0,0,-ROW(),1)))</f>
        <v>3436.29</v>
      </c>
      <c r="K1287" s="35">
        <f ca="1">IF(ROW()&gt;计算结果!B$18+1,MIN(OFFSET(D1287,0,0,-计算结果!B$18,1)),MIN(OFFSET(D1287,0,0,-ROW(),1)))</f>
        <v>3130.96</v>
      </c>
      <c r="L1287" s="35">
        <f t="shared" ca="1" si="221"/>
        <v>3458.0695454545476</v>
      </c>
      <c r="M1287" s="35">
        <f t="shared" ca="1" si="222"/>
        <v>3599.8447727272733</v>
      </c>
      <c r="N1287" s="35">
        <f t="shared" ca="1" si="223"/>
        <v>3741.62</v>
      </c>
      <c r="O1287" s="35">
        <f t="shared" ca="1" si="224"/>
        <v>3152.7395454545476</v>
      </c>
      <c r="P1287" s="35">
        <f t="shared" ca="1" si="225"/>
        <v>2989.1847727272739</v>
      </c>
      <c r="Q1287" s="35">
        <f t="shared" ca="1" si="226"/>
        <v>2825.63</v>
      </c>
      <c r="R1287" s="34" t="str">
        <f t="shared" ca="1" si="227"/>
        <v>卖</v>
      </c>
      <c r="S1287" s="4" t="str">
        <f t="shared" ca="1" si="228"/>
        <v/>
      </c>
      <c r="T1287" s="3">
        <f ca="1">IF(R1286="买",E1287/E1286-1,0)-IF(S1287=1,计算结果!B$17,0)</f>
        <v>0</v>
      </c>
      <c r="U1287" s="2">
        <f t="shared" ca="1" si="229"/>
        <v>6.4131473829717764</v>
      </c>
      <c r="V1287" s="3">
        <f ca="1">1-U1287/MAX(U$2:U1287)</f>
        <v>0.1485315008946948</v>
      </c>
      <c r="W1287" s="35">
        <f t="shared" ca="1" si="230"/>
        <v>20.630454545452267</v>
      </c>
    </row>
    <row r="1288" spans="1:23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6">
        <v>93373374464</v>
      </c>
      <c r="G1288" s="3">
        <f t="shared" si="220"/>
        <v>1.9950399732776125E-2</v>
      </c>
      <c r="H1288" s="3">
        <f>1-E1288/MAX(E$2:E1288)</f>
        <v>0.44928197100660183</v>
      </c>
      <c r="I1288" s="35">
        <f ca="1">IF(ROW()&gt;计算结果!B$18+1,AVERAGE(OFFSET(C1288,0,0,-计算结果!B$18,3)),AVERAGE(OFFSET(C1288,0,0,-ROW(),3)))</f>
        <v>3294.7235606060608</v>
      </c>
      <c r="J1288" s="35">
        <f ca="1">IF(ROW()&gt;计算结果!B$18+1,MAX(OFFSET(C1288,0,0,-计算结果!B$18,1)),MAX(OFFSET(C1288,0,0,-ROW(),1)))</f>
        <v>3436.29</v>
      </c>
      <c r="K1288" s="35">
        <f ca="1">IF(ROW()&gt;计算结果!B$18+1,MIN(OFFSET(D1288,0,0,-计算结果!B$18,1)),MIN(OFFSET(D1288,0,0,-ROW(),1)))</f>
        <v>3130.96</v>
      </c>
      <c r="L1288" s="35">
        <f t="shared" ca="1" si="221"/>
        <v>3458.4871212121216</v>
      </c>
      <c r="M1288" s="35">
        <f t="shared" ca="1" si="222"/>
        <v>3600.0535606060612</v>
      </c>
      <c r="N1288" s="35">
        <f t="shared" ca="1" si="223"/>
        <v>3741.62</v>
      </c>
      <c r="O1288" s="35">
        <f t="shared" ca="1" si="224"/>
        <v>3153.1571212121216</v>
      </c>
      <c r="P1288" s="35">
        <f t="shared" ca="1" si="225"/>
        <v>2989.3935606060609</v>
      </c>
      <c r="Q1288" s="35">
        <f t="shared" ca="1" si="226"/>
        <v>2825.63</v>
      </c>
      <c r="R1288" s="34" t="str">
        <f t="shared" ca="1" si="227"/>
        <v>卖</v>
      </c>
      <c r="S1288" s="4" t="str">
        <f t="shared" ca="1" si="228"/>
        <v/>
      </c>
      <c r="T1288" s="3">
        <f ca="1">IF(R1287="买",E1288/E1287-1,0)-IF(S1288=1,计算结果!B$17,0)</f>
        <v>0</v>
      </c>
      <c r="U1288" s="2">
        <f t="shared" ca="1" si="229"/>
        <v>6.4131473829717764</v>
      </c>
      <c r="V1288" s="3">
        <f ca="1">1-U1288/MAX(U$2:U1288)</f>
        <v>0.1485315008946948</v>
      </c>
      <c r="W1288" s="35">
        <f t="shared" ca="1" si="230"/>
        <v>83.522878787878199</v>
      </c>
    </row>
    <row r="1289" spans="1:23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6">
        <v>98970386432</v>
      </c>
      <c r="G1289" s="3">
        <f t="shared" si="220"/>
        <v>-1.085680388546284E-2</v>
      </c>
      <c r="H1289" s="3">
        <f>1-E1289/MAX(E$2:E1289)</f>
        <v>0.45526100864357177</v>
      </c>
      <c r="I1289" s="35">
        <f ca="1">IF(ROW()&gt;计算结果!B$18+1,AVERAGE(OFFSET(C1289,0,0,-计算结果!B$18,3)),AVERAGE(OFFSET(C1289,0,0,-ROW(),3)))</f>
        <v>3294.3094696969706</v>
      </c>
      <c r="J1289" s="35">
        <f ca="1">IF(ROW()&gt;计算结果!B$18+1,MAX(OFFSET(C1289,0,0,-计算结果!B$18,1)),MAX(OFFSET(C1289,0,0,-ROW(),1)))</f>
        <v>3436.29</v>
      </c>
      <c r="K1289" s="35">
        <f ca="1">IF(ROW()&gt;计算结果!B$18+1,MIN(OFFSET(D1289,0,0,-计算结果!B$18,1)),MIN(OFFSET(D1289,0,0,-ROW(),1)))</f>
        <v>3130.96</v>
      </c>
      <c r="L1289" s="35">
        <f t="shared" ca="1" si="221"/>
        <v>3457.6589393939412</v>
      </c>
      <c r="M1289" s="35">
        <f t="shared" ca="1" si="222"/>
        <v>3599.6394696969701</v>
      </c>
      <c r="N1289" s="35">
        <f t="shared" ca="1" si="223"/>
        <v>3741.62</v>
      </c>
      <c r="O1289" s="35">
        <f t="shared" ca="1" si="224"/>
        <v>3152.3289393939413</v>
      </c>
      <c r="P1289" s="35">
        <f t="shared" ca="1" si="225"/>
        <v>2988.9794696969707</v>
      </c>
      <c r="Q1289" s="35">
        <f t="shared" ca="1" si="226"/>
        <v>2825.63</v>
      </c>
      <c r="R1289" s="34" t="str">
        <f t="shared" ca="1" si="227"/>
        <v>卖</v>
      </c>
      <c r="S1289" s="4" t="str">
        <f t="shared" ca="1" si="228"/>
        <v/>
      </c>
      <c r="T1289" s="3">
        <f ca="1">IF(R1288="买",E1289/E1288-1,0)-IF(S1289=1,计算结果!B$17,0)</f>
        <v>0</v>
      </c>
      <c r="U1289" s="2">
        <f t="shared" ca="1" si="229"/>
        <v>6.4131473829717764</v>
      </c>
      <c r="V1289" s="3">
        <f ca="1">1-U1289/MAX(U$2:U1289)</f>
        <v>0.1485315008946948</v>
      </c>
      <c r="W1289" s="35">
        <f t="shared" ca="1" si="230"/>
        <v>49.211060606058709</v>
      </c>
    </row>
    <row r="1290" spans="1:23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6">
        <v>92115673088</v>
      </c>
      <c r="G1290" s="3">
        <f t="shared" si="220"/>
        <v>-3.6045153269989028E-3</v>
      </c>
      <c r="H1290" s="3">
        <f>1-E1290/MAX(E$2:E1290)</f>
        <v>0.45722452868712993</v>
      </c>
      <c r="I1290" s="35">
        <f ca="1">IF(ROW()&gt;计算结果!B$18+1,AVERAGE(OFFSET(C1290,0,0,-计算结果!B$18,3)),AVERAGE(OFFSET(C1290,0,0,-ROW(),3)))</f>
        <v>3293.2041666666673</v>
      </c>
      <c r="J1290" s="35">
        <f ca="1">IF(ROW()&gt;计算结果!B$18+1,MAX(OFFSET(C1290,0,0,-计算结果!B$18,1)),MAX(OFFSET(C1290,0,0,-ROW(),1)))</f>
        <v>3436.29</v>
      </c>
      <c r="K1290" s="35">
        <f ca="1">IF(ROW()&gt;计算结果!B$18+1,MIN(OFFSET(D1290,0,0,-计算结果!B$18,1)),MIN(OFFSET(D1290,0,0,-ROW(),1)))</f>
        <v>3130.96</v>
      </c>
      <c r="L1290" s="35">
        <f t="shared" ca="1" si="221"/>
        <v>3455.4483333333346</v>
      </c>
      <c r="M1290" s="35">
        <f t="shared" ca="1" si="222"/>
        <v>3598.5341666666673</v>
      </c>
      <c r="N1290" s="35">
        <f t="shared" ca="1" si="223"/>
        <v>3741.62</v>
      </c>
      <c r="O1290" s="35">
        <f t="shared" ca="1" si="224"/>
        <v>3150.1183333333347</v>
      </c>
      <c r="P1290" s="35">
        <f t="shared" ca="1" si="225"/>
        <v>2987.8741666666674</v>
      </c>
      <c r="Q1290" s="35">
        <f t="shared" ca="1" si="226"/>
        <v>2825.63</v>
      </c>
      <c r="R1290" s="34" t="str">
        <f t="shared" ca="1" si="227"/>
        <v>卖</v>
      </c>
      <c r="S1290" s="4" t="str">
        <f t="shared" ca="1" si="228"/>
        <v/>
      </c>
      <c r="T1290" s="3">
        <f ca="1">IF(R1289="买",E1290/E1289-1,0)-IF(S1290=1,计算结果!B$17,0)</f>
        <v>0</v>
      </c>
      <c r="U1290" s="2">
        <f t="shared" ca="1" si="229"/>
        <v>6.4131473829717764</v>
      </c>
      <c r="V1290" s="3">
        <f ca="1">1-U1290/MAX(U$2:U1290)</f>
        <v>0.1485315008946948</v>
      </c>
      <c r="W1290" s="35">
        <f t="shared" ca="1" si="230"/>
        <v>39.881666666665296</v>
      </c>
    </row>
    <row r="1291" spans="1:23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6">
        <v>74959118336</v>
      </c>
      <c r="G1291" s="3">
        <f t="shared" si="220"/>
        <v>-5.642633228840177E-3</v>
      </c>
      <c r="H1291" s="3">
        <f>1-E1291/MAX(E$2:E1291)</f>
        <v>0.4602872115973593</v>
      </c>
      <c r="I1291" s="35">
        <f ca="1">IF(ROW()&gt;计算结果!B$18+1,AVERAGE(OFFSET(C1291,0,0,-计算结果!B$18,3)),AVERAGE(OFFSET(C1291,0,0,-ROW(),3)))</f>
        <v>3291.840681818182</v>
      </c>
      <c r="J1291" s="35">
        <f ca="1">IF(ROW()&gt;计算结果!B$18+1,MAX(OFFSET(C1291,0,0,-计算结果!B$18,1)),MAX(OFFSET(C1291,0,0,-ROW(),1)))</f>
        <v>3436.29</v>
      </c>
      <c r="K1291" s="35">
        <f ca="1">IF(ROW()&gt;计算结果!B$18+1,MIN(OFFSET(D1291,0,0,-计算结果!B$18,1)),MIN(OFFSET(D1291,0,0,-ROW(),1)))</f>
        <v>3130.96</v>
      </c>
      <c r="L1291" s="35">
        <f t="shared" ca="1" si="221"/>
        <v>3452.721363636364</v>
      </c>
      <c r="M1291" s="35">
        <f t="shared" ca="1" si="222"/>
        <v>3597.1706818181819</v>
      </c>
      <c r="N1291" s="35">
        <f t="shared" ca="1" si="223"/>
        <v>3741.62</v>
      </c>
      <c r="O1291" s="35">
        <f t="shared" ca="1" si="224"/>
        <v>3147.3913636363641</v>
      </c>
      <c r="P1291" s="35">
        <f t="shared" ca="1" si="225"/>
        <v>2986.5106818181821</v>
      </c>
      <c r="Q1291" s="35">
        <f t="shared" ca="1" si="226"/>
        <v>2825.63</v>
      </c>
      <c r="R1291" s="34" t="str">
        <f t="shared" ca="1" si="227"/>
        <v>卖</v>
      </c>
      <c r="S1291" s="4" t="str">
        <f t="shared" ca="1" si="228"/>
        <v/>
      </c>
      <c r="T1291" s="3">
        <f ca="1">IF(R1290="买",E1291/E1290-1,0)-IF(S1291=1,计算结果!B$17,0)</f>
        <v>0</v>
      </c>
      <c r="U1291" s="2">
        <f t="shared" ca="1" si="229"/>
        <v>6.4131473829717764</v>
      </c>
      <c r="V1291" s="3">
        <f ca="1">1-U1291/MAX(U$2:U1291)</f>
        <v>0.1485315008946948</v>
      </c>
      <c r="W1291" s="35">
        <f t="shared" ca="1" si="230"/>
        <v>24.608636363635924</v>
      </c>
    </row>
    <row r="1292" spans="1:23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6">
        <v>88058363904</v>
      </c>
      <c r="G1292" s="3">
        <f t="shared" si="220"/>
        <v>-2.0047288776797068E-2</v>
      </c>
      <c r="H1292" s="3">
        <f>1-E1292/MAX(E$2:E1292)</f>
        <v>0.47110698972299736</v>
      </c>
      <c r="I1292" s="35">
        <f ca="1">IF(ROW()&gt;计算结果!B$18+1,AVERAGE(OFFSET(C1292,0,0,-计算结果!B$18,3)),AVERAGE(OFFSET(C1292,0,0,-ROW(),3)))</f>
        <v>3289.9877272727267</v>
      </c>
      <c r="J1292" s="35">
        <f ca="1">IF(ROW()&gt;计算结果!B$18+1,MAX(OFFSET(C1292,0,0,-计算结果!B$18,1)),MAX(OFFSET(C1292,0,0,-ROW(),1)))</f>
        <v>3436.29</v>
      </c>
      <c r="K1292" s="35">
        <f ca="1">IF(ROW()&gt;计算结果!B$18+1,MIN(OFFSET(D1292,0,0,-计算结果!B$18,1)),MIN(OFFSET(D1292,0,0,-ROW(),1)))</f>
        <v>3060.85</v>
      </c>
      <c r="L1292" s="35">
        <f t="shared" ca="1" si="221"/>
        <v>3519.1254545454535</v>
      </c>
      <c r="M1292" s="35">
        <f t="shared" ca="1" si="222"/>
        <v>3665.4277272727272</v>
      </c>
      <c r="N1292" s="35">
        <f t="shared" ca="1" si="223"/>
        <v>3811.73</v>
      </c>
      <c r="O1292" s="35">
        <f t="shared" ca="1" si="224"/>
        <v>3143.6854545454535</v>
      </c>
      <c r="P1292" s="35">
        <f t="shared" ca="1" si="225"/>
        <v>2914.5477272727267</v>
      </c>
      <c r="Q1292" s="35">
        <f t="shared" ca="1" si="226"/>
        <v>2685.41</v>
      </c>
      <c r="R1292" s="34" t="str">
        <f t="shared" ca="1" si="227"/>
        <v>卖</v>
      </c>
      <c r="S1292" s="4" t="str">
        <f t="shared" ca="1" si="228"/>
        <v/>
      </c>
      <c r="T1292" s="3">
        <f ca="1">IF(R1291="买",E1292/E1291-1,0)-IF(S1292=1,计算结果!B$17,0)</f>
        <v>0</v>
      </c>
      <c r="U1292" s="2">
        <f t="shared" ca="1" si="229"/>
        <v>6.4131473829717764</v>
      </c>
      <c r="V1292" s="3">
        <f ca="1">1-U1292/MAX(U$2:U1292)</f>
        <v>0.1485315008946948</v>
      </c>
      <c r="W1292" s="35">
        <f t="shared" ca="1" si="230"/>
        <v>-35.275454545453613</v>
      </c>
    </row>
    <row r="1293" spans="1:23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6">
        <v>65484922880</v>
      </c>
      <c r="G1293" s="3">
        <f t="shared" si="220"/>
        <v>-3.5580891838592477E-3</v>
      </c>
      <c r="H1293" s="3">
        <f>1-E1293/MAX(E$2:E1293)</f>
        <v>0.47298883822228277</v>
      </c>
      <c r="I1293" s="35">
        <f ca="1">IF(ROW()&gt;计算结果!B$18+1,AVERAGE(OFFSET(C1293,0,0,-计算结果!B$18,3)),AVERAGE(OFFSET(C1293,0,0,-ROW(),3)))</f>
        <v>3287.1628030303032</v>
      </c>
      <c r="J1293" s="35">
        <f ca="1">IF(ROW()&gt;计算结果!B$18+1,MAX(OFFSET(C1293,0,0,-计算结果!B$18,1)),MAX(OFFSET(C1293,0,0,-ROW(),1)))</f>
        <v>3436.29</v>
      </c>
      <c r="K1293" s="35">
        <f ca="1">IF(ROW()&gt;计算结果!B$18+1,MIN(OFFSET(D1293,0,0,-计算结果!B$18,1)),MIN(OFFSET(D1293,0,0,-ROW(),1)))</f>
        <v>3060.85</v>
      </c>
      <c r="L1293" s="35">
        <f t="shared" ca="1" si="221"/>
        <v>3513.4756060606064</v>
      </c>
      <c r="M1293" s="35">
        <f t="shared" ca="1" si="222"/>
        <v>3662.6028030303028</v>
      </c>
      <c r="N1293" s="35">
        <f t="shared" ca="1" si="223"/>
        <v>3811.73</v>
      </c>
      <c r="O1293" s="35">
        <f t="shared" ca="1" si="224"/>
        <v>3138.0356060606064</v>
      </c>
      <c r="P1293" s="35">
        <f t="shared" ca="1" si="225"/>
        <v>2911.7228030303031</v>
      </c>
      <c r="Q1293" s="35">
        <f t="shared" ca="1" si="226"/>
        <v>2685.41</v>
      </c>
      <c r="R1293" s="34" t="str">
        <f t="shared" ca="1" si="227"/>
        <v>卖</v>
      </c>
      <c r="S1293" s="4" t="str">
        <f t="shared" ca="1" si="228"/>
        <v/>
      </c>
      <c r="T1293" s="3">
        <f ca="1">IF(R1292="买",E1293/E1292-1,0)-IF(S1293=1,计算结果!B$17,0)</f>
        <v>0</v>
      </c>
      <c r="U1293" s="2">
        <f t="shared" ca="1" si="229"/>
        <v>6.4131473829717764</v>
      </c>
      <c r="V1293" s="3">
        <f ca="1">1-U1293/MAX(U$2:U1293)</f>
        <v>0.1485315008946948</v>
      </c>
      <c r="W1293" s="35">
        <f t="shared" ca="1" si="230"/>
        <v>-40.68560606060646</v>
      </c>
    </row>
    <row r="1294" spans="1:23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6">
        <v>69250867200</v>
      </c>
      <c r="G1294" s="3">
        <f t="shared" si="220"/>
        <v>-1.2039323938205282E-2</v>
      </c>
      <c r="H1294" s="3">
        <f>1-E1294/MAX(E$2:E1294)</f>
        <v>0.47933369631797451</v>
      </c>
      <c r="I1294" s="35">
        <f ca="1">IF(ROW()&gt;计算结果!B$18+1,AVERAGE(OFFSET(C1294,0,0,-计算结果!B$18,3)),AVERAGE(OFFSET(C1294,0,0,-ROW(),3)))</f>
        <v>3282.7306818181819</v>
      </c>
      <c r="J1294" s="35">
        <f ca="1">IF(ROW()&gt;计算结果!B$18+1,MAX(OFFSET(C1294,0,0,-计算结果!B$18,1)),MAX(OFFSET(C1294,0,0,-ROW(),1)))</f>
        <v>3436.29</v>
      </c>
      <c r="K1294" s="35">
        <f ca="1">IF(ROW()&gt;计算结果!B$18+1,MIN(OFFSET(D1294,0,0,-计算结果!B$18,1)),MIN(OFFSET(D1294,0,0,-ROW(),1)))</f>
        <v>3059.8</v>
      </c>
      <c r="L1294" s="35">
        <f t="shared" ca="1" si="221"/>
        <v>3505.6613636363636</v>
      </c>
      <c r="M1294" s="35">
        <f t="shared" ca="1" si="222"/>
        <v>3659.2206818181812</v>
      </c>
      <c r="N1294" s="35">
        <f t="shared" ca="1" si="223"/>
        <v>3812.7799999999997</v>
      </c>
      <c r="O1294" s="35">
        <f t="shared" ca="1" si="224"/>
        <v>3129.1713636363638</v>
      </c>
      <c r="P1294" s="35">
        <f t="shared" ca="1" si="225"/>
        <v>2906.2406818181821</v>
      </c>
      <c r="Q1294" s="35">
        <f t="shared" ca="1" si="226"/>
        <v>2683.3100000000004</v>
      </c>
      <c r="R1294" s="34" t="str">
        <f t="shared" ca="1" si="227"/>
        <v>卖</v>
      </c>
      <c r="S1294" s="4" t="str">
        <f t="shared" ca="1" si="228"/>
        <v/>
      </c>
      <c r="T1294" s="3">
        <f ca="1">IF(R1293="买",E1294/E1293-1,0)-IF(S1294=1,计算结果!B$17,0)</f>
        <v>0</v>
      </c>
      <c r="U1294" s="2">
        <f t="shared" ca="1" si="229"/>
        <v>6.4131473829717764</v>
      </c>
      <c r="V1294" s="3">
        <f ca="1">1-U1294/MAX(U$2:U1294)</f>
        <v>0.1485315008946948</v>
      </c>
      <c r="W1294" s="35">
        <f t="shared" ca="1" si="230"/>
        <v>-69.111363636363876</v>
      </c>
    </row>
    <row r="1295" spans="1:23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6">
        <v>73190883328</v>
      </c>
      <c r="G1295" s="3">
        <f t="shared" si="220"/>
        <v>2.3855741390692575E-3</v>
      </c>
      <c r="H1295" s="3">
        <f>1-E1295/MAX(E$2:E1295)</f>
        <v>0.47809160824882591</v>
      </c>
      <c r="I1295" s="35">
        <f ca="1">IF(ROW()&gt;计算结果!B$18+1,AVERAGE(OFFSET(C1295,0,0,-计算结果!B$18,3)),AVERAGE(OFFSET(C1295,0,0,-ROW(),3)))</f>
        <v>3277.375</v>
      </c>
      <c r="J1295" s="35">
        <f ca="1">IF(ROW()&gt;计算结果!B$18+1,MAX(OFFSET(C1295,0,0,-计算结果!B$18,1)),MAX(OFFSET(C1295,0,0,-ROW(),1)))</f>
        <v>3436.29</v>
      </c>
      <c r="K1295" s="35">
        <f ca="1">IF(ROW()&gt;计算结果!B$18+1,MIN(OFFSET(D1295,0,0,-计算结果!B$18,1)),MIN(OFFSET(D1295,0,0,-ROW(),1)))</f>
        <v>3014.07</v>
      </c>
      <c r="L1295" s="35">
        <f t="shared" ca="1" si="221"/>
        <v>3540.68</v>
      </c>
      <c r="M1295" s="35">
        <f t="shared" ca="1" si="222"/>
        <v>3699.5949999999998</v>
      </c>
      <c r="N1295" s="35">
        <f t="shared" ca="1" si="223"/>
        <v>3858.5099999999998</v>
      </c>
      <c r="O1295" s="35">
        <f t="shared" ca="1" si="224"/>
        <v>3118.46</v>
      </c>
      <c r="P1295" s="35">
        <f t="shared" ca="1" si="225"/>
        <v>2855.1550000000002</v>
      </c>
      <c r="Q1295" s="35">
        <f t="shared" ca="1" si="226"/>
        <v>2591.8500000000004</v>
      </c>
      <c r="R1295" s="34" t="str">
        <f t="shared" ca="1" si="227"/>
        <v>卖</v>
      </c>
      <c r="S1295" s="4" t="str">
        <f t="shared" ca="1" si="228"/>
        <v/>
      </c>
      <c r="T1295" s="3">
        <f ca="1">IF(R1294="买",E1295/E1294-1,0)-IF(S1295=1,计算结果!B$17,0)</f>
        <v>0</v>
      </c>
      <c r="U1295" s="2">
        <f t="shared" ca="1" si="229"/>
        <v>6.4131473829717764</v>
      </c>
      <c r="V1295" s="3">
        <f ca="1">1-U1295/MAX(U$2:U1295)</f>
        <v>0.1485315008946948</v>
      </c>
      <c r="W1295" s="35">
        <f t="shared" ca="1" si="230"/>
        <v>-51.099999999999909</v>
      </c>
    </row>
    <row r="1296" spans="1:23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6">
        <v>54558605312</v>
      </c>
      <c r="G1296" s="3">
        <f t="shared" si="220"/>
        <v>-1.5619294768139502E-2</v>
      </c>
      <c r="H1296" s="3">
        <f>1-E1296/MAX(E$2:E1296)</f>
        <v>0.48624344926155316</v>
      </c>
      <c r="I1296" s="35">
        <f ca="1">IF(ROW()&gt;计算结果!B$18+1,AVERAGE(OFFSET(C1296,0,0,-计算结果!B$18,3)),AVERAGE(OFFSET(C1296,0,0,-ROW(),3)))</f>
        <v>3270.7696212121209</v>
      </c>
      <c r="J1296" s="35">
        <f ca="1">IF(ROW()&gt;计算结果!B$18+1,MAX(OFFSET(C1296,0,0,-计算结果!B$18,1)),MAX(OFFSET(C1296,0,0,-ROW(),1)))</f>
        <v>3436.29</v>
      </c>
      <c r="K1296" s="35">
        <f ca="1">IF(ROW()&gt;计算结果!B$18+1,MIN(OFFSET(D1296,0,0,-计算结果!B$18,1)),MIN(OFFSET(D1296,0,0,-ROW(),1)))</f>
        <v>2994.92</v>
      </c>
      <c r="L1296" s="35">
        <f t="shared" ca="1" si="221"/>
        <v>3546.6192424242417</v>
      </c>
      <c r="M1296" s="35">
        <f t="shared" ca="1" si="222"/>
        <v>3712.1396212121208</v>
      </c>
      <c r="N1296" s="35">
        <f t="shared" ca="1" si="223"/>
        <v>3877.66</v>
      </c>
      <c r="O1296" s="35">
        <f t="shared" ca="1" si="224"/>
        <v>3105.2492424242419</v>
      </c>
      <c r="P1296" s="35">
        <f t="shared" ca="1" si="225"/>
        <v>2829.399621212121</v>
      </c>
      <c r="Q1296" s="35">
        <f t="shared" ca="1" si="226"/>
        <v>2553.5500000000002</v>
      </c>
      <c r="R1296" s="34" t="str">
        <f t="shared" ca="1" si="227"/>
        <v>卖</v>
      </c>
      <c r="S1296" s="4" t="str">
        <f t="shared" ca="1" si="228"/>
        <v/>
      </c>
      <c r="T1296" s="3">
        <f ca="1">IF(R1295="买",E1296/E1295-1,0)-IF(S1296=1,计算结果!B$17,0)</f>
        <v>0</v>
      </c>
      <c r="U1296" s="2">
        <f t="shared" ca="1" si="229"/>
        <v>6.4131473829717764</v>
      </c>
      <c r="V1296" s="3">
        <f ca="1">1-U1296/MAX(U$2:U1296)</f>
        <v>0.1485315008946948</v>
      </c>
      <c r="W1296" s="35">
        <f t="shared" ca="1" si="230"/>
        <v>-85.799242424242038</v>
      </c>
    </row>
    <row r="1297" spans="1:23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6">
        <v>80835338240</v>
      </c>
      <c r="G1297" s="3">
        <f t="shared" si="220"/>
        <v>5.6102932653296911E-3</v>
      </c>
      <c r="H1297" s="3">
        <f>1-E1297/MAX(E$2:E1297)</f>
        <v>0.48336112434492617</v>
      </c>
      <c r="I1297" s="35">
        <f ca="1">IF(ROW()&gt;计算结果!B$18+1,AVERAGE(OFFSET(C1297,0,0,-计算结果!B$18,3)),AVERAGE(OFFSET(C1297,0,0,-ROW(),3)))</f>
        <v>3263.6922727272722</v>
      </c>
      <c r="J1297" s="35">
        <f ca="1">IF(ROW()&gt;计算结果!B$18+1,MAX(OFFSET(C1297,0,0,-计算结果!B$18,1)),MAX(OFFSET(C1297,0,0,-ROW(),1)))</f>
        <v>3436.29</v>
      </c>
      <c r="K1297" s="35">
        <f ca="1">IF(ROW()&gt;计算结果!B$18+1,MIN(OFFSET(D1297,0,0,-计算结果!B$18,1)),MIN(OFFSET(D1297,0,0,-ROW(),1)))</f>
        <v>2943.36</v>
      </c>
      <c r="L1297" s="35">
        <f t="shared" ca="1" si="221"/>
        <v>3584.0245454545443</v>
      </c>
      <c r="M1297" s="35">
        <f t="shared" ca="1" si="222"/>
        <v>3756.622272727272</v>
      </c>
      <c r="N1297" s="35">
        <f t="shared" ca="1" si="223"/>
        <v>3929.22</v>
      </c>
      <c r="O1297" s="35">
        <f t="shared" ca="1" si="224"/>
        <v>3091.0945454545445</v>
      </c>
      <c r="P1297" s="35">
        <f t="shared" ca="1" si="225"/>
        <v>2770.7622727272724</v>
      </c>
      <c r="Q1297" s="35">
        <f t="shared" ca="1" si="226"/>
        <v>2450.4300000000003</v>
      </c>
      <c r="R1297" s="34" t="str">
        <f t="shared" ca="1" si="227"/>
        <v>卖</v>
      </c>
      <c r="S1297" s="4" t="str">
        <f t="shared" ca="1" si="228"/>
        <v/>
      </c>
      <c r="T1297" s="3">
        <f ca="1">IF(R1296="买",E1297/E1296-1,0)-IF(S1297=1,计算结果!B$17,0)</f>
        <v>0</v>
      </c>
      <c r="U1297" s="2">
        <f t="shared" ca="1" si="229"/>
        <v>6.4131473829717764</v>
      </c>
      <c r="V1297" s="3">
        <f ca="1">1-U1297/MAX(U$2:U1297)</f>
        <v>0.1485315008946948</v>
      </c>
      <c r="W1297" s="35">
        <f t="shared" ca="1" si="230"/>
        <v>-54.704545454544586</v>
      </c>
    </row>
    <row r="1298" spans="1:23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6">
        <v>81502265344</v>
      </c>
      <c r="G1298" s="3">
        <f t="shared" si="220"/>
        <v>-4.5952595022378473E-2</v>
      </c>
      <c r="H1298" s="3">
        <f>1-E1298/MAX(E$2:E1298)</f>
        <v>0.50710202137072069</v>
      </c>
      <c r="I1298" s="35">
        <f ca="1">IF(ROW()&gt;计算结果!B$18+1,AVERAGE(OFFSET(C1298,0,0,-计算结果!B$18,3)),AVERAGE(OFFSET(C1298,0,0,-ROW(),3)))</f>
        <v>3254.9234090909085</v>
      </c>
      <c r="J1298" s="35">
        <f ca="1">IF(ROW()&gt;计算结果!B$18+1,MAX(OFFSET(C1298,0,0,-计算结果!B$18,1)),MAX(OFFSET(C1298,0,0,-ROW(),1)))</f>
        <v>3436.29</v>
      </c>
      <c r="K1298" s="35">
        <f ca="1">IF(ROW()&gt;计算结果!B$18+1,MIN(OFFSET(D1298,0,0,-计算结果!B$18,1)),MIN(OFFSET(D1298,0,0,-ROW(),1)))</f>
        <v>2895.39</v>
      </c>
      <c r="L1298" s="35">
        <f t="shared" ca="1" si="221"/>
        <v>3614.4568181818172</v>
      </c>
      <c r="M1298" s="35">
        <f t="shared" ca="1" si="222"/>
        <v>3795.8234090909086</v>
      </c>
      <c r="N1298" s="35">
        <f t="shared" ca="1" si="223"/>
        <v>3977.19</v>
      </c>
      <c r="O1298" s="35">
        <f t="shared" ca="1" si="224"/>
        <v>3073.5568181818171</v>
      </c>
      <c r="P1298" s="35">
        <f t="shared" ca="1" si="225"/>
        <v>2714.0234090909084</v>
      </c>
      <c r="Q1298" s="35">
        <f t="shared" ca="1" si="226"/>
        <v>2354.4899999999998</v>
      </c>
      <c r="R1298" s="34" t="str">
        <f t="shared" ca="1" si="227"/>
        <v>卖</v>
      </c>
      <c r="S1298" s="4" t="str">
        <f t="shared" ca="1" si="228"/>
        <v/>
      </c>
      <c r="T1298" s="3">
        <f ca="1">IF(R1297="买",E1298/E1297-1,0)-IF(S1298=1,计算结果!B$17,0)</f>
        <v>0</v>
      </c>
      <c r="U1298" s="2">
        <f t="shared" ca="1" si="229"/>
        <v>6.4131473829717764</v>
      </c>
      <c r="V1298" s="3">
        <f ca="1">1-U1298/MAX(U$2:U1298)</f>
        <v>0.1485315008946948</v>
      </c>
      <c r="W1298" s="35">
        <f t="shared" ca="1" si="230"/>
        <v>-176.69681818181698</v>
      </c>
    </row>
    <row r="1299" spans="1:23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6">
        <v>79147499520</v>
      </c>
      <c r="G1299" s="3">
        <f t="shared" si="220"/>
        <v>-2.0736245451972168E-2</v>
      </c>
      <c r="H1299" s="3">
        <f>1-E1299/MAX(E$2:E1299)</f>
        <v>0.51732287483835837</v>
      </c>
      <c r="I1299" s="35">
        <f ca="1">IF(ROW()&gt;计算结果!B$18+1,AVERAGE(OFFSET(C1299,0,0,-计算结果!B$18,3)),AVERAGE(OFFSET(C1299,0,0,-ROW(),3)))</f>
        <v>3245.1128787878783</v>
      </c>
      <c r="J1299" s="35">
        <f ca="1">IF(ROW()&gt;计算结果!B$18+1,MAX(OFFSET(C1299,0,0,-计算结果!B$18,1)),MAX(OFFSET(C1299,0,0,-ROW(),1)))</f>
        <v>3436.29</v>
      </c>
      <c r="K1299" s="35">
        <f ca="1">IF(ROW()&gt;计算结果!B$18+1,MIN(OFFSET(D1299,0,0,-计算结果!B$18,1)),MIN(OFFSET(D1299,0,0,-ROW(),1)))</f>
        <v>2817.15</v>
      </c>
      <c r="L1299" s="35">
        <f t="shared" ca="1" si="221"/>
        <v>3673.0757575757566</v>
      </c>
      <c r="M1299" s="35">
        <f t="shared" ca="1" si="222"/>
        <v>3864.2528787878778</v>
      </c>
      <c r="N1299" s="35">
        <f t="shared" ca="1" si="223"/>
        <v>4055.43</v>
      </c>
      <c r="O1299" s="35">
        <f t="shared" ca="1" si="224"/>
        <v>3053.9357575757567</v>
      </c>
      <c r="P1299" s="35">
        <f t="shared" ca="1" si="225"/>
        <v>2625.9728787878785</v>
      </c>
      <c r="Q1299" s="35">
        <f t="shared" ca="1" si="226"/>
        <v>2198.0100000000002</v>
      </c>
      <c r="R1299" s="34" t="str">
        <f t="shared" ca="1" si="227"/>
        <v>卖</v>
      </c>
      <c r="S1299" s="4" t="str">
        <f t="shared" ca="1" si="228"/>
        <v/>
      </c>
      <c r="T1299" s="3">
        <f ca="1">IF(R1298="买",E1299/E1298-1,0)-IF(S1299=1,计算结果!B$17,0)</f>
        <v>0</v>
      </c>
      <c r="U1299" s="2">
        <f t="shared" ca="1" si="229"/>
        <v>6.4131473829717764</v>
      </c>
      <c r="V1299" s="3">
        <f ca="1">1-U1299/MAX(U$2:U1299)</f>
        <v>0.1485315008946948</v>
      </c>
      <c r="W1299" s="35">
        <f t="shared" ca="1" si="230"/>
        <v>-217.14575757575676</v>
      </c>
    </row>
    <row r="1300" spans="1:23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6">
        <v>64909189120</v>
      </c>
      <c r="G1300" s="3">
        <f t="shared" si="220"/>
        <v>7.5578382608512129E-3</v>
      </c>
      <c r="H1300" s="3">
        <f>1-E1300/MAX(E$2:E1300)</f>
        <v>0.51367487919417409</v>
      </c>
      <c r="I1300" s="35">
        <f ca="1">IF(ROW()&gt;计算结果!B$18+1,AVERAGE(OFFSET(C1300,0,0,-计算结果!B$18,3)),AVERAGE(OFFSET(C1300,0,0,-ROW(),3)))</f>
        <v>3235.6675757575749</v>
      </c>
      <c r="J1300" s="35">
        <f ca="1">IF(ROW()&gt;计算结果!B$18+1,MAX(OFFSET(C1300,0,0,-计算结果!B$18,1)),MAX(OFFSET(C1300,0,0,-ROW(),1)))</f>
        <v>3436.29</v>
      </c>
      <c r="K1300" s="35">
        <f ca="1">IF(ROW()&gt;计算结果!B$18+1,MIN(OFFSET(D1300,0,0,-计算结果!B$18,1)),MIN(OFFSET(D1300,0,0,-ROW(),1)))</f>
        <v>2798.52</v>
      </c>
      <c r="L1300" s="35">
        <f t="shared" ca="1" si="221"/>
        <v>3672.8151515151499</v>
      </c>
      <c r="M1300" s="35">
        <f t="shared" ca="1" si="222"/>
        <v>3873.4375757575749</v>
      </c>
      <c r="N1300" s="35">
        <f t="shared" ca="1" si="223"/>
        <v>4074.06</v>
      </c>
      <c r="O1300" s="35">
        <f t="shared" ca="1" si="224"/>
        <v>3035.0451515151499</v>
      </c>
      <c r="P1300" s="35">
        <f t="shared" ca="1" si="225"/>
        <v>2597.8975757575749</v>
      </c>
      <c r="Q1300" s="35">
        <f t="shared" ca="1" si="226"/>
        <v>2160.75</v>
      </c>
      <c r="R1300" s="34" t="str">
        <f t="shared" ca="1" si="227"/>
        <v>卖</v>
      </c>
      <c r="S1300" s="4" t="str">
        <f t="shared" ca="1" si="228"/>
        <v/>
      </c>
      <c r="T1300" s="3">
        <f ca="1">IF(R1299="买",E1300/E1299-1,0)-IF(S1300=1,计算结果!B$17,0)</f>
        <v>0</v>
      </c>
      <c r="U1300" s="2">
        <f t="shared" ca="1" si="229"/>
        <v>6.4131473829717764</v>
      </c>
      <c r="V1300" s="3">
        <f ca="1">1-U1300/MAX(U$2:U1300)</f>
        <v>0.1485315008946948</v>
      </c>
      <c r="W1300" s="35">
        <f t="shared" ca="1" si="230"/>
        <v>-176.81515151514986</v>
      </c>
    </row>
    <row r="1301" spans="1:23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6">
        <v>73894666240</v>
      </c>
      <c r="G1301" s="3">
        <f t="shared" si="220"/>
        <v>-2.0085857331285428E-2</v>
      </c>
      <c r="H1301" s="3">
        <f>1-E1301/MAX(E$2:E1301)</f>
        <v>0.52344313618729998</v>
      </c>
      <c r="I1301" s="35">
        <f ca="1">IF(ROW()&gt;计算结果!B$18+1,AVERAGE(OFFSET(C1301,0,0,-计算结果!B$18,3)),AVERAGE(OFFSET(C1301,0,0,-ROW(),3)))</f>
        <v>3225.6335606060597</v>
      </c>
      <c r="J1301" s="35">
        <f ca="1">IF(ROW()&gt;计算结果!B$18+1,MAX(OFFSET(C1301,0,0,-计算结果!B$18,1)),MAX(OFFSET(C1301,0,0,-ROW(),1)))</f>
        <v>3436.29</v>
      </c>
      <c r="K1301" s="35">
        <f ca="1">IF(ROW()&gt;计算结果!B$18+1,MIN(OFFSET(D1301,0,0,-计算结果!B$18,1)),MIN(OFFSET(D1301,0,0,-ROW(),1)))</f>
        <v>2790.7</v>
      </c>
      <c r="L1301" s="35">
        <f t="shared" ca="1" si="221"/>
        <v>3660.5671212121197</v>
      </c>
      <c r="M1301" s="35">
        <f t="shared" ca="1" si="222"/>
        <v>3871.2235606060594</v>
      </c>
      <c r="N1301" s="35">
        <f t="shared" ca="1" si="223"/>
        <v>4081.88</v>
      </c>
      <c r="O1301" s="35">
        <f t="shared" ca="1" si="224"/>
        <v>3014.9771212121195</v>
      </c>
      <c r="P1301" s="35">
        <f t="shared" ca="1" si="225"/>
        <v>2580.0435606060596</v>
      </c>
      <c r="Q1301" s="35">
        <f t="shared" ca="1" si="226"/>
        <v>2145.1099999999997</v>
      </c>
      <c r="R1301" s="34" t="str">
        <f t="shared" ca="1" si="227"/>
        <v>卖</v>
      </c>
      <c r="S1301" s="4" t="str">
        <f t="shared" ca="1" si="228"/>
        <v/>
      </c>
      <c r="T1301" s="3">
        <f ca="1">IF(R1300="买",E1301/E1300-1,0)-IF(S1301=1,计算结果!B$17,0)</f>
        <v>0</v>
      </c>
      <c r="U1301" s="2">
        <f t="shared" ca="1" si="229"/>
        <v>6.4131473829717764</v>
      </c>
      <c r="V1301" s="3">
        <f ca="1">1-U1301/MAX(U$2:U1301)</f>
        <v>0.1485315008946948</v>
      </c>
      <c r="W1301" s="35">
        <f t="shared" ca="1" si="230"/>
        <v>-214.15712121211936</v>
      </c>
    </row>
    <row r="1302" spans="1:23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6">
        <v>64693989376</v>
      </c>
      <c r="G1302" s="3">
        <f t="shared" si="220"/>
        <v>6.1910440513848197E-3</v>
      </c>
      <c r="H1302" s="3">
        <f>1-E1302/MAX(E$2:E1302)</f>
        <v>0.52049275165044584</v>
      </c>
      <c r="I1302" s="35">
        <f ca="1">IF(ROW()&gt;计算结果!B$18+1,AVERAGE(OFFSET(C1302,0,0,-计算结果!B$18,3)),AVERAGE(OFFSET(C1302,0,0,-ROW(),3)))</f>
        <v>3214.4394696969689</v>
      </c>
      <c r="J1302" s="35">
        <f ca="1">IF(ROW()&gt;计算结果!B$18+1,MAX(OFFSET(C1302,0,0,-计算结果!B$18,1)),MAX(OFFSET(C1302,0,0,-ROW(),1)))</f>
        <v>3436.29</v>
      </c>
      <c r="K1302" s="35">
        <f ca="1">IF(ROW()&gt;计算结果!B$18+1,MIN(OFFSET(D1302,0,0,-计算结果!B$18,1)),MIN(OFFSET(D1302,0,0,-ROW(),1)))</f>
        <v>2756.42</v>
      </c>
      <c r="L1302" s="35">
        <f t="shared" ca="1" si="221"/>
        <v>3672.4589393939377</v>
      </c>
      <c r="M1302" s="35">
        <f t="shared" ca="1" si="222"/>
        <v>3894.3094696969692</v>
      </c>
      <c r="N1302" s="35">
        <f t="shared" ca="1" si="223"/>
        <v>4116.16</v>
      </c>
      <c r="O1302" s="35">
        <f t="shared" ca="1" si="224"/>
        <v>2992.5889393939378</v>
      </c>
      <c r="P1302" s="35">
        <f t="shared" ca="1" si="225"/>
        <v>2534.569469696969</v>
      </c>
      <c r="Q1302" s="35">
        <f t="shared" ca="1" si="226"/>
        <v>2076.5500000000002</v>
      </c>
      <c r="R1302" s="34" t="str">
        <f t="shared" ca="1" si="227"/>
        <v>卖</v>
      </c>
      <c r="S1302" s="4" t="str">
        <f t="shared" ca="1" si="228"/>
        <v/>
      </c>
      <c r="T1302" s="3">
        <f ca="1">IF(R1301="买",E1302/E1301-1,0)-IF(S1302=1,计算结果!B$17,0)</f>
        <v>0</v>
      </c>
      <c r="U1302" s="2">
        <f t="shared" ca="1" si="229"/>
        <v>6.4131473829717764</v>
      </c>
      <c r="V1302" s="3">
        <f ca="1">1-U1302/MAX(U$2:U1302)</f>
        <v>0.1485315008946948</v>
      </c>
      <c r="W1302" s="35">
        <f t="shared" ca="1" si="230"/>
        <v>-174.42893939393798</v>
      </c>
    </row>
    <row r="1303" spans="1:23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6">
        <v>67486535680</v>
      </c>
      <c r="G1303" s="3">
        <f t="shared" si="220"/>
        <v>2.4395350157549567E-2</v>
      </c>
      <c r="H1303" s="3">
        <f>1-E1303/MAX(E$2:E1303)</f>
        <v>0.50879500442387537</v>
      </c>
      <c r="I1303" s="35">
        <f ca="1">IF(ROW()&gt;计算结果!B$18+1,AVERAGE(OFFSET(C1303,0,0,-计算结果!B$18,3)),AVERAGE(OFFSET(C1303,0,0,-ROW(),3)))</f>
        <v>3204.7198484848464</v>
      </c>
      <c r="J1303" s="35">
        <f ca="1">IF(ROW()&gt;计算结果!B$18+1,MAX(OFFSET(C1303,0,0,-计算结果!B$18,1)),MAX(OFFSET(C1303,0,0,-ROW(),1)))</f>
        <v>3436.29</v>
      </c>
      <c r="K1303" s="35">
        <f ca="1">IF(ROW()&gt;计算结果!B$18+1,MIN(OFFSET(D1303,0,0,-计算结果!B$18,1)),MIN(OFFSET(D1303,0,0,-ROW(),1)))</f>
        <v>2756.42</v>
      </c>
      <c r="L1303" s="35">
        <f t="shared" ca="1" si="221"/>
        <v>3653.0196969696926</v>
      </c>
      <c r="M1303" s="35">
        <f t="shared" ca="1" si="222"/>
        <v>3884.5898484848458</v>
      </c>
      <c r="N1303" s="35">
        <f t="shared" ca="1" si="223"/>
        <v>4116.16</v>
      </c>
      <c r="O1303" s="35">
        <f t="shared" ca="1" si="224"/>
        <v>2973.1496969696927</v>
      </c>
      <c r="P1303" s="35">
        <f t="shared" ca="1" si="225"/>
        <v>2524.8498484848465</v>
      </c>
      <c r="Q1303" s="35">
        <f t="shared" ca="1" si="226"/>
        <v>2076.5500000000002</v>
      </c>
      <c r="R1303" s="34" t="str">
        <f t="shared" ca="1" si="227"/>
        <v>卖</v>
      </c>
      <c r="S1303" s="4" t="str">
        <f t="shared" ca="1" si="228"/>
        <v/>
      </c>
      <c r="T1303" s="3">
        <f ca="1">IF(R1302="买",E1303/E1302-1,0)-IF(S1303=1,计算结果!B$17,0)</f>
        <v>0</v>
      </c>
      <c r="U1303" s="2">
        <f t="shared" ca="1" si="229"/>
        <v>6.4131473829717764</v>
      </c>
      <c r="V1303" s="3">
        <f ca="1">1-U1303/MAX(U$2:U1303)</f>
        <v>0.1485315008946948</v>
      </c>
      <c r="W1303" s="35">
        <f t="shared" ca="1" si="230"/>
        <v>-86.239696969692886</v>
      </c>
    </row>
    <row r="1304" spans="1:23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6">
        <v>55175290880</v>
      </c>
      <c r="G1304" s="3">
        <f t="shared" si="220"/>
        <v>-6.5433283337547055E-3</v>
      </c>
      <c r="H1304" s="3">
        <f>1-E1304/MAX(E$2:E1304)</f>
        <v>0.51200911998911047</v>
      </c>
      <c r="I1304" s="35">
        <f ca="1">IF(ROW()&gt;计算结果!B$18+1,AVERAGE(OFFSET(C1304,0,0,-计算结果!B$18,3)),AVERAGE(OFFSET(C1304,0,0,-ROW(),3)))</f>
        <v>3195.4278030303017</v>
      </c>
      <c r="J1304" s="35">
        <f ca="1">IF(ROW()&gt;计算结果!B$18+1,MAX(OFFSET(C1304,0,0,-计算结果!B$18,1)),MAX(OFFSET(C1304,0,0,-ROW(),1)))</f>
        <v>3436.29</v>
      </c>
      <c r="K1304" s="35">
        <f ca="1">IF(ROW()&gt;计算结果!B$18+1,MIN(OFFSET(D1304,0,0,-计算结果!B$18,1)),MIN(OFFSET(D1304,0,0,-ROW(),1)))</f>
        <v>2756.42</v>
      </c>
      <c r="L1304" s="35">
        <f t="shared" ca="1" si="221"/>
        <v>3634.4356060606033</v>
      </c>
      <c r="M1304" s="35">
        <f t="shared" ca="1" si="222"/>
        <v>3875.297803030302</v>
      </c>
      <c r="N1304" s="35">
        <f t="shared" ca="1" si="223"/>
        <v>4116.16</v>
      </c>
      <c r="O1304" s="35">
        <f t="shared" ca="1" si="224"/>
        <v>2954.5656060606034</v>
      </c>
      <c r="P1304" s="35">
        <f t="shared" ca="1" si="225"/>
        <v>2515.5578030303018</v>
      </c>
      <c r="Q1304" s="35">
        <f t="shared" ca="1" si="226"/>
        <v>2076.5500000000002</v>
      </c>
      <c r="R1304" s="34" t="str">
        <f t="shared" ca="1" si="227"/>
        <v>卖</v>
      </c>
      <c r="S1304" s="4" t="str">
        <f t="shared" ca="1" si="228"/>
        <v/>
      </c>
      <c r="T1304" s="3">
        <f ca="1">IF(R1303="买",E1304/E1303-1,0)-IF(S1304=1,计算结果!B$17,0)</f>
        <v>0</v>
      </c>
      <c r="U1304" s="2">
        <f t="shared" ca="1" si="229"/>
        <v>6.4131473829717764</v>
      </c>
      <c r="V1304" s="3">
        <f ca="1">1-U1304/MAX(U$2:U1304)</f>
        <v>0.1485315008946948</v>
      </c>
      <c r="W1304" s="35">
        <f t="shared" ca="1" si="230"/>
        <v>-86.545606060603404</v>
      </c>
    </row>
    <row r="1305" spans="1:23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6">
        <v>62395514880</v>
      </c>
      <c r="G1305" s="3">
        <f t="shared" si="220"/>
        <v>-5.345151010104543E-2</v>
      </c>
      <c r="H1305" s="3">
        <f>1-E1305/MAX(E$2:E1305)</f>
        <v>0.53809296944123053</v>
      </c>
      <c r="I1305" s="35">
        <f ca="1">IF(ROW()&gt;计算结果!B$18+1,AVERAGE(OFFSET(C1305,0,0,-计算结果!B$18,3)),AVERAGE(OFFSET(C1305,0,0,-ROW(),3)))</f>
        <v>3184.1136363636347</v>
      </c>
      <c r="J1305" s="35">
        <f ca="1">IF(ROW()&gt;计算结果!B$18+1,MAX(OFFSET(C1305,0,0,-计算结果!B$18,1)),MAX(OFFSET(C1305,0,0,-ROW(),1)))</f>
        <v>3436.29</v>
      </c>
      <c r="K1305" s="35">
        <f ca="1">IF(ROW()&gt;计算结果!B$18+1,MIN(OFFSET(D1305,0,0,-计算结果!B$18,1)),MIN(OFFSET(D1305,0,0,-ROW(),1)))</f>
        <v>2712.44</v>
      </c>
      <c r="L1305" s="35">
        <f t="shared" ca="1" si="221"/>
        <v>3655.7872727272693</v>
      </c>
      <c r="M1305" s="35">
        <f t="shared" ca="1" si="222"/>
        <v>3907.963636363635</v>
      </c>
      <c r="N1305" s="35">
        <f t="shared" ca="1" si="223"/>
        <v>4160.1399999999994</v>
      </c>
      <c r="O1305" s="35">
        <f t="shared" ca="1" si="224"/>
        <v>2931.9372727272694</v>
      </c>
      <c r="P1305" s="35">
        <f t="shared" ca="1" si="225"/>
        <v>2460.2636363636348</v>
      </c>
      <c r="Q1305" s="35">
        <f t="shared" ca="1" si="226"/>
        <v>1988.5900000000001</v>
      </c>
      <c r="R1305" s="34" t="str">
        <f t="shared" ca="1" si="227"/>
        <v>卖</v>
      </c>
      <c r="S1305" s="4" t="str">
        <f t="shared" ca="1" si="228"/>
        <v/>
      </c>
      <c r="T1305" s="3">
        <f ca="1">IF(R1304="买",E1305/E1304-1,0)-IF(S1305=1,计算结果!B$17,0)</f>
        <v>0</v>
      </c>
      <c r="U1305" s="2">
        <f t="shared" ca="1" si="229"/>
        <v>6.4131473829717764</v>
      </c>
      <c r="V1305" s="3">
        <f ca="1">1-U1305/MAX(U$2:U1305)</f>
        <v>0.1485315008946948</v>
      </c>
      <c r="W1305" s="35">
        <f t="shared" ca="1" si="230"/>
        <v>-217.21727272726957</v>
      </c>
    </row>
    <row r="1306" spans="1:23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6">
        <v>62746247168</v>
      </c>
      <c r="G1306" s="3">
        <f t="shared" si="220"/>
        <v>2.0860346555077625E-2</v>
      </c>
      <c r="H1306" s="3">
        <f>1-E1306/MAX(E$2:E1306)</f>
        <v>0.52845742870754786</v>
      </c>
      <c r="I1306" s="35">
        <f ca="1">IF(ROW()&gt;计算结果!B$18+1,AVERAGE(OFFSET(C1306,0,0,-计算结果!B$18,3)),AVERAGE(OFFSET(C1306,0,0,-ROW(),3)))</f>
        <v>3173.8890909090892</v>
      </c>
      <c r="J1306" s="35">
        <f ca="1">IF(ROW()&gt;计算结果!B$18+1,MAX(OFFSET(C1306,0,0,-计算结果!B$18,1)),MAX(OFFSET(C1306,0,0,-ROW(),1)))</f>
        <v>3436.29</v>
      </c>
      <c r="K1306" s="35">
        <f ca="1">IF(ROW()&gt;计算结果!B$18+1,MIN(OFFSET(D1306,0,0,-计算结果!B$18,1)),MIN(OFFSET(D1306,0,0,-ROW(),1)))</f>
        <v>2686.97</v>
      </c>
      <c r="L1306" s="35">
        <f t="shared" ca="1" si="221"/>
        <v>3660.8081818181786</v>
      </c>
      <c r="M1306" s="35">
        <f t="shared" ca="1" si="222"/>
        <v>3923.2090909090889</v>
      </c>
      <c r="N1306" s="35">
        <f t="shared" ca="1" si="223"/>
        <v>4185.6100000000006</v>
      </c>
      <c r="O1306" s="35">
        <f t="shared" ca="1" si="224"/>
        <v>2911.4881818181784</v>
      </c>
      <c r="P1306" s="35">
        <f t="shared" ca="1" si="225"/>
        <v>2424.569090909089</v>
      </c>
      <c r="Q1306" s="35">
        <f t="shared" ca="1" si="226"/>
        <v>1937.6499999999996</v>
      </c>
      <c r="R1306" s="34" t="str">
        <f t="shared" ca="1" si="227"/>
        <v>卖</v>
      </c>
      <c r="S1306" s="4" t="str">
        <f t="shared" ca="1" si="228"/>
        <v/>
      </c>
      <c r="T1306" s="3">
        <f ca="1">IF(R1305="买",E1306/E1305-1,0)-IF(S1306=1,计算结果!B$17,0)</f>
        <v>0</v>
      </c>
      <c r="U1306" s="2">
        <f t="shared" ca="1" si="229"/>
        <v>6.4131473829717764</v>
      </c>
      <c r="V1306" s="3">
        <f ca="1">1-U1306/MAX(U$2:U1306)</f>
        <v>0.1485315008946948</v>
      </c>
      <c r="W1306" s="35">
        <f t="shared" ca="1" si="230"/>
        <v>-140.13818181817851</v>
      </c>
    </row>
    <row r="1307" spans="1:23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6">
        <v>54656401408</v>
      </c>
      <c r="G1307" s="3">
        <f t="shared" si="220"/>
        <v>-3.3124650441119785E-3</v>
      </c>
      <c r="H1307" s="3">
        <f>1-E1307/MAX(E$2:E1307)</f>
        <v>0.53001939699176481</v>
      </c>
      <c r="I1307" s="35">
        <f ca="1">IF(ROW()&gt;计算结果!B$18+1,AVERAGE(OFFSET(C1307,0,0,-计算结果!B$18,3)),AVERAGE(OFFSET(C1307,0,0,-ROW(),3)))</f>
        <v>3164.1300757575736</v>
      </c>
      <c r="J1307" s="35">
        <f ca="1">IF(ROW()&gt;计算结果!B$18+1,MAX(OFFSET(C1307,0,0,-计算结果!B$18,1)),MAX(OFFSET(C1307,0,0,-ROW(),1)))</f>
        <v>3436.29</v>
      </c>
      <c r="K1307" s="35">
        <f ca="1">IF(ROW()&gt;计算结果!B$18+1,MIN(OFFSET(D1307,0,0,-计算结果!B$18,1)),MIN(OFFSET(D1307,0,0,-ROW(),1)))</f>
        <v>2686.97</v>
      </c>
      <c r="L1307" s="35">
        <f t="shared" ca="1" si="221"/>
        <v>3641.2901515151475</v>
      </c>
      <c r="M1307" s="35">
        <f t="shared" ca="1" si="222"/>
        <v>3913.4500757575738</v>
      </c>
      <c r="N1307" s="35">
        <f t="shared" ca="1" si="223"/>
        <v>4185.6100000000006</v>
      </c>
      <c r="O1307" s="35">
        <f t="shared" ca="1" si="224"/>
        <v>2891.9701515151473</v>
      </c>
      <c r="P1307" s="35">
        <f t="shared" ca="1" si="225"/>
        <v>2414.8100757575735</v>
      </c>
      <c r="Q1307" s="35">
        <f t="shared" ca="1" si="226"/>
        <v>1937.6499999999996</v>
      </c>
      <c r="R1307" s="34" t="str">
        <f t="shared" ca="1" si="227"/>
        <v>卖</v>
      </c>
      <c r="S1307" s="4" t="str">
        <f t="shared" ca="1" si="228"/>
        <v/>
      </c>
      <c r="T1307" s="3">
        <f ca="1">IF(R1306="买",E1307/E1306-1,0)-IF(S1307=1,计算结果!B$17,0)</f>
        <v>0</v>
      </c>
      <c r="U1307" s="2">
        <f t="shared" ca="1" si="229"/>
        <v>6.4131473829717764</v>
      </c>
      <c r="V1307" s="3">
        <f ca="1">1-U1307/MAX(U$2:U1307)</f>
        <v>0.1485315008946948</v>
      </c>
      <c r="W1307" s="35">
        <f t="shared" ca="1" si="230"/>
        <v>-129.80015151514726</v>
      </c>
    </row>
    <row r="1308" spans="1:23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6">
        <v>52677914624</v>
      </c>
      <c r="G1308" s="3">
        <f t="shared" si="220"/>
        <v>-1.3087536248674092E-2</v>
      </c>
      <c r="H1308" s="3">
        <f>1-E1308/MAX(E$2:E1308)</f>
        <v>0.53617028516980869</v>
      </c>
      <c r="I1308" s="35">
        <f ca="1">IF(ROW()&gt;计算结果!B$18+1,AVERAGE(OFFSET(C1308,0,0,-计算结果!B$18,3)),AVERAGE(OFFSET(C1308,0,0,-ROW(),3)))</f>
        <v>3152.6587121212106</v>
      </c>
      <c r="J1308" s="35">
        <f ca="1">IF(ROW()&gt;计算结果!B$18+1,MAX(OFFSET(C1308,0,0,-计算结果!B$18,1)),MAX(OFFSET(C1308,0,0,-ROW(),1)))</f>
        <v>3436.29</v>
      </c>
      <c r="K1308" s="35">
        <f ca="1">IF(ROW()&gt;计算结果!B$18+1,MIN(OFFSET(D1308,0,0,-计算结果!B$18,1)),MIN(OFFSET(D1308,0,0,-ROW(),1)))</f>
        <v>2686.97</v>
      </c>
      <c r="L1308" s="35">
        <f t="shared" ca="1" si="221"/>
        <v>3618.3474242424213</v>
      </c>
      <c r="M1308" s="35">
        <f t="shared" ca="1" si="222"/>
        <v>3901.9787121212107</v>
      </c>
      <c r="N1308" s="35">
        <f t="shared" ca="1" si="223"/>
        <v>4185.6100000000006</v>
      </c>
      <c r="O1308" s="35">
        <f t="shared" ca="1" si="224"/>
        <v>2869.0274242424211</v>
      </c>
      <c r="P1308" s="35">
        <f t="shared" ca="1" si="225"/>
        <v>2403.3387121212104</v>
      </c>
      <c r="Q1308" s="35">
        <f t="shared" ca="1" si="226"/>
        <v>1937.6499999999996</v>
      </c>
      <c r="R1308" s="34" t="str">
        <f t="shared" ca="1" si="227"/>
        <v>卖</v>
      </c>
      <c r="S1308" s="4" t="str">
        <f t="shared" ca="1" si="228"/>
        <v/>
      </c>
      <c r="T1308" s="3">
        <f ca="1">IF(R1307="买",E1308/E1307-1,0)-IF(S1308=1,计算结果!B$17,0)</f>
        <v>0</v>
      </c>
      <c r="U1308" s="2">
        <f t="shared" ca="1" si="229"/>
        <v>6.4131473829717764</v>
      </c>
      <c r="V1308" s="3">
        <f ca="1">1-U1308/MAX(U$2:U1308)</f>
        <v>0.1485315008946948</v>
      </c>
      <c r="W1308" s="35">
        <f t="shared" ca="1" si="230"/>
        <v>-143.00742424242117</v>
      </c>
    </row>
    <row r="1309" spans="1:23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6">
        <v>63501807616</v>
      </c>
      <c r="G1309" s="3">
        <f t="shared" si="220"/>
        <v>1.5689540062068463E-2</v>
      </c>
      <c r="H1309" s="3">
        <f>1-E1309/MAX(E$2:E1309)</f>
        <v>0.52889301027700264</v>
      </c>
      <c r="I1309" s="35">
        <f ca="1">IF(ROW()&gt;计算结果!B$18+1,AVERAGE(OFFSET(C1309,0,0,-计算结果!B$18,3)),AVERAGE(OFFSET(C1309,0,0,-ROW(),3)))</f>
        <v>3140.2796969696956</v>
      </c>
      <c r="J1309" s="35">
        <f ca="1">IF(ROW()&gt;计算结果!B$18+1,MAX(OFFSET(C1309,0,0,-计算结果!B$18,1)),MAX(OFFSET(C1309,0,0,-ROW(),1)))</f>
        <v>3436.29</v>
      </c>
      <c r="K1309" s="35">
        <f ca="1">IF(ROW()&gt;计算结果!B$18+1,MIN(OFFSET(D1309,0,0,-计算结果!B$18,1)),MIN(OFFSET(D1309,0,0,-ROW(),1)))</f>
        <v>2647.6</v>
      </c>
      <c r="L1309" s="35">
        <f t="shared" ca="1" si="221"/>
        <v>3632.9593939393912</v>
      </c>
      <c r="M1309" s="35">
        <f t="shared" ca="1" si="222"/>
        <v>3928.9696969696956</v>
      </c>
      <c r="N1309" s="35">
        <f t="shared" ca="1" si="223"/>
        <v>4224.9799999999996</v>
      </c>
      <c r="O1309" s="35">
        <f t="shared" ca="1" si="224"/>
        <v>2844.2693939393912</v>
      </c>
      <c r="P1309" s="35">
        <f t="shared" ca="1" si="225"/>
        <v>2351.5896969696955</v>
      </c>
      <c r="Q1309" s="35">
        <f t="shared" ca="1" si="226"/>
        <v>1858.9099999999999</v>
      </c>
      <c r="R1309" s="34" t="str">
        <f t="shared" ca="1" si="227"/>
        <v>卖</v>
      </c>
      <c r="S1309" s="4" t="str">
        <f t="shared" ca="1" si="228"/>
        <v/>
      </c>
      <c r="T1309" s="3">
        <f ca="1">IF(R1308="买",E1309/E1308-1,0)-IF(S1309=1,计算结果!B$17,0)</f>
        <v>0</v>
      </c>
      <c r="U1309" s="2">
        <f t="shared" ca="1" si="229"/>
        <v>6.4131473829717764</v>
      </c>
      <c r="V1309" s="3">
        <f ca="1">1-U1309/MAX(U$2:U1309)</f>
        <v>0.1485315008946948</v>
      </c>
      <c r="W1309" s="35">
        <f t="shared" ca="1" si="230"/>
        <v>-75.47939393939123</v>
      </c>
    </row>
    <row r="1310" spans="1:23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6">
        <v>89961881600</v>
      </c>
      <c r="G1310" s="3">
        <f t="shared" si="220"/>
        <v>3.7807128745769747E-2</v>
      </c>
      <c r="H1310" s="3">
        <f>1-E1310/MAX(E$2:E1310)</f>
        <v>0.5110818076635133</v>
      </c>
      <c r="I1310" s="35">
        <f ca="1">IF(ROW()&gt;计算结果!B$18+1,AVERAGE(OFFSET(C1310,0,0,-计算结果!B$18,3)),AVERAGE(OFFSET(C1310,0,0,-ROW(),3)))</f>
        <v>3130.4779545454535</v>
      </c>
      <c r="J1310" s="35">
        <f ca="1">IF(ROW()&gt;计算结果!B$18+1,MAX(OFFSET(C1310,0,0,-计算结果!B$18,1)),MAX(OFFSET(C1310,0,0,-ROW(),1)))</f>
        <v>3436.29</v>
      </c>
      <c r="K1310" s="35">
        <f ca="1">IF(ROW()&gt;计算结果!B$18+1,MIN(OFFSET(D1310,0,0,-计算结果!B$18,1)),MIN(OFFSET(D1310,0,0,-ROW(),1)))</f>
        <v>2647.6</v>
      </c>
      <c r="L1310" s="35">
        <f t="shared" ca="1" si="221"/>
        <v>3613.3559090909071</v>
      </c>
      <c r="M1310" s="35">
        <f t="shared" ca="1" si="222"/>
        <v>3919.167954545454</v>
      </c>
      <c r="N1310" s="35">
        <f t="shared" ca="1" si="223"/>
        <v>4224.9799999999996</v>
      </c>
      <c r="O1310" s="35">
        <f t="shared" ca="1" si="224"/>
        <v>2824.665909090907</v>
      </c>
      <c r="P1310" s="35">
        <f t="shared" ca="1" si="225"/>
        <v>2341.7879545454534</v>
      </c>
      <c r="Q1310" s="35">
        <f t="shared" ca="1" si="226"/>
        <v>1858.9099999999999</v>
      </c>
      <c r="R1310" s="34" t="str">
        <f t="shared" ca="1" si="227"/>
        <v>卖</v>
      </c>
      <c r="S1310" s="4" t="str">
        <f t="shared" ca="1" si="228"/>
        <v/>
      </c>
      <c r="T1310" s="3">
        <f ca="1">IF(R1309="买",E1310/E1309-1,0)-IF(S1310=1,计算结果!B$17,0)</f>
        <v>0</v>
      </c>
      <c r="U1310" s="2">
        <f t="shared" ca="1" si="229"/>
        <v>6.4131473829717764</v>
      </c>
      <c r="V1310" s="3">
        <f ca="1">1-U1310/MAX(U$2:U1310)</f>
        <v>0.1485315008946948</v>
      </c>
      <c r="W1310" s="35">
        <f t="shared" ca="1" si="230"/>
        <v>48.804090909092793</v>
      </c>
    </row>
    <row r="1311" spans="1:23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6">
        <v>67954987008</v>
      </c>
      <c r="G1311" s="3">
        <f t="shared" si="220"/>
        <v>-2.0717112063115217E-2</v>
      </c>
      <c r="H1311" s="3">
        <f>1-E1311/MAX(E$2:E1311)</f>
        <v>0.52121078064384396</v>
      </c>
      <c r="I1311" s="35">
        <f ca="1">IF(ROW()&gt;计算结果!B$18+1,AVERAGE(OFFSET(C1311,0,0,-计算结果!B$18,3)),AVERAGE(OFFSET(C1311,0,0,-ROW(),3)))</f>
        <v>3119.5857575757568</v>
      </c>
      <c r="J1311" s="35">
        <f ca="1">IF(ROW()&gt;计算结果!B$18+1,MAX(OFFSET(C1311,0,0,-计算结果!B$18,1)),MAX(OFFSET(C1311,0,0,-ROW(),1)))</f>
        <v>3436.29</v>
      </c>
      <c r="K1311" s="35">
        <f ca="1">IF(ROW()&gt;计算结果!B$18+1,MIN(OFFSET(D1311,0,0,-计算结果!B$18,1)),MIN(OFFSET(D1311,0,0,-ROW(),1)))</f>
        <v>2647.6</v>
      </c>
      <c r="L1311" s="35">
        <f t="shared" ca="1" si="221"/>
        <v>3591.5715151515137</v>
      </c>
      <c r="M1311" s="35">
        <f t="shared" ca="1" si="222"/>
        <v>3908.2757575757573</v>
      </c>
      <c r="N1311" s="35">
        <f t="shared" ca="1" si="223"/>
        <v>4224.9799999999996</v>
      </c>
      <c r="O1311" s="35">
        <f t="shared" ca="1" si="224"/>
        <v>2802.8815151515137</v>
      </c>
      <c r="P1311" s="35">
        <f t="shared" ca="1" si="225"/>
        <v>2330.8957575757568</v>
      </c>
      <c r="Q1311" s="35">
        <f t="shared" ca="1" si="226"/>
        <v>1858.9099999999999</v>
      </c>
      <c r="R1311" s="34" t="str">
        <f t="shared" ca="1" si="227"/>
        <v>卖</v>
      </c>
      <c r="S1311" s="4" t="str">
        <f t="shared" ca="1" si="228"/>
        <v/>
      </c>
      <c r="T1311" s="3">
        <f ca="1">IF(R1310="买",E1311/E1310-1,0)-IF(S1311=1,计算结果!B$17,0)</f>
        <v>0</v>
      </c>
      <c r="U1311" s="2">
        <f t="shared" ca="1" si="229"/>
        <v>6.4131473829717764</v>
      </c>
      <c r="V1311" s="3">
        <f ca="1">1-U1311/MAX(U$2:U1311)</f>
        <v>0.1485315008946948</v>
      </c>
      <c r="W1311" s="35">
        <f t="shared" ca="1" si="230"/>
        <v>11.058484848486387</v>
      </c>
    </row>
    <row r="1312" spans="1:23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6">
        <v>48495603712</v>
      </c>
      <c r="G1312" s="3">
        <f t="shared" si="220"/>
        <v>0</v>
      </c>
      <c r="H1312" s="3">
        <f>1-E1312/MAX(E$2:E1312)</f>
        <v>0.52121078064384396</v>
      </c>
      <c r="I1312" s="35">
        <f ca="1">IF(ROW()&gt;计算结果!B$18+1,AVERAGE(OFFSET(C1312,0,0,-计算结果!B$18,3)),AVERAGE(OFFSET(C1312,0,0,-ROW(),3)))</f>
        <v>3108.92659090909</v>
      </c>
      <c r="J1312" s="35">
        <f ca="1">IF(ROW()&gt;计算结果!B$18+1,MAX(OFFSET(C1312,0,0,-计算结果!B$18,1)),MAX(OFFSET(C1312,0,0,-ROW(),1)))</f>
        <v>3436.29</v>
      </c>
      <c r="K1312" s="35">
        <f ca="1">IF(ROW()&gt;计算结果!B$18+1,MIN(OFFSET(D1312,0,0,-计算结果!B$18,1)),MIN(OFFSET(D1312,0,0,-ROW(),1)))</f>
        <v>2647.6</v>
      </c>
      <c r="L1312" s="35">
        <f t="shared" ca="1" si="221"/>
        <v>3570.2531818181801</v>
      </c>
      <c r="M1312" s="35">
        <f t="shared" ca="1" si="222"/>
        <v>3897.6165909090901</v>
      </c>
      <c r="N1312" s="35">
        <f t="shared" ca="1" si="223"/>
        <v>4224.9799999999996</v>
      </c>
      <c r="O1312" s="35">
        <f t="shared" ca="1" si="224"/>
        <v>2781.5631818181801</v>
      </c>
      <c r="P1312" s="35">
        <f t="shared" ca="1" si="225"/>
        <v>2320.23659090909</v>
      </c>
      <c r="Q1312" s="35">
        <f t="shared" ca="1" si="226"/>
        <v>1858.9099999999999</v>
      </c>
      <c r="R1312" s="34" t="str">
        <f t="shared" ca="1" si="227"/>
        <v>卖</v>
      </c>
      <c r="S1312" s="4" t="str">
        <f t="shared" ca="1" si="228"/>
        <v/>
      </c>
      <c r="T1312" s="3">
        <f ca="1">IF(R1311="买",E1312/E1311-1,0)-IF(S1312=1,计算结果!B$17,0)</f>
        <v>0</v>
      </c>
      <c r="U1312" s="2">
        <f t="shared" ca="1" si="229"/>
        <v>6.4131473829717764</v>
      </c>
      <c r="V1312" s="3">
        <f ca="1">1-U1312/MAX(U$2:U1312)</f>
        <v>0.1485315008946948</v>
      </c>
      <c r="W1312" s="35">
        <f t="shared" ca="1" si="230"/>
        <v>32.376818181819999</v>
      </c>
    </row>
    <row r="1313" spans="1:23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6">
        <v>65266774016</v>
      </c>
      <c r="G1313" s="3">
        <f t="shared" si="220"/>
        <v>1.6361400740598553E-2</v>
      </c>
      <c r="H1313" s="3">
        <f>1-E1313/MAX(E$2:E1313)</f>
        <v>0.51337711835567956</v>
      </c>
      <c r="I1313" s="35">
        <f ca="1">IF(ROW()&gt;计算结果!B$18+1,AVERAGE(OFFSET(C1313,0,0,-计算结果!B$18,3)),AVERAGE(OFFSET(C1313,0,0,-ROW(),3)))</f>
        <v>3098.7159090909081</v>
      </c>
      <c r="J1313" s="35">
        <f ca="1">IF(ROW()&gt;计算结果!B$18+1,MAX(OFFSET(C1313,0,0,-计算结果!B$18,1)),MAX(OFFSET(C1313,0,0,-ROW(),1)))</f>
        <v>3436.29</v>
      </c>
      <c r="K1313" s="35">
        <f ca="1">IF(ROW()&gt;计算结果!B$18+1,MIN(OFFSET(D1313,0,0,-计算结果!B$18,1)),MIN(OFFSET(D1313,0,0,-ROW(),1)))</f>
        <v>2647.6</v>
      </c>
      <c r="L1313" s="35">
        <f t="shared" ca="1" si="221"/>
        <v>3549.8318181818163</v>
      </c>
      <c r="M1313" s="35">
        <f t="shared" ca="1" si="222"/>
        <v>3887.4059090909082</v>
      </c>
      <c r="N1313" s="35">
        <f t="shared" ca="1" si="223"/>
        <v>4224.9799999999996</v>
      </c>
      <c r="O1313" s="35">
        <f t="shared" ca="1" si="224"/>
        <v>2761.1418181818162</v>
      </c>
      <c r="P1313" s="35">
        <f t="shared" ca="1" si="225"/>
        <v>2310.025909090908</v>
      </c>
      <c r="Q1313" s="35">
        <f t="shared" ca="1" si="226"/>
        <v>1858.9099999999999</v>
      </c>
      <c r="R1313" s="34" t="str">
        <f t="shared" ca="1" si="227"/>
        <v>卖</v>
      </c>
      <c r="S1313" s="4" t="str">
        <f t="shared" ca="1" si="228"/>
        <v/>
      </c>
      <c r="T1313" s="3">
        <f ca="1">IF(R1312="买",E1313/E1312-1,0)-IF(S1313=1,计算结果!B$17,0)</f>
        <v>0</v>
      </c>
      <c r="U1313" s="2">
        <f t="shared" ca="1" si="229"/>
        <v>6.4131473829717764</v>
      </c>
      <c r="V1313" s="3">
        <f ca="1">1-U1313/MAX(U$2:U1313)</f>
        <v>0.1485315008946948</v>
      </c>
      <c r="W1313" s="35">
        <f t="shared" ca="1" si="230"/>
        <v>98.838181818183784</v>
      </c>
    </row>
    <row r="1314" spans="1:23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6">
        <v>64342503424</v>
      </c>
      <c r="G1314" s="3">
        <f t="shared" si="220"/>
        <v>-3.3846390534199022E-3</v>
      </c>
      <c r="H1314" s="3">
        <f>1-E1314/MAX(E$2:E1314)</f>
        <v>0.51502416116518068</v>
      </c>
      <c r="I1314" s="35">
        <f ca="1">IF(ROW()&gt;计算结果!B$18+1,AVERAGE(OFFSET(C1314,0,0,-计算结果!B$18,3)),AVERAGE(OFFSET(C1314,0,0,-ROW(),3)))</f>
        <v>3090.0546969696961</v>
      </c>
      <c r="J1314" s="35">
        <f ca="1">IF(ROW()&gt;计算结果!B$18+1,MAX(OFFSET(C1314,0,0,-计算结果!B$18,1)),MAX(OFFSET(C1314,0,0,-ROW(),1)))</f>
        <v>3436.29</v>
      </c>
      <c r="K1314" s="35">
        <f ca="1">IF(ROW()&gt;计算结果!B$18+1,MIN(OFFSET(D1314,0,0,-计算结果!B$18,1)),MIN(OFFSET(D1314,0,0,-ROW(),1)))</f>
        <v>2647.6</v>
      </c>
      <c r="L1314" s="35">
        <f t="shared" ca="1" si="221"/>
        <v>3532.5093939393923</v>
      </c>
      <c r="M1314" s="35">
        <f t="shared" ca="1" si="222"/>
        <v>3878.7446969696962</v>
      </c>
      <c r="N1314" s="35">
        <f t="shared" ca="1" si="223"/>
        <v>4224.9799999999996</v>
      </c>
      <c r="O1314" s="35">
        <f t="shared" ca="1" si="224"/>
        <v>2743.8193939393923</v>
      </c>
      <c r="P1314" s="35">
        <f t="shared" ca="1" si="225"/>
        <v>2301.3646969696961</v>
      </c>
      <c r="Q1314" s="35">
        <f t="shared" ca="1" si="226"/>
        <v>1858.9099999999999</v>
      </c>
      <c r="R1314" s="34" t="str">
        <f t="shared" ca="1" si="227"/>
        <v>卖</v>
      </c>
      <c r="S1314" s="4" t="str">
        <f t="shared" ca="1" si="228"/>
        <v/>
      </c>
      <c r="T1314" s="3">
        <f ca="1">IF(R1313="买",E1314/E1313-1,0)-IF(S1314=1,计算结果!B$17,0)</f>
        <v>0</v>
      </c>
      <c r="U1314" s="2">
        <f t="shared" ca="1" si="229"/>
        <v>6.4131473829717764</v>
      </c>
      <c r="V1314" s="3">
        <f ca="1">1-U1314/MAX(U$2:U1314)</f>
        <v>0.1485315008946948</v>
      </c>
      <c r="W1314" s="35">
        <f t="shared" ca="1" si="230"/>
        <v>106.4806060606079</v>
      </c>
    </row>
    <row r="1315" spans="1:23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6">
        <v>56695803904</v>
      </c>
      <c r="G1315" s="3">
        <f t="shared" si="220"/>
        <v>-2.7028733817492934E-2</v>
      </c>
      <c r="H1315" s="3">
        <f>1-E1315/MAX(E$2:E1315)</f>
        <v>0.52813244402096227</v>
      </c>
      <c r="I1315" s="35">
        <f ca="1">IF(ROW()&gt;计算结果!B$18+1,AVERAGE(OFFSET(C1315,0,0,-计算结果!B$18,3)),AVERAGE(OFFSET(C1315,0,0,-ROW(),3)))</f>
        <v>3079.6190151515148</v>
      </c>
      <c r="J1315" s="35">
        <f ca="1">IF(ROW()&gt;计算结果!B$18+1,MAX(OFFSET(C1315,0,0,-计算结果!B$18,1)),MAX(OFFSET(C1315,0,0,-ROW(),1)))</f>
        <v>3436.29</v>
      </c>
      <c r="K1315" s="35">
        <f ca="1">IF(ROW()&gt;计算结果!B$18+1,MIN(OFFSET(D1315,0,0,-计算结果!B$18,1)),MIN(OFFSET(D1315,0,0,-ROW(),1)))</f>
        <v>2647.6</v>
      </c>
      <c r="L1315" s="35">
        <f t="shared" ca="1" si="221"/>
        <v>3511.6380303030296</v>
      </c>
      <c r="M1315" s="35">
        <f t="shared" ca="1" si="222"/>
        <v>3868.3090151515148</v>
      </c>
      <c r="N1315" s="35">
        <f t="shared" ca="1" si="223"/>
        <v>4224.9799999999996</v>
      </c>
      <c r="O1315" s="35">
        <f t="shared" ca="1" si="224"/>
        <v>2722.9480303030296</v>
      </c>
      <c r="P1315" s="35">
        <f t="shared" ca="1" si="225"/>
        <v>2290.9290151515147</v>
      </c>
      <c r="Q1315" s="35">
        <f t="shared" ca="1" si="226"/>
        <v>1858.9099999999999</v>
      </c>
      <c r="R1315" s="34" t="str">
        <f t="shared" ca="1" si="227"/>
        <v>卖</v>
      </c>
      <c r="S1315" s="4" t="str">
        <f t="shared" ca="1" si="228"/>
        <v/>
      </c>
      <c r="T1315" s="3">
        <f ca="1">IF(R1314="买",E1315/E1314-1,0)-IF(S1315=1,计算结果!B$17,0)</f>
        <v>0</v>
      </c>
      <c r="U1315" s="2">
        <f t="shared" ca="1" si="229"/>
        <v>6.4131473829717764</v>
      </c>
      <c r="V1315" s="3">
        <f ca="1">1-U1315/MAX(U$2:U1315)</f>
        <v>0.1485315008946948</v>
      </c>
      <c r="W1315" s="35">
        <f t="shared" ca="1" si="230"/>
        <v>50.311969696970664</v>
      </c>
    </row>
    <row r="1316" spans="1:23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6">
        <v>53230915584</v>
      </c>
      <c r="G1316" s="3">
        <f t="shared" si="220"/>
        <v>-1.0493065922416389E-2</v>
      </c>
      <c r="H1316" s="3">
        <f>1-E1316/MAX(E$2:E1316)</f>
        <v>0.53308378139249979</v>
      </c>
      <c r="I1316" s="35">
        <f ca="1">IF(ROW()&gt;计算结果!B$18+1,AVERAGE(OFFSET(C1316,0,0,-计算结果!B$18,3)),AVERAGE(OFFSET(C1316,0,0,-ROW(),3)))</f>
        <v>3066.1434848484841</v>
      </c>
      <c r="J1316" s="35">
        <f ca="1">IF(ROW()&gt;计算结果!B$18+1,MAX(OFFSET(C1316,0,0,-计算结果!B$18,1)),MAX(OFFSET(C1316,0,0,-ROW(),1)))</f>
        <v>3436.29</v>
      </c>
      <c r="K1316" s="35">
        <f ca="1">IF(ROW()&gt;计算结果!B$18+1,MIN(OFFSET(D1316,0,0,-计算结果!B$18,1)),MIN(OFFSET(D1316,0,0,-ROW(),1)))</f>
        <v>2647.6</v>
      </c>
      <c r="L1316" s="35">
        <f t="shared" ca="1" si="221"/>
        <v>3484.6869696969684</v>
      </c>
      <c r="M1316" s="35">
        <f t="shared" ca="1" si="222"/>
        <v>3854.8334848484842</v>
      </c>
      <c r="N1316" s="35">
        <f t="shared" ca="1" si="223"/>
        <v>4224.9799999999996</v>
      </c>
      <c r="O1316" s="35">
        <f t="shared" ca="1" si="224"/>
        <v>2695.9969696969683</v>
      </c>
      <c r="P1316" s="35">
        <f t="shared" ca="1" si="225"/>
        <v>2277.4534848484841</v>
      </c>
      <c r="Q1316" s="35">
        <f t="shared" ca="1" si="226"/>
        <v>1858.9099999999999</v>
      </c>
      <c r="R1316" s="34" t="str">
        <f t="shared" ca="1" si="227"/>
        <v>卖</v>
      </c>
      <c r="S1316" s="4" t="str">
        <f t="shared" ca="1" si="228"/>
        <v/>
      </c>
      <c r="T1316" s="3">
        <f ca="1">IF(R1315="买",E1316/E1315-1,0)-IF(S1316=1,计算结果!B$17,0)</f>
        <v>0</v>
      </c>
      <c r="U1316" s="2">
        <f t="shared" ca="1" si="229"/>
        <v>6.4131473829717764</v>
      </c>
      <c r="V1316" s="3">
        <f ca="1">1-U1316/MAX(U$2:U1316)</f>
        <v>0.1485315008946948</v>
      </c>
      <c r="W1316" s="35">
        <f t="shared" ca="1" si="230"/>
        <v>48.163030303031519</v>
      </c>
    </row>
    <row r="1317" spans="1:23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6">
        <v>46364229632</v>
      </c>
      <c r="G1317" s="3">
        <f t="shared" si="220"/>
        <v>4.8721648883447433E-3</v>
      </c>
      <c r="H1317" s="3">
        <f>1-E1317/MAX(E$2:E1317)</f>
        <v>0.53080888858640163</v>
      </c>
      <c r="I1317" s="35">
        <f ca="1">IF(ROW()&gt;计算结果!B$18+1,AVERAGE(OFFSET(C1317,0,0,-计算结果!B$18,3)),AVERAGE(OFFSET(C1317,0,0,-ROW(),3)))</f>
        <v>3051.9482575757565</v>
      </c>
      <c r="J1317" s="35">
        <f ca="1">IF(ROW()&gt;计算结果!B$18+1,MAX(OFFSET(C1317,0,0,-计算结果!B$18,1)),MAX(OFFSET(C1317,0,0,-ROW(),1)))</f>
        <v>3436.29</v>
      </c>
      <c r="K1317" s="35">
        <f ca="1">IF(ROW()&gt;计算结果!B$18+1,MIN(OFFSET(D1317,0,0,-计算结果!B$18,1)),MIN(OFFSET(D1317,0,0,-ROW(),1)))</f>
        <v>2647.6</v>
      </c>
      <c r="L1317" s="35">
        <f t="shared" ca="1" si="221"/>
        <v>3456.2965151515132</v>
      </c>
      <c r="M1317" s="35">
        <f t="shared" ca="1" si="222"/>
        <v>3840.6382575757566</v>
      </c>
      <c r="N1317" s="35">
        <f t="shared" ca="1" si="223"/>
        <v>4224.9799999999996</v>
      </c>
      <c r="O1317" s="35">
        <f t="shared" ca="1" si="224"/>
        <v>2667.6065151515131</v>
      </c>
      <c r="P1317" s="35">
        <f t="shared" ca="1" si="225"/>
        <v>2263.2582575757565</v>
      </c>
      <c r="Q1317" s="35">
        <f t="shared" ca="1" si="226"/>
        <v>1858.9099999999999</v>
      </c>
      <c r="R1317" s="34" t="str">
        <f t="shared" ca="1" si="227"/>
        <v>卖</v>
      </c>
      <c r="S1317" s="4" t="str">
        <f t="shared" ca="1" si="228"/>
        <v/>
      </c>
      <c r="T1317" s="3">
        <f ca="1">IF(R1316="买",E1317/E1316-1,0)-IF(S1317=1,计算结果!B$17,0)</f>
        <v>0</v>
      </c>
      <c r="U1317" s="2">
        <f t="shared" ca="1" si="229"/>
        <v>6.4131473829717764</v>
      </c>
      <c r="V1317" s="3">
        <f ca="1">1-U1317/MAX(U$2:U1317)</f>
        <v>0.1485315008946948</v>
      </c>
      <c r="W1317" s="35">
        <f t="shared" ca="1" si="230"/>
        <v>89.923484848487078</v>
      </c>
    </row>
    <row r="1318" spans="1:23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6">
        <v>47143264256</v>
      </c>
      <c r="G1318" s="3">
        <f t="shared" si="220"/>
        <v>-7.7787005037117662E-3</v>
      </c>
      <c r="H1318" s="3">
        <f>1-E1318/MAX(E$2:E1318)</f>
        <v>0.53445858572109173</v>
      </c>
      <c r="I1318" s="35">
        <f ca="1">IF(ROW()&gt;计算结果!B$18+1,AVERAGE(OFFSET(C1318,0,0,-计算结果!B$18,3)),AVERAGE(OFFSET(C1318,0,0,-ROW(),3)))</f>
        <v>3038.349999999999</v>
      </c>
      <c r="J1318" s="35">
        <f ca="1">IF(ROW()&gt;计算结果!B$18+1,MAX(OFFSET(C1318,0,0,-计算结果!B$18,1)),MAX(OFFSET(C1318,0,0,-ROW(),1)))</f>
        <v>3436.29</v>
      </c>
      <c r="K1318" s="35">
        <f ca="1">IF(ROW()&gt;计算结果!B$18+1,MIN(OFFSET(D1318,0,0,-计算结果!B$18,1)),MIN(OFFSET(D1318,0,0,-ROW(),1)))</f>
        <v>2647.6</v>
      </c>
      <c r="L1318" s="35">
        <f t="shared" ca="1" si="221"/>
        <v>3429.0999999999981</v>
      </c>
      <c r="M1318" s="35">
        <f t="shared" ca="1" si="222"/>
        <v>3827.0399999999995</v>
      </c>
      <c r="N1318" s="35">
        <f t="shared" ca="1" si="223"/>
        <v>4224.9799999999996</v>
      </c>
      <c r="O1318" s="35">
        <f t="shared" ca="1" si="224"/>
        <v>2640.409999999998</v>
      </c>
      <c r="P1318" s="35">
        <f t="shared" ca="1" si="225"/>
        <v>2249.6599999999989</v>
      </c>
      <c r="Q1318" s="35">
        <f t="shared" ca="1" si="226"/>
        <v>1858.9099999999999</v>
      </c>
      <c r="R1318" s="34" t="str">
        <f t="shared" ca="1" si="227"/>
        <v>卖</v>
      </c>
      <c r="S1318" s="4" t="str">
        <f t="shared" ca="1" si="228"/>
        <v/>
      </c>
      <c r="T1318" s="3">
        <f ca="1">IF(R1317="买",E1318/E1317-1,0)-IF(S1318=1,计算结果!B$17,0)</f>
        <v>0</v>
      </c>
      <c r="U1318" s="2">
        <f t="shared" ca="1" si="229"/>
        <v>6.4131473829717764</v>
      </c>
      <c r="V1318" s="3">
        <f ca="1">1-U1318/MAX(U$2:U1318)</f>
        <v>0.1485315008946948</v>
      </c>
      <c r="W1318" s="35">
        <f t="shared" ca="1" si="230"/>
        <v>95.670000000001892</v>
      </c>
    </row>
    <row r="1319" spans="1:23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6">
        <v>39858364416</v>
      </c>
      <c r="G1319" s="3">
        <f t="shared" si="220"/>
        <v>3.0371918949738674E-3</v>
      </c>
      <c r="H1319" s="3">
        <f>1-E1319/MAX(E$2:E1319)</f>
        <v>0.53304464711086919</v>
      </c>
      <c r="I1319" s="35">
        <f ca="1">IF(ROW()&gt;计算结果!B$18+1,AVERAGE(OFFSET(C1319,0,0,-计算结果!B$18,3)),AVERAGE(OFFSET(C1319,0,0,-ROW(),3)))</f>
        <v>3023.741363636364</v>
      </c>
      <c r="J1319" s="35">
        <f ca="1">IF(ROW()&gt;计算结果!B$18+1,MAX(OFFSET(C1319,0,0,-计算结果!B$18,1)),MAX(OFFSET(C1319,0,0,-ROW(),1)))</f>
        <v>3436.29</v>
      </c>
      <c r="K1319" s="35">
        <f ca="1">IF(ROW()&gt;计算结果!B$18+1,MIN(OFFSET(D1319,0,0,-计算结果!B$18,1)),MIN(OFFSET(D1319,0,0,-ROW(),1)))</f>
        <v>2647.6</v>
      </c>
      <c r="L1319" s="35">
        <f t="shared" ca="1" si="221"/>
        <v>3399.8827272727281</v>
      </c>
      <c r="M1319" s="35">
        <f t="shared" ca="1" si="222"/>
        <v>3812.4313636363645</v>
      </c>
      <c r="N1319" s="35">
        <f t="shared" ca="1" si="223"/>
        <v>4224.9799999999996</v>
      </c>
      <c r="O1319" s="35">
        <f t="shared" ca="1" si="224"/>
        <v>2611.192727272728</v>
      </c>
      <c r="P1319" s="35">
        <f t="shared" ca="1" si="225"/>
        <v>2235.0513636363639</v>
      </c>
      <c r="Q1319" s="35">
        <f t="shared" ca="1" si="226"/>
        <v>1858.9099999999999</v>
      </c>
      <c r="R1319" s="34" t="str">
        <f t="shared" ca="1" si="227"/>
        <v>卖</v>
      </c>
      <c r="S1319" s="4" t="str">
        <f t="shared" ca="1" si="228"/>
        <v/>
      </c>
      <c r="T1319" s="3">
        <f ca="1">IF(R1318="买",E1319/E1318-1,0)-IF(S1319=1,计算结果!B$17,0)</f>
        <v>0</v>
      </c>
      <c r="U1319" s="2">
        <f t="shared" ca="1" si="229"/>
        <v>6.4131473829717764</v>
      </c>
      <c r="V1319" s="3">
        <f ca="1">1-U1319/MAX(U$2:U1319)</f>
        <v>0.1485315008946948</v>
      </c>
      <c r="W1319" s="35">
        <f t="shared" ca="1" si="230"/>
        <v>133.19727272727187</v>
      </c>
    </row>
    <row r="1320" spans="1:23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6">
        <v>47062704128</v>
      </c>
      <c r="G1320" s="3">
        <f t="shared" si="220"/>
        <v>-1.773435991240313E-2</v>
      </c>
      <c r="H1320" s="3">
        <f>1-E1320/MAX(E$2:E1320)</f>
        <v>0.54132580140202813</v>
      </c>
      <c r="I1320" s="35">
        <f ca="1">IF(ROW()&gt;计算结果!B$18+1,AVERAGE(OFFSET(C1320,0,0,-计算结果!B$18,3)),AVERAGE(OFFSET(C1320,0,0,-ROW(),3)))</f>
        <v>3007.6360606060607</v>
      </c>
      <c r="J1320" s="35">
        <f ca="1">IF(ROW()&gt;计算结果!B$18+1,MAX(OFFSET(C1320,0,0,-计算结果!B$18,1)),MAX(OFFSET(C1320,0,0,-ROW(),1)))</f>
        <v>3436.29</v>
      </c>
      <c r="K1320" s="35">
        <f ca="1">IF(ROW()&gt;计算结果!B$18+1,MIN(OFFSET(D1320,0,0,-计算结果!B$18,1)),MIN(OFFSET(D1320,0,0,-ROW(),1)))</f>
        <v>2647.6</v>
      </c>
      <c r="L1320" s="35">
        <f t="shared" ca="1" si="221"/>
        <v>3367.6721212121215</v>
      </c>
      <c r="M1320" s="35">
        <f t="shared" ca="1" si="222"/>
        <v>3796.3260606060608</v>
      </c>
      <c r="N1320" s="35">
        <f t="shared" ca="1" si="223"/>
        <v>4224.9799999999996</v>
      </c>
      <c r="O1320" s="35">
        <f t="shared" ca="1" si="224"/>
        <v>2578.9821212121215</v>
      </c>
      <c r="P1320" s="35">
        <f t="shared" ca="1" si="225"/>
        <v>2218.9460606060607</v>
      </c>
      <c r="Q1320" s="35">
        <f t="shared" ca="1" si="226"/>
        <v>1858.9099999999999</v>
      </c>
      <c r="R1320" s="34" t="str">
        <f t="shared" ca="1" si="227"/>
        <v>卖</v>
      </c>
      <c r="S1320" s="4" t="str">
        <f t="shared" ca="1" si="228"/>
        <v/>
      </c>
      <c r="T1320" s="3">
        <f ca="1">IF(R1319="买",E1320/E1319-1,0)-IF(S1320=1,计算结果!B$17,0)</f>
        <v>0</v>
      </c>
      <c r="U1320" s="2">
        <f t="shared" ca="1" si="229"/>
        <v>6.4131473829717764</v>
      </c>
      <c r="V1320" s="3">
        <f ca="1">1-U1320/MAX(U$2:U1320)</f>
        <v>0.1485315008946948</v>
      </c>
      <c r="W1320" s="35">
        <f t="shared" ca="1" si="230"/>
        <v>116.73787878787834</v>
      </c>
    </row>
    <row r="1321" spans="1:23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6">
        <v>42677104640</v>
      </c>
      <c r="G1321" s="3">
        <f t="shared" si="220"/>
        <v>1.3428694374788552E-3</v>
      </c>
      <c r="H1321" s="3">
        <f>1-E1321/MAX(E$2:E1321)</f>
        <v>0.54070986183897096</v>
      </c>
      <c r="I1321" s="35">
        <f ca="1">IF(ROW()&gt;计算结果!B$18+1,AVERAGE(OFFSET(C1321,0,0,-计算结果!B$18,3)),AVERAGE(OFFSET(C1321,0,0,-ROW(),3)))</f>
        <v>2991.4516666666673</v>
      </c>
      <c r="J1321" s="35">
        <f ca="1">IF(ROW()&gt;计算结果!B$18+1,MAX(OFFSET(C1321,0,0,-计算结果!B$18,1)),MAX(OFFSET(C1321,0,0,-ROW(),1)))</f>
        <v>3412.94</v>
      </c>
      <c r="K1321" s="35">
        <f ca="1">IF(ROW()&gt;计算结果!B$18+1,MIN(OFFSET(D1321,0,0,-计算结果!B$18,1)),MIN(OFFSET(D1321,0,0,-ROW(),1)))</f>
        <v>2647.6</v>
      </c>
      <c r="L1321" s="35">
        <f t="shared" ca="1" si="221"/>
        <v>3335.3033333333346</v>
      </c>
      <c r="M1321" s="35">
        <f t="shared" ca="1" si="222"/>
        <v>3756.7916666666674</v>
      </c>
      <c r="N1321" s="35">
        <f t="shared" ca="1" si="223"/>
        <v>4178.2800000000007</v>
      </c>
      <c r="O1321" s="35">
        <f t="shared" ca="1" si="224"/>
        <v>2569.9633333333345</v>
      </c>
      <c r="P1321" s="35">
        <f t="shared" ca="1" si="225"/>
        <v>2226.1116666666671</v>
      </c>
      <c r="Q1321" s="35">
        <f t="shared" ca="1" si="226"/>
        <v>1882.2599999999998</v>
      </c>
      <c r="R1321" s="34" t="str">
        <f t="shared" ca="1" si="227"/>
        <v>卖</v>
      </c>
      <c r="S1321" s="4" t="str">
        <f t="shared" ca="1" si="228"/>
        <v/>
      </c>
      <c r="T1321" s="3">
        <f ca="1">IF(R1320="买",E1321/E1320-1,0)-IF(S1321=1,计算结果!B$17,0)</f>
        <v>0</v>
      </c>
      <c r="U1321" s="2">
        <f t="shared" ca="1" si="229"/>
        <v>6.4131473829717764</v>
      </c>
      <c r="V1321" s="3">
        <f ca="1">1-U1321/MAX(U$2:U1321)</f>
        <v>0.1485315008946948</v>
      </c>
      <c r="W1321" s="35">
        <f t="shared" ca="1" si="230"/>
        <v>129.37666666666564</v>
      </c>
    </row>
    <row r="1322" spans="1:23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6">
        <v>70710083584</v>
      </c>
      <c r="G1322" s="3">
        <f t="shared" si="220"/>
        <v>3.0670460186564164E-2</v>
      </c>
      <c r="H1322" s="3">
        <f>1-E1322/MAX(E$2:E1322)</f>
        <v>0.5266232219424215</v>
      </c>
      <c r="I1322" s="35">
        <f ca="1">IF(ROW()&gt;计算结果!B$18+1,AVERAGE(OFFSET(C1322,0,0,-计算结果!B$18,3)),AVERAGE(OFFSET(C1322,0,0,-ROW(),3)))</f>
        <v>2977.0329545454556</v>
      </c>
      <c r="J1322" s="35">
        <f ca="1">IF(ROW()&gt;计算结果!B$18+1,MAX(OFFSET(C1322,0,0,-计算结果!B$18,1)),MAX(OFFSET(C1322,0,0,-ROW(),1)))</f>
        <v>3412.94</v>
      </c>
      <c r="K1322" s="35">
        <f ca="1">IF(ROW()&gt;计算结果!B$18+1,MIN(OFFSET(D1322,0,0,-计算结果!B$18,1)),MIN(OFFSET(D1322,0,0,-ROW(),1)))</f>
        <v>2647.6</v>
      </c>
      <c r="L1322" s="35">
        <f t="shared" ca="1" si="221"/>
        <v>3306.4659090909113</v>
      </c>
      <c r="M1322" s="35">
        <f t="shared" ca="1" si="222"/>
        <v>3742.3729545454557</v>
      </c>
      <c r="N1322" s="35">
        <f t="shared" ca="1" si="223"/>
        <v>4178.2800000000007</v>
      </c>
      <c r="O1322" s="35">
        <f t="shared" ca="1" si="224"/>
        <v>2541.1259090909111</v>
      </c>
      <c r="P1322" s="35">
        <f t="shared" ca="1" si="225"/>
        <v>2211.6929545454554</v>
      </c>
      <c r="Q1322" s="35">
        <f t="shared" ca="1" si="226"/>
        <v>1882.2599999999998</v>
      </c>
      <c r="R1322" s="34" t="str">
        <f t="shared" ca="1" si="227"/>
        <v>卖</v>
      </c>
      <c r="S1322" s="4" t="str">
        <f t="shared" ca="1" si="228"/>
        <v/>
      </c>
      <c r="T1322" s="3">
        <f ca="1">IF(R1321="买",E1322/E1321-1,0)-IF(S1322=1,计算结果!B$17,0)</f>
        <v>0</v>
      </c>
      <c r="U1322" s="2">
        <f t="shared" ca="1" si="229"/>
        <v>6.4131473829717764</v>
      </c>
      <c r="V1322" s="3">
        <f ca="1">1-U1322/MAX(U$2:U1322)</f>
        <v>0.1485315008946948</v>
      </c>
      <c r="W1322" s="35">
        <f t="shared" ca="1" si="230"/>
        <v>241.00409090908897</v>
      </c>
    </row>
    <row r="1323" spans="1:23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6">
        <v>50312245248</v>
      </c>
      <c r="G1323" s="3">
        <f t="shared" si="220"/>
        <v>-1.1541516751553682E-2</v>
      </c>
      <c r="H1323" s="3">
        <f>1-E1323/MAX(E$2:E1323)</f>
        <v>0.53208670795616952</v>
      </c>
      <c r="I1323" s="35">
        <f ca="1">IF(ROW()&gt;计算结果!B$18+1,AVERAGE(OFFSET(C1323,0,0,-计算结果!B$18,3)),AVERAGE(OFFSET(C1323,0,0,-ROW(),3)))</f>
        <v>2963.4585606060623</v>
      </c>
      <c r="J1323" s="35">
        <f ca="1">IF(ROW()&gt;计算结果!B$18+1,MAX(OFFSET(C1323,0,0,-计算结果!B$18,1)),MAX(OFFSET(C1323,0,0,-ROW(),1)))</f>
        <v>3412.94</v>
      </c>
      <c r="K1323" s="35">
        <f ca="1">IF(ROW()&gt;计算结果!B$18+1,MIN(OFFSET(D1323,0,0,-计算结果!B$18,1)),MIN(OFFSET(D1323,0,0,-ROW(),1)))</f>
        <v>2647.6</v>
      </c>
      <c r="L1323" s="35">
        <f t="shared" ca="1" si="221"/>
        <v>3279.3171212121247</v>
      </c>
      <c r="M1323" s="35">
        <f t="shared" ca="1" si="222"/>
        <v>3728.7985606060624</v>
      </c>
      <c r="N1323" s="35">
        <f t="shared" ca="1" si="223"/>
        <v>4178.2800000000007</v>
      </c>
      <c r="O1323" s="35">
        <f t="shared" ca="1" si="224"/>
        <v>2513.9771212121245</v>
      </c>
      <c r="P1323" s="35">
        <f t="shared" ca="1" si="225"/>
        <v>2198.1185606060621</v>
      </c>
      <c r="Q1323" s="35">
        <f t="shared" ca="1" si="226"/>
        <v>1882.2599999999998</v>
      </c>
      <c r="R1323" s="34" t="str">
        <f t="shared" ca="1" si="227"/>
        <v>卖</v>
      </c>
      <c r="S1323" s="4" t="str">
        <f t="shared" ca="1" si="228"/>
        <v/>
      </c>
      <c r="T1323" s="3">
        <f ca="1">IF(R1322="买",E1323/E1322-1,0)-IF(S1323=1,计算结果!B$17,0)</f>
        <v>0</v>
      </c>
      <c r="U1323" s="2">
        <f t="shared" ca="1" si="229"/>
        <v>6.4131473829717764</v>
      </c>
      <c r="V1323" s="3">
        <f ca="1">1-U1323/MAX(U$2:U1323)</f>
        <v>0.1485315008946948</v>
      </c>
      <c r="W1323" s="35">
        <f t="shared" ca="1" si="230"/>
        <v>236.04287878787545</v>
      </c>
    </row>
    <row r="1324" spans="1:23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6">
        <v>48871477248</v>
      </c>
      <c r="G1324" s="3">
        <f t="shared" si="220"/>
        <v>3.2181584133932351E-3</v>
      </c>
      <c r="H1324" s="3">
        <f>1-E1324/MAX(E$2:E1324)</f>
        <v>0.53058088885864019</v>
      </c>
      <c r="I1324" s="35">
        <f ca="1">IF(ROW()&gt;计算结果!B$18+1,AVERAGE(OFFSET(C1324,0,0,-计算结果!B$18,3)),AVERAGE(OFFSET(C1324,0,0,-ROW(),3)))</f>
        <v>2949.7909090909106</v>
      </c>
      <c r="J1324" s="35">
        <f ca="1">IF(ROW()&gt;计算结果!B$18+1,MAX(OFFSET(C1324,0,0,-计算结果!B$18,1)),MAX(OFFSET(C1324,0,0,-ROW(),1)))</f>
        <v>3412.94</v>
      </c>
      <c r="K1324" s="35">
        <f ca="1">IF(ROW()&gt;计算结果!B$18+1,MIN(OFFSET(D1324,0,0,-计算结果!B$18,1)),MIN(OFFSET(D1324,0,0,-ROW(),1)))</f>
        <v>2647.6</v>
      </c>
      <c r="L1324" s="35">
        <f t="shared" ca="1" si="221"/>
        <v>3251.9818181818214</v>
      </c>
      <c r="M1324" s="35">
        <f t="shared" ca="1" si="222"/>
        <v>3715.1309090909112</v>
      </c>
      <c r="N1324" s="35">
        <f t="shared" ca="1" si="223"/>
        <v>4178.2800000000007</v>
      </c>
      <c r="O1324" s="35">
        <f t="shared" ca="1" si="224"/>
        <v>2486.6418181818212</v>
      </c>
      <c r="P1324" s="35">
        <f t="shared" ca="1" si="225"/>
        <v>2184.4509090909105</v>
      </c>
      <c r="Q1324" s="35">
        <f t="shared" ca="1" si="226"/>
        <v>1882.2599999999998</v>
      </c>
      <c r="R1324" s="34" t="str">
        <f t="shared" ca="1" si="227"/>
        <v>卖</v>
      </c>
      <c r="S1324" s="4" t="str">
        <f t="shared" ca="1" si="228"/>
        <v/>
      </c>
      <c r="T1324" s="3">
        <f ca="1">IF(R1323="买",E1324/E1323-1,0)-IF(S1324=1,计算结果!B$17,0)</f>
        <v>0</v>
      </c>
      <c r="U1324" s="2">
        <f t="shared" ca="1" si="229"/>
        <v>6.4131473829717764</v>
      </c>
      <c r="V1324" s="3">
        <f ca="1">1-U1324/MAX(U$2:U1324)</f>
        <v>0.1485315008946948</v>
      </c>
      <c r="W1324" s="35">
        <f t="shared" ca="1" si="230"/>
        <v>272.22818181817865</v>
      </c>
    </row>
    <row r="1325" spans="1:23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6">
        <v>40293232640</v>
      </c>
      <c r="G1325" s="3">
        <f t="shared" si="220"/>
        <v>-5.8502212862512337E-3</v>
      </c>
      <c r="H1325" s="3">
        <f>1-E1325/MAX(E$2:E1325)</f>
        <v>0.53332709453481253</v>
      </c>
      <c r="I1325" s="35">
        <f ca="1">IF(ROW()&gt;计算结果!B$18+1,AVERAGE(OFFSET(C1325,0,0,-计算结果!B$18,3)),AVERAGE(OFFSET(C1325,0,0,-ROW(),3)))</f>
        <v>2936.11628787879</v>
      </c>
      <c r="J1325" s="35">
        <f ca="1">IF(ROW()&gt;计算结果!B$18+1,MAX(OFFSET(C1325,0,0,-计算结果!B$18,1)),MAX(OFFSET(C1325,0,0,-ROW(),1)))</f>
        <v>3412.94</v>
      </c>
      <c r="K1325" s="35">
        <f ca="1">IF(ROW()&gt;计算结果!B$18+1,MIN(OFFSET(D1325,0,0,-计算结果!B$18,1)),MIN(OFFSET(D1325,0,0,-ROW(),1)))</f>
        <v>2647.6</v>
      </c>
      <c r="L1325" s="35">
        <f t="shared" ca="1" si="221"/>
        <v>3224.6325757575801</v>
      </c>
      <c r="M1325" s="35">
        <f t="shared" ca="1" si="222"/>
        <v>3701.4562878787897</v>
      </c>
      <c r="N1325" s="35">
        <f t="shared" ca="1" si="223"/>
        <v>4178.2800000000007</v>
      </c>
      <c r="O1325" s="35">
        <f t="shared" ca="1" si="224"/>
        <v>2459.2925757575799</v>
      </c>
      <c r="P1325" s="35">
        <f t="shared" ca="1" si="225"/>
        <v>2170.7762878787898</v>
      </c>
      <c r="Q1325" s="35">
        <f t="shared" ca="1" si="226"/>
        <v>1882.2599999999998</v>
      </c>
      <c r="R1325" s="34" t="str">
        <f t="shared" ca="1" si="227"/>
        <v>卖</v>
      </c>
      <c r="S1325" s="4" t="str">
        <f t="shared" ca="1" si="228"/>
        <v/>
      </c>
      <c r="T1325" s="3">
        <f ca="1">IF(R1324="买",E1325/E1324-1,0)-IF(S1325=1,计算结果!B$17,0)</f>
        <v>0</v>
      </c>
      <c r="U1325" s="2">
        <f t="shared" ca="1" si="229"/>
        <v>6.4131473829717764</v>
      </c>
      <c r="V1325" s="3">
        <f ca="1">1-U1325/MAX(U$2:U1325)</f>
        <v>0.1485315008946948</v>
      </c>
      <c r="W1325" s="35">
        <f t="shared" ca="1" si="230"/>
        <v>283.43742424242009</v>
      </c>
    </row>
    <row r="1326" spans="1:23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6">
        <v>50256351232</v>
      </c>
      <c r="G1326" s="3">
        <f t="shared" si="220"/>
        <v>-1.6975786898455136E-2</v>
      </c>
      <c r="H1326" s="3">
        <f>1-E1326/MAX(E$2:E1326)</f>
        <v>0.54124923432927241</v>
      </c>
      <c r="I1326" s="35">
        <f ca="1">IF(ROW()&gt;计算结果!B$18+1,AVERAGE(OFFSET(C1326,0,0,-计算结果!B$18,3)),AVERAGE(OFFSET(C1326,0,0,-ROW(),3)))</f>
        <v>2921.124924242426</v>
      </c>
      <c r="J1326" s="35">
        <f ca="1">IF(ROW()&gt;计算结果!B$18+1,MAX(OFFSET(C1326,0,0,-计算结果!B$18,1)),MAX(OFFSET(C1326,0,0,-ROW(),1)))</f>
        <v>3412.94</v>
      </c>
      <c r="K1326" s="35">
        <f ca="1">IF(ROW()&gt;计算结果!B$18+1,MIN(OFFSET(D1326,0,0,-计算结果!B$18,1)),MIN(OFFSET(D1326,0,0,-ROW(),1)))</f>
        <v>2647.6</v>
      </c>
      <c r="L1326" s="35">
        <f t="shared" ca="1" si="221"/>
        <v>3194.6498484848521</v>
      </c>
      <c r="M1326" s="35">
        <f t="shared" ca="1" si="222"/>
        <v>3686.4649242424262</v>
      </c>
      <c r="N1326" s="35">
        <f t="shared" ca="1" si="223"/>
        <v>4178.2800000000007</v>
      </c>
      <c r="O1326" s="35">
        <f t="shared" ca="1" si="224"/>
        <v>2429.309848484852</v>
      </c>
      <c r="P1326" s="35">
        <f t="shared" ca="1" si="225"/>
        <v>2155.7849242424259</v>
      </c>
      <c r="Q1326" s="35">
        <f t="shared" ca="1" si="226"/>
        <v>1882.2599999999998</v>
      </c>
      <c r="R1326" s="34" t="str">
        <f t="shared" ca="1" si="227"/>
        <v>卖</v>
      </c>
      <c r="S1326" s="4" t="str">
        <f t="shared" ca="1" si="228"/>
        <v/>
      </c>
      <c r="T1326" s="3">
        <f ca="1">IF(R1325="买",E1326/E1325-1,0)-IF(S1326=1,计算结果!B$17,0)</f>
        <v>0</v>
      </c>
      <c r="U1326" s="2">
        <f t="shared" ca="1" si="229"/>
        <v>6.4131473829717764</v>
      </c>
      <c r="V1326" s="3">
        <f ca="1">1-U1326/MAX(U$2:U1326)</f>
        <v>0.1485315008946948</v>
      </c>
      <c r="W1326" s="35">
        <f t="shared" ca="1" si="230"/>
        <v>266.86015151514812</v>
      </c>
    </row>
    <row r="1327" spans="1:23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6">
        <v>62809190400</v>
      </c>
      <c r="G1327" s="3">
        <f t="shared" si="220"/>
        <v>3.133704477091559E-2</v>
      </c>
      <c r="H1327" s="3">
        <f>1-E1327/MAX(E$2:E1327)</f>
        <v>0.52687334104675698</v>
      </c>
      <c r="I1327" s="35">
        <f ca="1">IF(ROW()&gt;计算结果!B$18+1,AVERAGE(OFFSET(C1327,0,0,-计算结果!B$18,3)),AVERAGE(OFFSET(C1327,0,0,-ROW(),3)))</f>
        <v>2906.471742424244</v>
      </c>
      <c r="J1327" s="35">
        <f ca="1">IF(ROW()&gt;计算结果!B$18+1,MAX(OFFSET(C1327,0,0,-计算结果!B$18,1)),MAX(OFFSET(C1327,0,0,-ROW(),1)))</f>
        <v>3412.94</v>
      </c>
      <c r="K1327" s="35">
        <f ca="1">IF(ROW()&gt;计算结果!B$18+1,MIN(OFFSET(D1327,0,0,-计算结果!B$18,1)),MIN(OFFSET(D1327,0,0,-ROW(),1)))</f>
        <v>2647.6</v>
      </c>
      <c r="L1327" s="35">
        <f t="shared" ca="1" si="221"/>
        <v>3165.3434848484881</v>
      </c>
      <c r="M1327" s="35">
        <f t="shared" ca="1" si="222"/>
        <v>3671.8117424242441</v>
      </c>
      <c r="N1327" s="35">
        <f t="shared" ca="1" si="223"/>
        <v>4178.2800000000007</v>
      </c>
      <c r="O1327" s="35">
        <f t="shared" ca="1" si="224"/>
        <v>2400.0034848484879</v>
      </c>
      <c r="P1327" s="35">
        <f t="shared" ca="1" si="225"/>
        <v>2141.1317424242438</v>
      </c>
      <c r="Q1327" s="35">
        <f t="shared" ca="1" si="226"/>
        <v>1882.2599999999998</v>
      </c>
      <c r="R1327" s="34" t="str">
        <f t="shared" ca="1" si="227"/>
        <v>卖</v>
      </c>
      <c r="S1327" s="4" t="str">
        <f t="shared" ca="1" si="228"/>
        <v/>
      </c>
      <c r="T1327" s="3">
        <f ca="1">IF(R1326="买",E1327/E1326-1,0)-IF(S1327=1,计算结果!B$17,0)</f>
        <v>0</v>
      </c>
      <c r="U1327" s="2">
        <f t="shared" ca="1" si="229"/>
        <v>6.4131473829717764</v>
      </c>
      <c r="V1327" s="3">
        <f ca="1">1-U1327/MAX(U$2:U1327)</f>
        <v>0.1485315008946948</v>
      </c>
      <c r="W1327" s="35">
        <f t="shared" ca="1" si="230"/>
        <v>380.65651515151194</v>
      </c>
    </row>
    <row r="1328" spans="1:23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6">
        <v>45207207936</v>
      </c>
      <c r="G1328" s="3">
        <f t="shared" si="220"/>
        <v>1.1004581646083533E-3</v>
      </c>
      <c r="H1328" s="3">
        <f>1-E1328/MAX(E$2:E1328)</f>
        <v>0.52635268495201792</v>
      </c>
      <c r="I1328" s="35">
        <f ca="1">IF(ROW()&gt;计算结果!B$18+1,AVERAGE(OFFSET(C1328,0,0,-计算结果!B$18,3)),AVERAGE(OFFSET(C1328,0,0,-ROW(),3)))</f>
        <v>2892.62393939394</v>
      </c>
      <c r="J1328" s="35">
        <f ca="1">IF(ROW()&gt;计算结果!B$18+1,MAX(OFFSET(C1328,0,0,-计算结果!B$18,1)),MAX(OFFSET(C1328,0,0,-ROW(),1)))</f>
        <v>3388.29</v>
      </c>
      <c r="K1328" s="35">
        <f ca="1">IF(ROW()&gt;计算结果!B$18+1,MIN(OFFSET(D1328,0,0,-计算结果!B$18,1)),MIN(OFFSET(D1328,0,0,-ROW(),1)))</f>
        <v>2647.6</v>
      </c>
      <c r="L1328" s="35">
        <f t="shared" ca="1" si="221"/>
        <v>3137.64787878788</v>
      </c>
      <c r="M1328" s="35">
        <f t="shared" ca="1" si="222"/>
        <v>3633.3139393939405</v>
      </c>
      <c r="N1328" s="35">
        <f t="shared" ca="1" si="223"/>
        <v>4128.9799999999996</v>
      </c>
      <c r="O1328" s="35">
        <f t="shared" ca="1" si="224"/>
        <v>2396.95787878788</v>
      </c>
      <c r="P1328" s="35">
        <f t="shared" ca="1" si="225"/>
        <v>2151.9339393939399</v>
      </c>
      <c r="Q1328" s="35">
        <f t="shared" ca="1" si="226"/>
        <v>1906.9099999999999</v>
      </c>
      <c r="R1328" s="34" t="str">
        <f t="shared" ca="1" si="227"/>
        <v>卖</v>
      </c>
      <c r="S1328" s="4" t="str">
        <f t="shared" ca="1" si="228"/>
        <v/>
      </c>
      <c r="T1328" s="3">
        <f ca="1">IF(R1327="买",E1328/E1327-1,0)-IF(S1328=1,计算结果!B$17,0)</f>
        <v>0</v>
      </c>
      <c r="U1328" s="2">
        <f t="shared" ca="1" si="229"/>
        <v>6.4131473829717764</v>
      </c>
      <c r="V1328" s="3">
        <f ca="1">1-U1328/MAX(U$2:U1328)</f>
        <v>0.1485315008946948</v>
      </c>
      <c r="W1328" s="35">
        <f t="shared" ca="1" si="230"/>
        <v>386.76212121211984</v>
      </c>
    </row>
    <row r="1329" spans="1:23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6">
        <v>41600241664</v>
      </c>
      <c r="G1329" s="3">
        <f t="shared" si="220"/>
        <v>-9.0598192346931228E-3</v>
      </c>
      <c r="H1329" s="3">
        <f>1-E1329/MAX(E$2:E1329)</f>
        <v>0.53064384400735043</v>
      </c>
      <c r="I1329" s="35">
        <f ca="1">IF(ROW()&gt;计算结果!B$18+1,AVERAGE(OFFSET(C1329,0,0,-计算结果!B$18,3)),AVERAGE(OFFSET(C1329,0,0,-ROW(),3)))</f>
        <v>2878.8918939393948</v>
      </c>
      <c r="J1329" s="35">
        <f ca="1">IF(ROW()&gt;计算结果!B$18+1,MAX(OFFSET(C1329,0,0,-计算结果!B$18,1)),MAX(OFFSET(C1329,0,0,-ROW(),1)))</f>
        <v>3313.5</v>
      </c>
      <c r="K1329" s="35">
        <f ca="1">IF(ROW()&gt;计算结果!B$18+1,MIN(OFFSET(D1329,0,0,-计算结果!B$18,1)),MIN(OFFSET(D1329,0,0,-ROW(),1)))</f>
        <v>2647.6</v>
      </c>
      <c r="L1329" s="35">
        <f t="shared" ca="1" si="221"/>
        <v>3110.1837878787896</v>
      </c>
      <c r="M1329" s="35">
        <f t="shared" ca="1" si="222"/>
        <v>3544.7918939393953</v>
      </c>
      <c r="N1329" s="35">
        <f t="shared" ca="1" si="223"/>
        <v>3979.4</v>
      </c>
      <c r="O1329" s="35">
        <f t="shared" ca="1" si="224"/>
        <v>2444.2837878787896</v>
      </c>
      <c r="P1329" s="35">
        <f t="shared" ca="1" si="225"/>
        <v>2212.9918939393947</v>
      </c>
      <c r="Q1329" s="35">
        <f t="shared" ca="1" si="226"/>
        <v>1981.6999999999998</v>
      </c>
      <c r="R1329" s="34" t="str">
        <f t="shared" ca="1" si="227"/>
        <v>卖</v>
      </c>
      <c r="S1329" s="4" t="str">
        <f t="shared" ca="1" si="228"/>
        <v/>
      </c>
      <c r="T1329" s="3">
        <f ca="1">IF(R1328="买",E1329/E1328-1,0)-IF(S1329=1,计算结果!B$17,0)</f>
        <v>0</v>
      </c>
      <c r="U1329" s="2">
        <f t="shared" ca="1" si="229"/>
        <v>6.4131473829717764</v>
      </c>
      <c r="V1329" s="3">
        <f ca="1">1-U1329/MAX(U$2:U1329)</f>
        <v>0.1485315008946948</v>
      </c>
      <c r="W1329" s="35">
        <f t="shared" ca="1" si="230"/>
        <v>314.21621212121045</v>
      </c>
    </row>
    <row r="1330" spans="1:23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6">
        <v>33772857344</v>
      </c>
      <c r="G1330" s="3">
        <f t="shared" si="220"/>
        <v>-3.6251586006885717E-4</v>
      </c>
      <c r="H1330" s="3">
        <f>1-E1330/MAX(E$2:E1330)</f>
        <v>0.53081399305791876</v>
      </c>
      <c r="I1330" s="35">
        <f ca="1">IF(ROW()&gt;计算结果!B$18+1,AVERAGE(OFFSET(C1330,0,0,-计算结果!B$18,3)),AVERAGE(OFFSET(C1330,0,0,-ROW(),3)))</f>
        <v>2868.4029545454555</v>
      </c>
      <c r="J1330" s="35">
        <f ca="1">IF(ROW()&gt;计算结果!B$18+1,MAX(OFFSET(C1330,0,0,-计算结果!B$18,1)),MAX(OFFSET(C1330,0,0,-ROW(),1)))</f>
        <v>3237.54</v>
      </c>
      <c r="K1330" s="35">
        <f ca="1">IF(ROW()&gt;计算结果!B$18+1,MIN(OFFSET(D1330,0,0,-计算结果!B$18,1)),MIN(OFFSET(D1330,0,0,-ROW(),1)))</f>
        <v>2647.6</v>
      </c>
      <c r="L1330" s="35">
        <f t="shared" ca="1" si="221"/>
        <v>3089.2059090909111</v>
      </c>
      <c r="M1330" s="35">
        <f t="shared" ca="1" si="222"/>
        <v>3458.3429545454551</v>
      </c>
      <c r="N1330" s="35">
        <f t="shared" ca="1" si="223"/>
        <v>3827.48</v>
      </c>
      <c r="O1330" s="35">
        <f t="shared" ca="1" si="224"/>
        <v>2499.265909090911</v>
      </c>
      <c r="P1330" s="35">
        <f t="shared" ca="1" si="225"/>
        <v>2278.4629545454554</v>
      </c>
      <c r="Q1330" s="35">
        <f t="shared" ca="1" si="226"/>
        <v>2057.66</v>
      </c>
      <c r="R1330" s="34" t="str">
        <f t="shared" ca="1" si="227"/>
        <v>卖</v>
      </c>
      <c r="S1330" s="4" t="str">
        <f t="shared" ca="1" si="228"/>
        <v/>
      </c>
      <c r="T1330" s="3">
        <f ca="1">IF(R1329="买",E1330/E1329-1,0)-IF(S1330=1,计算结果!B$17,0)</f>
        <v>0</v>
      </c>
      <c r="U1330" s="2">
        <f t="shared" ca="1" si="229"/>
        <v>6.4131473829717764</v>
      </c>
      <c r="V1330" s="3">
        <f ca="1">1-U1330/MAX(U$2:U1330)</f>
        <v>0.1485315008946948</v>
      </c>
      <c r="W1330" s="35">
        <f t="shared" ca="1" si="230"/>
        <v>258.23409090908899</v>
      </c>
    </row>
    <row r="1331" spans="1:23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6">
        <v>34649178112</v>
      </c>
      <c r="G1331" s="3">
        <f t="shared" si="220"/>
        <v>-7.6917497733454132E-3</v>
      </c>
      <c r="H1331" s="3">
        <f>1-E1331/MAX(E$2:E1331)</f>
        <v>0.53442285442047233</v>
      </c>
      <c r="I1331" s="35">
        <f ca="1">IF(ROW()&gt;计算结果!B$18+1,AVERAGE(OFFSET(C1331,0,0,-计算结果!B$18,3)),AVERAGE(OFFSET(C1331,0,0,-ROW(),3)))</f>
        <v>2858.6334090909099</v>
      </c>
      <c r="J1331" s="35">
        <f ca="1">IF(ROW()&gt;计算结果!B$18+1,MAX(OFFSET(C1331,0,0,-计算结果!B$18,1)),MAX(OFFSET(C1331,0,0,-ROW(),1)))</f>
        <v>3237.54</v>
      </c>
      <c r="K1331" s="35">
        <f ca="1">IF(ROW()&gt;计算结果!B$18+1,MIN(OFFSET(D1331,0,0,-计算结果!B$18,1)),MIN(OFFSET(D1331,0,0,-ROW(),1)))</f>
        <v>2647.6</v>
      </c>
      <c r="L1331" s="35">
        <f t="shared" ca="1" si="221"/>
        <v>3069.66681818182</v>
      </c>
      <c r="M1331" s="35">
        <f t="shared" ca="1" si="222"/>
        <v>3448.5734090909104</v>
      </c>
      <c r="N1331" s="35">
        <f t="shared" ca="1" si="223"/>
        <v>3827.48</v>
      </c>
      <c r="O1331" s="35">
        <f t="shared" ca="1" si="224"/>
        <v>2479.7268181818199</v>
      </c>
      <c r="P1331" s="35">
        <f t="shared" ca="1" si="225"/>
        <v>2268.6934090909099</v>
      </c>
      <c r="Q1331" s="35">
        <f t="shared" ca="1" si="226"/>
        <v>2057.66</v>
      </c>
      <c r="R1331" s="34" t="str">
        <f t="shared" ca="1" si="227"/>
        <v>卖</v>
      </c>
      <c r="S1331" s="4" t="str">
        <f t="shared" ca="1" si="228"/>
        <v/>
      </c>
      <c r="T1331" s="3">
        <f ca="1">IF(R1330="买",E1331/E1330-1,0)-IF(S1331=1,计算结果!B$17,0)</f>
        <v>0</v>
      </c>
      <c r="U1331" s="2">
        <f t="shared" ca="1" si="229"/>
        <v>6.4131473829717764</v>
      </c>
      <c r="V1331" s="3">
        <f ca="1">1-U1331/MAX(U$2:U1331)</f>
        <v>0.1485315008946948</v>
      </c>
      <c r="W1331" s="35">
        <f t="shared" ca="1" si="230"/>
        <v>256.56318181818006</v>
      </c>
    </row>
    <row r="1332" spans="1:23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6">
        <v>31198277632</v>
      </c>
      <c r="G1332" s="3">
        <f t="shared" si="220"/>
        <v>-7.1300922051389382E-3</v>
      </c>
      <c r="H1332" s="3">
        <f>1-E1332/MAX(E$2:E1332)</f>
        <v>0.5377424623970597</v>
      </c>
      <c r="I1332" s="35">
        <f ca="1">IF(ROW()&gt;计算结果!B$18+1,AVERAGE(OFFSET(C1332,0,0,-计算结果!B$18,3)),AVERAGE(OFFSET(C1332,0,0,-ROW(),3)))</f>
        <v>2847.5678787878796</v>
      </c>
      <c r="J1332" s="35">
        <f ca="1">IF(ROW()&gt;计算结果!B$18+1,MAX(OFFSET(C1332,0,0,-计算结果!B$18,1)),MAX(OFFSET(C1332,0,0,-ROW(),1)))</f>
        <v>3231.99</v>
      </c>
      <c r="K1332" s="35">
        <f ca="1">IF(ROW()&gt;计算结果!B$18+1,MIN(OFFSET(D1332,0,0,-计算结果!B$18,1)),MIN(OFFSET(D1332,0,0,-ROW(),1)))</f>
        <v>2647.6</v>
      </c>
      <c r="L1332" s="35">
        <f t="shared" ca="1" si="221"/>
        <v>3047.5357575757594</v>
      </c>
      <c r="M1332" s="35">
        <f t="shared" ca="1" si="222"/>
        <v>3431.9578787878795</v>
      </c>
      <c r="N1332" s="35">
        <f t="shared" ca="1" si="223"/>
        <v>3816.3799999999997</v>
      </c>
      <c r="O1332" s="35">
        <f t="shared" ca="1" si="224"/>
        <v>2463.1457575757595</v>
      </c>
      <c r="P1332" s="35">
        <f t="shared" ca="1" si="225"/>
        <v>2263.1778787878798</v>
      </c>
      <c r="Q1332" s="35">
        <f t="shared" ca="1" si="226"/>
        <v>2063.21</v>
      </c>
      <c r="R1332" s="34" t="str">
        <f t="shared" ca="1" si="227"/>
        <v>卖</v>
      </c>
      <c r="S1332" s="4" t="str">
        <f t="shared" ca="1" si="228"/>
        <v/>
      </c>
      <c r="T1332" s="3">
        <f ca="1">IF(R1331="买",E1332/E1331-1,0)-IF(S1332=1,计算结果!B$17,0)</f>
        <v>0</v>
      </c>
      <c r="U1332" s="2">
        <f t="shared" ca="1" si="229"/>
        <v>6.4131473829717764</v>
      </c>
      <c r="V1332" s="3">
        <f ca="1">1-U1332/MAX(U$2:U1332)</f>
        <v>0.1485315008946948</v>
      </c>
      <c r="W1332" s="35">
        <f t="shared" ca="1" si="230"/>
        <v>253.63424242424071</v>
      </c>
    </row>
    <row r="1333" spans="1:23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6">
        <v>50635968512</v>
      </c>
      <c r="G1333" s="3">
        <f t="shared" si="220"/>
        <v>-4.5922010615508158E-2</v>
      </c>
      <c r="H1333" s="3">
        <f>1-E1333/MAX(E$2:E1333)</f>
        <v>0.55897025794596067</v>
      </c>
      <c r="I1333" s="35">
        <f ca="1">IF(ROW()&gt;计算结果!B$18+1,AVERAGE(OFFSET(C1333,0,0,-计算结果!B$18,3)),AVERAGE(OFFSET(C1333,0,0,-ROW(),3)))</f>
        <v>2834.6639393939399</v>
      </c>
      <c r="J1333" s="35">
        <f ca="1">IF(ROW()&gt;计算结果!B$18+1,MAX(OFFSET(C1333,0,0,-计算结果!B$18,1)),MAX(OFFSET(C1333,0,0,-ROW(),1)))</f>
        <v>3224.74</v>
      </c>
      <c r="K1333" s="35">
        <f ca="1">IF(ROW()&gt;计算结果!B$18+1,MIN(OFFSET(D1333,0,0,-计算结果!B$18,1)),MIN(OFFSET(D1333,0,0,-ROW(),1)))</f>
        <v>2591.69</v>
      </c>
      <c r="L1333" s="35">
        <f t="shared" ca="1" si="221"/>
        <v>3077.6378787878798</v>
      </c>
      <c r="M1333" s="35">
        <f t="shared" ca="1" si="222"/>
        <v>3467.7139393939401</v>
      </c>
      <c r="N1333" s="35">
        <f t="shared" ca="1" si="223"/>
        <v>3857.7899999999995</v>
      </c>
      <c r="O1333" s="35">
        <f t="shared" ca="1" si="224"/>
        <v>2444.5878787878801</v>
      </c>
      <c r="P1333" s="35">
        <f t="shared" ca="1" si="225"/>
        <v>2201.6139393939402</v>
      </c>
      <c r="Q1333" s="35">
        <f t="shared" ca="1" si="226"/>
        <v>1958.6400000000003</v>
      </c>
      <c r="R1333" s="34" t="str">
        <f t="shared" ca="1" si="227"/>
        <v>卖</v>
      </c>
      <c r="S1333" s="4" t="str">
        <f t="shared" ca="1" si="228"/>
        <v/>
      </c>
      <c r="T1333" s="3">
        <f ca="1">IF(R1332="买",E1333/E1332-1,0)-IF(S1333=1,计算结果!B$17,0)</f>
        <v>0</v>
      </c>
      <c r="U1333" s="2">
        <f t="shared" ca="1" si="229"/>
        <v>6.4131473829717764</v>
      </c>
      <c r="V1333" s="3">
        <f ca="1">1-U1333/MAX(U$2:U1333)</f>
        <v>0.1485315008946948</v>
      </c>
      <c r="W1333" s="35">
        <f t="shared" ca="1" si="230"/>
        <v>147.43212121211991</v>
      </c>
    </row>
    <row r="1334" spans="1:23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6">
        <v>35809890304</v>
      </c>
      <c r="G1334" s="3">
        <f t="shared" si="220"/>
        <v>-1.1168895301733706E-2</v>
      </c>
      <c r="H1334" s="3">
        <f>1-E1334/MAX(E$2:E1334)</f>
        <v>0.56389607295991284</v>
      </c>
      <c r="I1334" s="35">
        <f ca="1">IF(ROW()&gt;计算结果!B$18+1,AVERAGE(OFFSET(C1334,0,0,-计算结果!B$18,3)),AVERAGE(OFFSET(C1334,0,0,-ROW(),3)))</f>
        <v>2820.2579545454555</v>
      </c>
      <c r="J1334" s="35">
        <f ca="1">IF(ROW()&gt;计算结果!B$18+1,MAX(OFFSET(C1334,0,0,-计算结果!B$18,1)),MAX(OFFSET(C1334,0,0,-ROW(),1)))</f>
        <v>3207.72</v>
      </c>
      <c r="K1334" s="35">
        <f ca="1">IF(ROW()&gt;计算结果!B$18+1,MIN(OFFSET(D1334,0,0,-计算结果!B$18,1)),MIN(OFFSET(D1334,0,0,-ROW(),1)))</f>
        <v>2546.84</v>
      </c>
      <c r="L1334" s="35">
        <f t="shared" ca="1" si="221"/>
        <v>3093.6759090909109</v>
      </c>
      <c r="M1334" s="35">
        <f t="shared" ca="1" si="222"/>
        <v>3481.1379545454547</v>
      </c>
      <c r="N1334" s="35">
        <f t="shared" ca="1" si="223"/>
        <v>3868.5999999999995</v>
      </c>
      <c r="O1334" s="35">
        <f t="shared" ca="1" si="224"/>
        <v>2432.7959090909112</v>
      </c>
      <c r="P1334" s="35">
        <f t="shared" ca="1" si="225"/>
        <v>2159.3779545454559</v>
      </c>
      <c r="Q1334" s="35">
        <f t="shared" ca="1" si="226"/>
        <v>1885.9600000000005</v>
      </c>
      <c r="R1334" s="34" t="str">
        <f t="shared" ca="1" si="227"/>
        <v>卖</v>
      </c>
      <c r="S1334" s="4" t="str">
        <f t="shared" ca="1" si="228"/>
        <v/>
      </c>
      <c r="T1334" s="3">
        <f ca="1">IF(R1333="买",E1334/E1333-1,0)-IF(S1334=1,计算结果!B$17,0)</f>
        <v>0</v>
      </c>
      <c r="U1334" s="2">
        <f t="shared" ca="1" si="229"/>
        <v>6.4131473829717764</v>
      </c>
      <c r="V1334" s="3">
        <f ca="1">1-U1334/MAX(U$2:U1334)</f>
        <v>0.1485315008946948</v>
      </c>
      <c r="W1334" s="35">
        <f t="shared" ca="1" si="230"/>
        <v>130.27409090908895</v>
      </c>
    </row>
    <row r="1335" spans="1:23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6">
        <v>32478457856</v>
      </c>
      <c r="G1335" s="3">
        <f t="shared" si="220"/>
        <v>-1.4435813302016709E-2</v>
      </c>
      <c r="H1335" s="3">
        <f>1-E1335/MAX(E$2:E1335)</f>
        <v>0.57019158783093982</v>
      </c>
      <c r="I1335" s="35">
        <f ca="1">IF(ROW()&gt;计算结果!B$18+1,AVERAGE(OFFSET(C1335,0,0,-计算结果!B$18,3)),AVERAGE(OFFSET(C1335,0,0,-ROW(),3)))</f>
        <v>2805.6871212121218</v>
      </c>
      <c r="J1335" s="35">
        <f ca="1">IF(ROW()&gt;计算结果!B$18+1,MAX(OFFSET(C1335,0,0,-计算结果!B$18,1)),MAX(OFFSET(C1335,0,0,-ROW(),1)))</f>
        <v>3163.1</v>
      </c>
      <c r="K1335" s="35">
        <f ca="1">IF(ROW()&gt;计算结果!B$18+1,MIN(OFFSET(D1335,0,0,-计算结果!B$18,1)),MIN(OFFSET(D1335,0,0,-ROW(),1)))</f>
        <v>2524.5700000000002</v>
      </c>
      <c r="L1335" s="35">
        <f t="shared" ca="1" si="221"/>
        <v>3086.8042424242435</v>
      </c>
      <c r="M1335" s="35">
        <f t="shared" ca="1" si="222"/>
        <v>3444.2171212121216</v>
      </c>
      <c r="N1335" s="35">
        <f t="shared" ca="1" si="223"/>
        <v>3801.6299999999997</v>
      </c>
      <c r="O1335" s="35">
        <f t="shared" ca="1" si="224"/>
        <v>2448.2742424242438</v>
      </c>
      <c r="P1335" s="35">
        <f t="shared" ca="1" si="225"/>
        <v>2167.1571212121221</v>
      </c>
      <c r="Q1335" s="35">
        <f t="shared" ca="1" si="226"/>
        <v>1886.0400000000004</v>
      </c>
      <c r="R1335" s="34" t="str">
        <f t="shared" ca="1" si="227"/>
        <v>卖</v>
      </c>
      <c r="S1335" s="4" t="str">
        <f t="shared" ca="1" si="228"/>
        <v/>
      </c>
      <c r="T1335" s="3">
        <f ca="1">IF(R1334="买",E1335/E1334-1,0)-IF(S1335=1,计算结果!B$17,0)</f>
        <v>0</v>
      </c>
      <c r="U1335" s="2">
        <f t="shared" ca="1" si="229"/>
        <v>6.4131473829717764</v>
      </c>
      <c r="V1335" s="3">
        <f ca="1">1-U1335/MAX(U$2:U1335)</f>
        <v>0.1485315008946948</v>
      </c>
      <c r="W1335" s="35">
        <f t="shared" ca="1" si="230"/>
        <v>77.795757575756397</v>
      </c>
    </row>
    <row r="1336" spans="1:23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6">
        <v>43367317504</v>
      </c>
      <c r="G1336" s="3">
        <f t="shared" si="220"/>
        <v>3.1788509423729128E-3</v>
      </c>
      <c r="H1336" s="3">
        <f>1-E1336/MAX(E$2:E1336)</f>
        <v>0.56882529095487655</v>
      </c>
      <c r="I1336" s="35">
        <f ca="1">IF(ROW()&gt;计算结果!B$18+1,AVERAGE(OFFSET(C1336,0,0,-计算结果!B$18,3)),AVERAGE(OFFSET(C1336,0,0,-ROW(),3)))</f>
        <v>2792.0966666666668</v>
      </c>
      <c r="J1336" s="35">
        <f ca="1">IF(ROW()&gt;计算结果!B$18+1,MAX(OFFSET(C1336,0,0,-计算结果!B$18,1)),MAX(OFFSET(C1336,0,0,-ROW(),1)))</f>
        <v>3130.7</v>
      </c>
      <c r="K1336" s="35">
        <f ca="1">IF(ROW()&gt;计算结果!B$18+1,MIN(OFFSET(D1336,0,0,-计算结果!B$18,1)),MIN(OFFSET(D1336,0,0,-ROW(),1)))</f>
        <v>2462.1999999999998</v>
      </c>
      <c r="L1336" s="35">
        <f t="shared" ca="1" si="221"/>
        <v>3121.9933333333338</v>
      </c>
      <c r="M1336" s="35">
        <f t="shared" ca="1" si="222"/>
        <v>3460.5966666666673</v>
      </c>
      <c r="N1336" s="35">
        <f t="shared" ca="1" si="223"/>
        <v>3799.2</v>
      </c>
      <c r="O1336" s="35">
        <f t="shared" ca="1" si="224"/>
        <v>2453.4933333333338</v>
      </c>
      <c r="P1336" s="35">
        <f t="shared" ca="1" si="225"/>
        <v>2123.5966666666668</v>
      </c>
      <c r="Q1336" s="35">
        <f t="shared" ca="1" si="226"/>
        <v>1793.6999999999998</v>
      </c>
      <c r="R1336" s="34" t="str">
        <f t="shared" ca="1" si="227"/>
        <v>卖</v>
      </c>
      <c r="S1336" s="4" t="str">
        <f t="shared" ca="1" si="228"/>
        <v/>
      </c>
      <c r="T1336" s="3">
        <f ca="1">IF(R1335="买",E1336/E1335-1,0)-IF(S1336=1,计算结果!B$17,0)</f>
        <v>0</v>
      </c>
      <c r="U1336" s="2">
        <f t="shared" ca="1" si="229"/>
        <v>6.4131473829717764</v>
      </c>
      <c r="V1336" s="3">
        <f ca="1">1-U1336/MAX(U$2:U1336)</f>
        <v>0.1485315008946948</v>
      </c>
      <c r="W1336" s="35">
        <f t="shared" ca="1" si="230"/>
        <v>80.606666666666115</v>
      </c>
    </row>
    <row r="1337" spans="1:23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6">
        <v>30922299392</v>
      </c>
      <c r="G1337" s="3">
        <f t="shared" si="220"/>
        <v>-8.4645436249555228E-3</v>
      </c>
      <c r="H1337" s="3">
        <f>1-E1337/MAX(E$2:E1337)</f>
        <v>0.57247498808956643</v>
      </c>
      <c r="I1337" s="35">
        <f ca="1">IF(ROW()&gt;计算结果!B$18+1,AVERAGE(OFFSET(C1337,0,0,-计算结果!B$18,3)),AVERAGE(OFFSET(C1337,0,0,-ROW(),3)))</f>
        <v>2778.7408333333337</v>
      </c>
      <c r="J1337" s="35">
        <f ca="1">IF(ROW()&gt;计算结果!B$18+1,MAX(OFFSET(C1337,0,0,-计算结果!B$18,1)),MAX(OFFSET(C1337,0,0,-ROW(),1)))</f>
        <v>3130.7</v>
      </c>
      <c r="K1337" s="35">
        <f ca="1">IF(ROW()&gt;计算结果!B$18+1,MIN(OFFSET(D1337,0,0,-计算结果!B$18,1)),MIN(OFFSET(D1337,0,0,-ROW(),1)))</f>
        <v>2462.1999999999998</v>
      </c>
      <c r="L1337" s="35">
        <f t="shared" ca="1" si="221"/>
        <v>3095.2816666666677</v>
      </c>
      <c r="M1337" s="35">
        <f t="shared" ca="1" si="222"/>
        <v>3447.2408333333342</v>
      </c>
      <c r="N1337" s="35">
        <f t="shared" ca="1" si="223"/>
        <v>3799.2</v>
      </c>
      <c r="O1337" s="35">
        <f t="shared" ca="1" si="224"/>
        <v>2426.7816666666677</v>
      </c>
      <c r="P1337" s="35">
        <f t="shared" ca="1" si="225"/>
        <v>2110.2408333333337</v>
      </c>
      <c r="Q1337" s="35">
        <f t="shared" ca="1" si="226"/>
        <v>1793.6999999999998</v>
      </c>
      <c r="R1337" s="34" t="str">
        <f t="shared" ca="1" si="227"/>
        <v>卖</v>
      </c>
      <c r="S1337" s="4" t="str">
        <f t="shared" ca="1" si="228"/>
        <v/>
      </c>
      <c r="T1337" s="3">
        <f ca="1">IF(R1336="买",E1337/E1336-1,0)-IF(S1337=1,计算结果!B$17,0)</f>
        <v>0</v>
      </c>
      <c r="U1337" s="2">
        <f t="shared" ca="1" si="229"/>
        <v>6.4131473829717764</v>
      </c>
      <c r="V1337" s="3">
        <f ca="1">1-U1337/MAX(U$2:U1337)</f>
        <v>0.1485315008946948</v>
      </c>
      <c r="W1337" s="35">
        <f t="shared" ca="1" si="230"/>
        <v>85.86833333333243</v>
      </c>
    </row>
    <row r="1338" spans="1:23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6">
        <v>38976835584</v>
      </c>
      <c r="G1338" s="3">
        <f t="shared" si="220"/>
        <v>1.999880604143045E-2</v>
      </c>
      <c r="H1338" s="3">
        <f>1-E1338/MAX(E$2:E1338)</f>
        <v>0.56392499829850951</v>
      </c>
      <c r="I1338" s="35">
        <f ca="1">IF(ROW()&gt;计算结果!B$18+1,AVERAGE(OFFSET(C1338,0,0,-计算结果!B$18,3)),AVERAGE(OFFSET(C1338,0,0,-ROW(),3)))</f>
        <v>2766.4581060606065</v>
      </c>
      <c r="J1338" s="35">
        <f ca="1">IF(ROW()&gt;计算结果!B$18+1,MAX(OFFSET(C1338,0,0,-计算结果!B$18,1)),MAX(OFFSET(C1338,0,0,-ROW(),1)))</f>
        <v>3068.13</v>
      </c>
      <c r="K1338" s="35">
        <f ca="1">IF(ROW()&gt;计算结果!B$18+1,MIN(OFFSET(D1338,0,0,-计算结果!B$18,1)),MIN(OFFSET(D1338,0,0,-ROW(),1)))</f>
        <v>2462.1999999999998</v>
      </c>
      <c r="L1338" s="35">
        <f t="shared" ca="1" si="221"/>
        <v>3070.7162121212132</v>
      </c>
      <c r="M1338" s="35">
        <f t="shared" ca="1" si="222"/>
        <v>3372.3881060606063</v>
      </c>
      <c r="N1338" s="35">
        <f t="shared" ca="1" si="223"/>
        <v>3674.0600000000004</v>
      </c>
      <c r="O1338" s="35">
        <f t="shared" ca="1" si="224"/>
        <v>2464.7862121212129</v>
      </c>
      <c r="P1338" s="35">
        <f t="shared" ca="1" si="225"/>
        <v>2160.5281060606062</v>
      </c>
      <c r="Q1338" s="35">
        <f t="shared" ca="1" si="226"/>
        <v>1856.2699999999995</v>
      </c>
      <c r="R1338" s="34" t="str">
        <f t="shared" ca="1" si="227"/>
        <v>卖</v>
      </c>
      <c r="S1338" s="4" t="str">
        <f t="shared" ca="1" si="228"/>
        <v/>
      </c>
      <c r="T1338" s="3">
        <f ca="1">IF(R1337="买",E1338/E1337-1,0)-IF(S1338=1,计算结果!B$17,0)</f>
        <v>0</v>
      </c>
      <c r="U1338" s="2">
        <f t="shared" ca="1" si="229"/>
        <v>6.4131473829717764</v>
      </c>
      <c r="V1338" s="3">
        <f ca="1">1-U1338/MAX(U$2:U1338)</f>
        <v>0.1485315008946948</v>
      </c>
      <c r="W1338" s="35">
        <f t="shared" ca="1" si="230"/>
        <v>98.113787878787207</v>
      </c>
    </row>
    <row r="1339" spans="1:23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6">
        <v>37059899392</v>
      </c>
      <c r="G1339" s="3">
        <f t="shared" si="220"/>
        <v>6.8594170666043119E-3</v>
      </c>
      <c r="H1339" s="3">
        <f>1-E1339/MAX(E$2:E1339)</f>
        <v>0.56093377798951882</v>
      </c>
      <c r="I1339" s="35">
        <f ca="1">IF(ROW()&gt;计算结果!B$18+1,AVERAGE(OFFSET(C1339,0,0,-计算结果!B$18,3)),AVERAGE(OFFSET(C1339,0,0,-ROW(),3)))</f>
        <v>2755.5496969696974</v>
      </c>
      <c r="J1339" s="35">
        <f ca="1">IF(ROW()&gt;计算结果!B$18+1,MAX(OFFSET(C1339,0,0,-计算结果!B$18,1)),MAX(OFFSET(C1339,0,0,-ROW(),1)))</f>
        <v>3056.08</v>
      </c>
      <c r="K1339" s="35">
        <f ca="1">IF(ROW()&gt;计算结果!B$18+1,MIN(OFFSET(D1339,0,0,-计算结果!B$18,1)),MIN(OFFSET(D1339,0,0,-ROW(),1)))</f>
        <v>2462.1999999999998</v>
      </c>
      <c r="L1339" s="35">
        <f t="shared" ca="1" si="221"/>
        <v>3048.8993939393949</v>
      </c>
      <c r="M1339" s="35">
        <f t="shared" ca="1" si="222"/>
        <v>3349.4296969696979</v>
      </c>
      <c r="N1339" s="35">
        <f t="shared" ca="1" si="223"/>
        <v>3649.96</v>
      </c>
      <c r="O1339" s="35">
        <f t="shared" ca="1" si="224"/>
        <v>2455.0193939393948</v>
      </c>
      <c r="P1339" s="35">
        <f t="shared" ca="1" si="225"/>
        <v>2161.6696969696973</v>
      </c>
      <c r="Q1339" s="35">
        <f t="shared" ca="1" si="226"/>
        <v>1868.3199999999997</v>
      </c>
      <c r="R1339" s="34" t="str">
        <f t="shared" ca="1" si="227"/>
        <v>卖</v>
      </c>
      <c r="S1339" s="4" t="str">
        <f t="shared" ca="1" si="228"/>
        <v/>
      </c>
      <c r="T1339" s="3">
        <f ca="1">IF(R1338="买",E1339/E1338-1,0)-IF(S1339=1,计算结果!B$17,0)</f>
        <v>0</v>
      </c>
      <c r="U1339" s="2">
        <f t="shared" ca="1" si="229"/>
        <v>6.4131473829717764</v>
      </c>
      <c r="V1339" s="3">
        <f ca="1">1-U1339/MAX(U$2:U1339)</f>
        <v>0.1485315008946948</v>
      </c>
      <c r="W1339" s="35">
        <f t="shared" ca="1" si="230"/>
        <v>125.46060606060519</v>
      </c>
    </row>
    <row r="1340" spans="1:23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6">
        <v>35348758528</v>
      </c>
      <c r="G1340" s="3">
        <f t="shared" si="220"/>
        <v>-1.7671130952380265E-3</v>
      </c>
      <c r="H1340" s="3">
        <f>1-E1340/MAX(E$2:E1340)</f>
        <v>0.56170965766011016</v>
      </c>
      <c r="I1340" s="35">
        <f ca="1">IF(ROW()&gt;计算结果!B$18+1,AVERAGE(OFFSET(C1340,0,0,-计算结果!B$18,3)),AVERAGE(OFFSET(C1340,0,0,-ROW(),3)))</f>
        <v>2745.4916666666668</v>
      </c>
      <c r="J1340" s="35">
        <f ca="1">IF(ROW()&gt;计算结果!B$18+1,MAX(OFFSET(C1340,0,0,-计算结果!B$18,1)),MAX(OFFSET(C1340,0,0,-ROW(),1)))</f>
        <v>3036.86</v>
      </c>
      <c r="K1340" s="35">
        <f ca="1">IF(ROW()&gt;计算结果!B$18+1,MIN(OFFSET(D1340,0,0,-计算结果!B$18,1)),MIN(OFFSET(D1340,0,0,-ROW(),1)))</f>
        <v>2462.1999999999998</v>
      </c>
      <c r="L1340" s="35">
        <f t="shared" ca="1" si="221"/>
        <v>3028.7833333333338</v>
      </c>
      <c r="M1340" s="35">
        <f t="shared" ca="1" si="222"/>
        <v>3320.1516666666676</v>
      </c>
      <c r="N1340" s="35">
        <f t="shared" ca="1" si="223"/>
        <v>3611.5200000000004</v>
      </c>
      <c r="O1340" s="35">
        <f t="shared" ca="1" si="224"/>
        <v>2454.1233333333334</v>
      </c>
      <c r="P1340" s="35">
        <f t="shared" ca="1" si="225"/>
        <v>2170.8316666666665</v>
      </c>
      <c r="Q1340" s="35">
        <f t="shared" ca="1" si="226"/>
        <v>1887.5399999999995</v>
      </c>
      <c r="R1340" s="34" t="str">
        <f t="shared" ca="1" si="227"/>
        <v>卖</v>
      </c>
      <c r="S1340" s="4" t="str">
        <f t="shared" ca="1" si="228"/>
        <v/>
      </c>
      <c r="T1340" s="3">
        <f ca="1">IF(R1339="买",E1340/E1339-1,0)-IF(S1340=1,计算结果!B$17,0)</f>
        <v>0</v>
      </c>
      <c r="U1340" s="2">
        <f t="shared" ca="1" si="229"/>
        <v>6.4131473829717764</v>
      </c>
      <c r="V1340" s="3">
        <f ca="1">1-U1340/MAX(U$2:U1340)</f>
        <v>0.1485315008946948</v>
      </c>
      <c r="W1340" s="35">
        <f t="shared" ca="1" si="230"/>
        <v>121.79666666666662</v>
      </c>
    </row>
    <row r="1341" spans="1:23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6">
        <v>61470068736</v>
      </c>
      <c r="G1341" s="3">
        <f t="shared" si="220"/>
        <v>2.7632845740550804E-2</v>
      </c>
      <c r="H1341" s="3">
        <f>1-E1341/MAX(E$2:E1341)</f>
        <v>0.54959844824065884</v>
      </c>
      <c r="I1341" s="35">
        <f ca="1">IF(ROW()&gt;计算结果!B$18+1,AVERAGE(OFFSET(C1341,0,0,-计算结果!B$18,3)),AVERAGE(OFFSET(C1341,0,0,-ROW(),3)))</f>
        <v>2736.7788636363643</v>
      </c>
      <c r="J1341" s="35">
        <f ca="1">IF(ROW()&gt;计算结果!B$18+1,MAX(OFFSET(C1341,0,0,-计算结果!B$18,1)),MAX(OFFSET(C1341,0,0,-ROW(),1)))</f>
        <v>3014.91</v>
      </c>
      <c r="K1341" s="35">
        <f ca="1">IF(ROW()&gt;计算结果!B$18+1,MIN(OFFSET(D1341,0,0,-计算结果!B$18,1)),MIN(OFFSET(D1341,0,0,-ROW(),1)))</f>
        <v>2462.1999999999998</v>
      </c>
      <c r="L1341" s="35">
        <f t="shared" ca="1" si="221"/>
        <v>3011.3577272727289</v>
      </c>
      <c r="M1341" s="35">
        <f t="shared" ca="1" si="222"/>
        <v>3289.4888636363639</v>
      </c>
      <c r="N1341" s="35">
        <f t="shared" ca="1" si="223"/>
        <v>3567.62</v>
      </c>
      <c r="O1341" s="35">
        <f t="shared" ca="1" si="224"/>
        <v>2458.6477272727288</v>
      </c>
      <c r="P1341" s="35">
        <f t="shared" ca="1" si="225"/>
        <v>2184.0688636363643</v>
      </c>
      <c r="Q1341" s="35">
        <f t="shared" ca="1" si="226"/>
        <v>1909.4899999999998</v>
      </c>
      <c r="R1341" s="34" t="str">
        <f t="shared" ca="1" si="227"/>
        <v>卖</v>
      </c>
      <c r="S1341" s="4" t="str">
        <f t="shared" ca="1" si="228"/>
        <v/>
      </c>
      <c r="T1341" s="3">
        <f ca="1">IF(R1340="买",E1341/E1340-1,0)-IF(S1341=1,计算结果!B$17,0)</f>
        <v>0</v>
      </c>
      <c r="U1341" s="2">
        <f t="shared" ca="1" si="229"/>
        <v>6.4131473829717764</v>
      </c>
      <c r="V1341" s="3">
        <f ca="1">1-U1341/MAX(U$2:U1341)</f>
        <v>0.1485315008946948</v>
      </c>
      <c r="W1341" s="35">
        <f t="shared" ca="1" si="230"/>
        <v>188.45227272727107</v>
      </c>
    </row>
    <row r="1342" spans="1:23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6">
        <v>63462260736</v>
      </c>
      <c r="G1342" s="3">
        <f t="shared" si="220"/>
        <v>1.1000717766612489E-2</v>
      </c>
      <c r="H1342" s="3">
        <f>1-E1342/MAX(E$2:E1342)</f>
        <v>0.54464370788811001</v>
      </c>
      <c r="I1342" s="35">
        <f ca="1">IF(ROW()&gt;计算结果!B$18+1,AVERAGE(OFFSET(C1342,0,0,-计算结果!B$18,3)),AVERAGE(OFFSET(C1342,0,0,-ROW(),3)))</f>
        <v>2730.6843181818185</v>
      </c>
      <c r="J1342" s="35">
        <f ca="1">IF(ROW()&gt;计算结果!B$18+1,MAX(OFFSET(C1342,0,0,-计算结果!B$18,1)),MAX(OFFSET(C1342,0,0,-ROW(),1)))</f>
        <v>2922.13</v>
      </c>
      <c r="K1342" s="35">
        <f ca="1">IF(ROW()&gt;计算结果!B$18+1,MIN(OFFSET(D1342,0,0,-计算结果!B$18,1)),MIN(OFFSET(D1342,0,0,-ROW(),1)))</f>
        <v>2462.1999999999998</v>
      </c>
      <c r="L1342" s="35">
        <f t="shared" ca="1" si="221"/>
        <v>2999.1686363636372</v>
      </c>
      <c r="M1342" s="35">
        <f t="shared" ca="1" si="222"/>
        <v>3190.6143181818188</v>
      </c>
      <c r="N1342" s="35">
        <f t="shared" ca="1" si="223"/>
        <v>3382.0600000000004</v>
      </c>
      <c r="O1342" s="35">
        <f t="shared" ca="1" si="224"/>
        <v>2539.2386363636369</v>
      </c>
      <c r="P1342" s="35">
        <f t="shared" ca="1" si="225"/>
        <v>2270.7543181818182</v>
      </c>
      <c r="Q1342" s="35">
        <f t="shared" ca="1" si="226"/>
        <v>2002.2699999999995</v>
      </c>
      <c r="R1342" s="34" t="str">
        <f t="shared" ca="1" si="227"/>
        <v>卖</v>
      </c>
      <c r="S1342" s="4" t="str">
        <f t="shared" ca="1" si="228"/>
        <v/>
      </c>
      <c r="T1342" s="3">
        <f ca="1">IF(R1341="买",E1342/E1341-1,0)-IF(S1342=1,计算结果!B$17,0)</f>
        <v>0</v>
      </c>
      <c r="U1342" s="2">
        <f t="shared" ca="1" si="229"/>
        <v>6.4131473829717764</v>
      </c>
      <c r="V1342" s="3">
        <f ca="1">1-U1342/MAX(U$2:U1342)</f>
        <v>0.1485315008946948</v>
      </c>
      <c r="W1342" s="35">
        <f t="shared" ca="1" si="230"/>
        <v>136.98136363636286</v>
      </c>
    </row>
    <row r="1343" spans="1:23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6">
        <v>45125107712</v>
      </c>
      <c r="G1343" s="3">
        <f t="shared" si="220"/>
        <v>-1.5555522341212491E-2</v>
      </c>
      <c r="H1343" s="3">
        <f>1-E1343/MAX(E$2:E1343)</f>
        <v>0.5517270128632682</v>
      </c>
      <c r="I1343" s="35">
        <f ca="1">IF(ROW()&gt;计算结果!B$18+1,AVERAGE(OFFSET(C1343,0,0,-计算结果!B$18,3)),AVERAGE(OFFSET(C1343,0,0,-ROW(),3)))</f>
        <v>2725.8064393939399</v>
      </c>
      <c r="J1343" s="35">
        <f ca="1">IF(ROW()&gt;计算结果!B$18+1,MAX(OFFSET(C1343,0,0,-计算结果!B$18,1)),MAX(OFFSET(C1343,0,0,-ROW(),1)))</f>
        <v>2922.13</v>
      </c>
      <c r="K1343" s="35">
        <f ca="1">IF(ROW()&gt;计算结果!B$18+1,MIN(OFFSET(D1343,0,0,-计算结果!B$18,1)),MIN(OFFSET(D1343,0,0,-ROW(),1)))</f>
        <v>2462.1999999999998</v>
      </c>
      <c r="L1343" s="35">
        <f t="shared" ca="1" si="221"/>
        <v>2989.4128787878799</v>
      </c>
      <c r="M1343" s="35">
        <f t="shared" ca="1" si="222"/>
        <v>3185.7364393939397</v>
      </c>
      <c r="N1343" s="35">
        <f t="shared" ca="1" si="223"/>
        <v>3382.0600000000004</v>
      </c>
      <c r="O1343" s="35">
        <f t="shared" ca="1" si="224"/>
        <v>2529.4828787878796</v>
      </c>
      <c r="P1343" s="35">
        <f t="shared" ca="1" si="225"/>
        <v>2265.8764393939396</v>
      </c>
      <c r="Q1343" s="35">
        <f t="shared" ca="1" si="226"/>
        <v>2002.2699999999995</v>
      </c>
      <c r="R1343" s="34" t="str">
        <f t="shared" ca="1" si="227"/>
        <v>卖</v>
      </c>
      <c r="S1343" s="4" t="str">
        <f t="shared" ca="1" si="228"/>
        <v/>
      </c>
      <c r="T1343" s="3">
        <f ca="1">IF(R1342="买",E1343/E1342-1,0)-IF(S1343=1,计算结果!B$17,0)</f>
        <v>0</v>
      </c>
      <c r="U1343" s="2">
        <f t="shared" ca="1" si="229"/>
        <v>6.4131473829717764</v>
      </c>
      <c r="V1343" s="3">
        <f ca="1">1-U1343/MAX(U$2:U1343)</f>
        <v>0.1485315008946948</v>
      </c>
      <c r="W1343" s="35">
        <f t="shared" ca="1" si="230"/>
        <v>105.10712121212055</v>
      </c>
    </row>
    <row r="1344" spans="1:23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6">
        <v>49497108480</v>
      </c>
      <c r="G1344" s="3">
        <f t="shared" si="220"/>
        <v>7.219339631593602E-3</v>
      </c>
      <c r="H1344" s="3">
        <f>1-E1344/MAX(E$2:E1344)</f>
        <v>0.54849077792145917</v>
      </c>
      <c r="I1344" s="35">
        <f ca="1">IF(ROW()&gt;计算结果!B$18+1,AVERAGE(OFFSET(C1344,0,0,-计算结果!B$18,3)),AVERAGE(OFFSET(C1344,0,0,-ROW(),3)))</f>
        <v>2721.6375757575756</v>
      </c>
      <c r="J1344" s="35">
        <f ca="1">IF(ROW()&gt;计算结果!B$18+1,MAX(OFFSET(C1344,0,0,-计算结果!B$18,1)),MAX(OFFSET(C1344,0,0,-ROW(),1)))</f>
        <v>2922.13</v>
      </c>
      <c r="K1344" s="35">
        <f ca="1">IF(ROW()&gt;计算结果!B$18+1,MIN(OFFSET(D1344,0,0,-计算结果!B$18,1)),MIN(OFFSET(D1344,0,0,-ROW(),1)))</f>
        <v>2462.1999999999998</v>
      </c>
      <c r="L1344" s="35">
        <f t="shared" ca="1" si="221"/>
        <v>2981.0751515151514</v>
      </c>
      <c r="M1344" s="35">
        <f t="shared" ca="1" si="222"/>
        <v>3181.5675757575764</v>
      </c>
      <c r="N1344" s="35">
        <f t="shared" ca="1" si="223"/>
        <v>3382.0600000000004</v>
      </c>
      <c r="O1344" s="35">
        <f t="shared" ca="1" si="224"/>
        <v>2521.1451515151512</v>
      </c>
      <c r="P1344" s="35">
        <f t="shared" ca="1" si="225"/>
        <v>2261.7075757575753</v>
      </c>
      <c r="Q1344" s="35">
        <f t="shared" ca="1" si="226"/>
        <v>2002.2699999999995</v>
      </c>
      <c r="R1344" s="34" t="str">
        <f t="shared" ca="1" si="227"/>
        <v>卖</v>
      </c>
      <c r="S1344" s="4" t="str">
        <f t="shared" ca="1" si="228"/>
        <v/>
      </c>
      <c r="T1344" s="3">
        <f ca="1">IF(R1343="买",E1344/E1343-1,0)-IF(S1344=1,计算结果!B$17,0)</f>
        <v>0</v>
      </c>
      <c r="U1344" s="2">
        <f t="shared" ca="1" si="229"/>
        <v>6.4131473829717764</v>
      </c>
      <c r="V1344" s="3">
        <f ca="1">1-U1344/MAX(U$2:U1344)</f>
        <v>0.1485315008946948</v>
      </c>
      <c r="W1344" s="35">
        <f t="shared" ca="1" si="230"/>
        <v>132.46484848484897</v>
      </c>
    </row>
    <row r="1345" spans="1:23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6">
        <v>41444712448</v>
      </c>
      <c r="G1345" s="3">
        <f t="shared" si="220"/>
        <v>-1.6991946819615578E-2</v>
      </c>
      <c r="H1345" s="3">
        <f>1-E1345/MAX(E$2:E1345)</f>
        <v>0.5561627986115838</v>
      </c>
      <c r="I1345" s="35">
        <f ca="1">IF(ROW()&gt;计算结果!B$18+1,AVERAGE(OFFSET(C1345,0,0,-计算结果!B$18,3)),AVERAGE(OFFSET(C1345,0,0,-ROW(),3)))</f>
        <v>2716.9640909090904</v>
      </c>
      <c r="J1345" s="35">
        <f ca="1">IF(ROW()&gt;计算结果!B$18+1,MAX(OFFSET(C1345,0,0,-计算结果!B$18,1)),MAX(OFFSET(C1345,0,0,-ROW(),1)))</f>
        <v>2893.69</v>
      </c>
      <c r="K1345" s="35">
        <f ca="1">IF(ROW()&gt;计算结果!B$18+1,MIN(OFFSET(D1345,0,0,-计算结果!B$18,1)),MIN(OFFSET(D1345,0,0,-ROW(),1)))</f>
        <v>2462.1999999999998</v>
      </c>
      <c r="L1345" s="35">
        <f t="shared" ca="1" si="221"/>
        <v>2971.7281818181809</v>
      </c>
      <c r="M1345" s="35">
        <f t="shared" ca="1" si="222"/>
        <v>3148.4540909090911</v>
      </c>
      <c r="N1345" s="35">
        <f t="shared" ca="1" si="223"/>
        <v>3325.1800000000003</v>
      </c>
      <c r="O1345" s="35">
        <f t="shared" ca="1" si="224"/>
        <v>2540.2381818181807</v>
      </c>
      <c r="P1345" s="35">
        <f t="shared" ca="1" si="225"/>
        <v>2285.4740909090901</v>
      </c>
      <c r="Q1345" s="35">
        <f t="shared" ca="1" si="226"/>
        <v>2030.7099999999996</v>
      </c>
      <c r="R1345" s="34" t="str">
        <f t="shared" ca="1" si="227"/>
        <v>卖</v>
      </c>
      <c r="S1345" s="4" t="str">
        <f t="shared" ca="1" si="228"/>
        <v/>
      </c>
      <c r="T1345" s="3">
        <f ca="1">IF(R1344="买",E1345/E1344-1,0)-IF(S1345=1,计算结果!B$17,0)</f>
        <v>0</v>
      </c>
      <c r="U1345" s="2">
        <f t="shared" ca="1" si="229"/>
        <v>6.4131473829717764</v>
      </c>
      <c r="V1345" s="3">
        <f ca="1">1-U1345/MAX(U$2:U1345)</f>
        <v>0.1485315008946948</v>
      </c>
      <c r="W1345" s="35">
        <f t="shared" ca="1" si="230"/>
        <v>68.28181818181929</v>
      </c>
    </row>
    <row r="1346" spans="1:23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6">
        <v>35422326784</v>
      </c>
      <c r="G1346" s="3">
        <f t="shared" si="220"/>
        <v>2.9173631024490554E-3</v>
      </c>
      <c r="H1346" s="3">
        <f>1-E1346/MAX(E$2:E1346)</f>
        <v>0.55486796433675889</v>
      </c>
      <c r="I1346" s="35">
        <f ca="1">IF(ROW()&gt;计算结果!B$18+1,AVERAGE(OFFSET(C1346,0,0,-计算结果!B$18,3)),AVERAGE(OFFSET(C1346,0,0,-ROW(),3)))</f>
        <v>2712.452878787878</v>
      </c>
      <c r="J1346" s="35">
        <f ca="1">IF(ROW()&gt;计算结果!B$18+1,MAX(OFFSET(C1346,0,0,-计算结果!B$18,1)),MAX(OFFSET(C1346,0,0,-ROW(),1)))</f>
        <v>2893.69</v>
      </c>
      <c r="K1346" s="35">
        <f ca="1">IF(ROW()&gt;计算结果!B$18+1,MIN(OFFSET(D1346,0,0,-计算结果!B$18,1)),MIN(OFFSET(D1346,0,0,-ROW(),1)))</f>
        <v>2462.1999999999998</v>
      </c>
      <c r="L1346" s="35">
        <f t="shared" ca="1" si="221"/>
        <v>2962.7057575757563</v>
      </c>
      <c r="M1346" s="35">
        <f t="shared" ca="1" si="222"/>
        <v>3143.9428787878778</v>
      </c>
      <c r="N1346" s="35">
        <f t="shared" ca="1" si="223"/>
        <v>3325.1800000000003</v>
      </c>
      <c r="O1346" s="35">
        <f t="shared" ca="1" si="224"/>
        <v>2531.215757575756</v>
      </c>
      <c r="P1346" s="35">
        <f t="shared" ca="1" si="225"/>
        <v>2280.9628787878778</v>
      </c>
      <c r="Q1346" s="35">
        <f t="shared" ca="1" si="226"/>
        <v>2030.7099999999996</v>
      </c>
      <c r="R1346" s="34" t="str">
        <f t="shared" ca="1" si="227"/>
        <v>卖</v>
      </c>
      <c r="S1346" s="4" t="str">
        <f t="shared" ca="1" si="228"/>
        <v/>
      </c>
      <c r="T1346" s="3">
        <f ca="1">IF(R1345="买",E1346/E1345-1,0)-IF(S1346=1,计算结果!B$17,0)</f>
        <v>0</v>
      </c>
      <c r="U1346" s="2">
        <f t="shared" ca="1" si="229"/>
        <v>6.4131473829717764</v>
      </c>
      <c r="V1346" s="3">
        <f ca="1">1-U1346/MAX(U$2:U1346)</f>
        <v>0.1485315008946948</v>
      </c>
      <c r="W1346" s="35">
        <f t="shared" ca="1" si="230"/>
        <v>84.914242424244094</v>
      </c>
    </row>
    <row r="1347" spans="1:23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6">
        <v>59826126848</v>
      </c>
      <c r="G1347" s="3">
        <f t="shared" ref="G1347:G1410" si="231">E1347/E1346-1</f>
        <v>2.5358067068532497E-2</v>
      </c>
      <c r="H1347" s="3">
        <f>1-E1347/MAX(E$2:E1347)</f>
        <v>0.54358027632205808</v>
      </c>
      <c r="I1347" s="35">
        <f ca="1">IF(ROW()&gt;计算结果!B$18+1,AVERAGE(OFFSET(C1347,0,0,-计算结果!B$18,3)),AVERAGE(OFFSET(C1347,0,0,-ROW(),3)))</f>
        <v>2707.7095454545447</v>
      </c>
      <c r="J1347" s="35">
        <f ca="1">IF(ROW()&gt;计算结果!B$18+1,MAX(OFFSET(C1347,0,0,-计算结果!B$18,1)),MAX(OFFSET(C1347,0,0,-ROW(),1)))</f>
        <v>2893.69</v>
      </c>
      <c r="K1347" s="35">
        <f ca="1">IF(ROW()&gt;计算结果!B$18+1,MIN(OFFSET(D1347,0,0,-计算结果!B$18,1)),MIN(OFFSET(D1347,0,0,-ROW(),1)))</f>
        <v>2462.1999999999998</v>
      </c>
      <c r="L1347" s="35">
        <f t="shared" ref="L1347:L1410" ca="1" si="232">I1347+I1347-K1347</f>
        <v>2953.2190909090896</v>
      </c>
      <c r="M1347" s="35">
        <f t="shared" ref="M1347:M1410" ca="1" si="233">I1347+J1347-K1347</f>
        <v>3139.1995454545449</v>
      </c>
      <c r="N1347" s="35">
        <f t="shared" ref="N1347:N1410" ca="1" si="234">2*J1347-K1347</f>
        <v>3325.1800000000003</v>
      </c>
      <c r="O1347" s="35">
        <f t="shared" ref="O1347:O1410" ca="1" si="235">I1347-(J1347-I1347)</f>
        <v>2521.7290909090893</v>
      </c>
      <c r="P1347" s="35">
        <f t="shared" ref="P1347:P1410" ca="1" si="236">I1347-(J1347-K1347)</f>
        <v>2276.2195454545445</v>
      </c>
      <c r="Q1347" s="35">
        <f t="shared" ref="Q1347:Q1410" ca="1" si="237">2*K1347-J1347</f>
        <v>2030.7099999999996</v>
      </c>
      <c r="R1347" s="34" t="str">
        <f t="shared" ca="1" si="227"/>
        <v>卖</v>
      </c>
      <c r="S1347" s="4" t="str">
        <f t="shared" ca="1" si="228"/>
        <v/>
      </c>
      <c r="T1347" s="3">
        <f ca="1">IF(R1346="买",E1347/E1346-1,0)-IF(S1347=1,计算结果!B$17,0)</f>
        <v>0</v>
      </c>
      <c r="U1347" s="2">
        <f t="shared" ca="1" si="229"/>
        <v>6.4131473829717764</v>
      </c>
      <c r="V1347" s="3">
        <f ca="1">1-U1347/MAX(U$2:U1347)</f>
        <v>0.1485315008946948</v>
      </c>
      <c r="W1347" s="35">
        <f t="shared" ca="1" si="230"/>
        <v>160.74090909091046</v>
      </c>
    </row>
    <row r="1348" spans="1:23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6">
        <v>80958218240</v>
      </c>
      <c r="G1348" s="3">
        <f t="shared" si="231"/>
        <v>2.2005837903126713E-2</v>
      </c>
      <c r="H1348" s="3">
        <f>1-E1348/MAX(E$2:E1348)</f>
        <v>0.53353637786701147</v>
      </c>
      <c r="I1348" s="35">
        <f ca="1">IF(ROW()&gt;计算结果!B$18+1,AVERAGE(OFFSET(C1348,0,0,-计算结果!B$18,3)),AVERAGE(OFFSET(C1348,0,0,-ROW(),3)))</f>
        <v>2704.4356818181809</v>
      </c>
      <c r="J1348" s="35">
        <f ca="1">IF(ROW()&gt;计算结果!B$18+1,MAX(OFFSET(C1348,0,0,-计算结果!B$18,1)),MAX(OFFSET(C1348,0,0,-ROW(),1)))</f>
        <v>2893.69</v>
      </c>
      <c r="K1348" s="35">
        <f ca="1">IF(ROW()&gt;计算结果!B$18+1,MIN(OFFSET(D1348,0,0,-计算结果!B$18,1)),MIN(OFFSET(D1348,0,0,-ROW(),1)))</f>
        <v>2462.1999999999998</v>
      </c>
      <c r="L1348" s="35">
        <f t="shared" ca="1" si="232"/>
        <v>2946.671363636362</v>
      </c>
      <c r="M1348" s="35">
        <f t="shared" ca="1" si="233"/>
        <v>3135.9256818181811</v>
      </c>
      <c r="N1348" s="35">
        <f t="shared" ca="1" si="234"/>
        <v>3325.1800000000003</v>
      </c>
      <c r="O1348" s="35">
        <f t="shared" ca="1" si="235"/>
        <v>2515.1813636363618</v>
      </c>
      <c r="P1348" s="35">
        <f t="shared" ca="1" si="236"/>
        <v>2272.9456818181807</v>
      </c>
      <c r="Q1348" s="35">
        <f t="shared" ca="1" si="237"/>
        <v>2030.7099999999996</v>
      </c>
      <c r="R1348" s="34" t="str">
        <f t="shared" ref="R1348:R1411" ca="1" si="238">IF(OR(AND(E1348&lt;N1348,E1348&gt;I1348),E1348&lt;Q1348),"买","卖")</f>
        <v>买</v>
      </c>
      <c r="S1348" s="4">
        <f t="shared" ref="S1348:S1411" ca="1" si="239">IF(R1347&lt;&gt;R1348,1,"")</f>
        <v>1</v>
      </c>
      <c r="T1348" s="3">
        <f ca="1">IF(R1347="买",E1348/E1347-1,0)-IF(S1348=1,计算结果!B$17,0)</f>
        <v>0</v>
      </c>
      <c r="U1348" s="2">
        <f t="shared" ref="U1348:U1411" ca="1" si="240">IFERROR(U1347*(1+T1348),U1347)</f>
        <v>6.4131473829717764</v>
      </c>
      <c r="V1348" s="3">
        <f ca="1">1-U1348/MAX(U$2:U1348)</f>
        <v>0.1485315008946948</v>
      </c>
      <c r="W1348" s="35">
        <f t="shared" ref="W1348:W1411" ca="1" si="241">E1348-O1348</f>
        <v>226.31863636363823</v>
      </c>
    </row>
    <row r="1349" spans="1:23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6">
        <v>73734684672</v>
      </c>
      <c r="G1349" s="3">
        <f t="shared" si="231"/>
        <v>2.1265730439539166E-3</v>
      </c>
      <c r="H1349" s="3">
        <f>1-E1349/MAX(E$2:E1349)</f>
        <v>0.53254440890219834</v>
      </c>
      <c r="I1349" s="35">
        <f ca="1">IF(ROW()&gt;计算结果!B$18+1,AVERAGE(OFFSET(C1349,0,0,-计算结果!B$18,3)),AVERAGE(OFFSET(C1349,0,0,-ROW(),3)))</f>
        <v>2704.3691666666659</v>
      </c>
      <c r="J1349" s="35">
        <f ca="1">IF(ROW()&gt;计算结果!B$18+1,MAX(OFFSET(C1349,0,0,-计算结果!B$18,1)),MAX(OFFSET(C1349,0,0,-ROW(),1)))</f>
        <v>2893.69</v>
      </c>
      <c r="K1349" s="35">
        <f ca="1">IF(ROW()&gt;计算结果!B$18+1,MIN(OFFSET(D1349,0,0,-计算结果!B$18,1)),MIN(OFFSET(D1349,0,0,-ROW(),1)))</f>
        <v>2462.1999999999998</v>
      </c>
      <c r="L1349" s="35">
        <f t="shared" ca="1" si="232"/>
        <v>2946.538333333332</v>
      </c>
      <c r="M1349" s="35">
        <f t="shared" ca="1" si="233"/>
        <v>3135.8591666666662</v>
      </c>
      <c r="N1349" s="35">
        <f t="shared" ca="1" si="234"/>
        <v>3325.1800000000003</v>
      </c>
      <c r="O1349" s="35">
        <f t="shared" ca="1" si="235"/>
        <v>2515.0483333333318</v>
      </c>
      <c r="P1349" s="35">
        <f t="shared" ca="1" si="236"/>
        <v>2272.8791666666657</v>
      </c>
      <c r="Q1349" s="35">
        <f t="shared" ca="1" si="237"/>
        <v>2030.7099999999996</v>
      </c>
      <c r="R1349" s="34" t="str">
        <f t="shared" ca="1" si="238"/>
        <v>买</v>
      </c>
      <c r="S1349" s="4" t="str">
        <f t="shared" ca="1" si="239"/>
        <v/>
      </c>
      <c r="T1349" s="3">
        <f ca="1">IF(R1348="买",E1349/E1348-1,0)-IF(S1349=1,计算结果!B$17,0)</f>
        <v>2.1265730439539166E-3</v>
      </c>
      <c r="U1349" s="2">
        <f t="shared" ca="1" si="240"/>
        <v>6.4267854093233074</v>
      </c>
      <c r="V1349" s="3">
        <f ca="1">1-U1349/MAX(U$2:U1349)</f>
        <v>0.14672079093672163</v>
      </c>
      <c r="W1349" s="35">
        <f t="shared" ca="1" si="241"/>
        <v>232.28166666666812</v>
      </c>
    </row>
    <row r="1350" spans="1:23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6">
        <v>63576604672</v>
      </c>
      <c r="G1350" s="3">
        <f t="shared" si="231"/>
        <v>1.236109240608152E-2</v>
      </c>
      <c r="H1350" s="3">
        <f>1-E1350/MAX(E$2:E1350)</f>
        <v>0.526766147144899</v>
      </c>
      <c r="I1350" s="35">
        <f ca="1">IF(ROW()&gt;计算结果!B$18+1,AVERAGE(OFFSET(C1350,0,0,-计算结果!B$18,3)),AVERAGE(OFFSET(C1350,0,0,-ROW(),3)))</f>
        <v>2704.8111363636358</v>
      </c>
      <c r="J1350" s="35">
        <f ca="1">IF(ROW()&gt;计算结果!B$18+1,MAX(OFFSET(C1350,0,0,-计算结果!B$18,1)),MAX(OFFSET(C1350,0,0,-ROW(),1)))</f>
        <v>2893.69</v>
      </c>
      <c r="K1350" s="35">
        <f ca="1">IF(ROW()&gt;计算结果!B$18+1,MIN(OFFSET(D1350,0,0,-计算结果!B$18,1)),MIN(OFFSET(D1350,0,0,-ROW(),1)))</f>
        <v>2462.1999999999998</v>
      </c>
      <c r="L1350" s="35">
        <f t="shared" ca="1" si="232"/>
        <v>2947.4222727272718</v>
      </c>
      <c r="M1350" s="35">
        <f t="shared" ca="1" si="233"/>
        <v>3136.301136363636</v>
      </c>
      <c r="N1350" s="35">
        <f t="shared" ca="1" si="234"/>
        <v>3325.1800000000003</v>
      </c>
      <c r="O1350" s="35">
        <f t="shared" ca="1" si="235"/>
        <v>2515.9322727272715</v>
      </c>
      <c r="P1350" s="35">
        <f t="shared" ca="1" si="236"/>
        <v>2273.3211363636356</v>
      </c>
      <c r="Q1350" s="35">
        <f t="shared" ca="1" si="237"/>
        <v>2030.7099999999996</v>
      </c>
      <c r="R1350" s="34" t="str">
        <f t="shared" ca="1" si="238"/>
        <v>买</v>
      </c>
      <c r="S1350" s="4" t="str">
        <f t="shared" ca="1" si="239"/>
        <v/>
      </c>
      <c r="T1350" s="3">
        <f ca="1">IF(R1349="买",E1350/E1349-1,0)-IF(S1350=1,计算结果!B$17,0)</f>
        <v>1.236109240608152E-2</v>
      </c>
      <c r="U1350" s="2">
        <f t="shared" ca="1" si="240"/>
        <v>6.5062274976420094</v>
      </c>
      <c r="V1350" s="3">
        <f ca="1">1-U1350/MAX(U$2:U1350)</f>
        <v>0.13617332778530233</v>
      </c>
      <c r="W1350" s="35">
        <f t="shared" ca="1" si="241"/>
        <v>265.35772727272843</v>
      </c>
    </row>
    <row r="1351" spans="1:23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6">
        <v>70423339008</v>
      </c>
      <c r="G1351" s="3">
        <f t="shared" si="231"/>
        <v>4.2390401576246628E-3</v>
      </c>
      <c r="H1351" s="3">
        <f>1-E1351/MAX(E$2:E1351)</f>
        <v>0.52476008983869871</v>
      </c>
      <c r="I1351" s="35">
        <f ca="1">IF(ROW()&gt;计算结果!B$18+1,AVERAGE(OFFSET(C1351,0,0,-计算结果!B$18,3)),AVERAGE(OFFSET(C1351,0,0,-ROW(),3)))</f>
        <v>2705.4196969696973</v>
      </c>
      <c r="J1351" s="35">
        <f ca="1">IF(ROW()&gt;计算结果!B$18+1,MAX(OFFSET(C1351,0,0,-计算结果!B$18,1)),MAX(OFFSET(C1351,0,0,-ROW(),1)))</f>
        <v>2893.69</v>
      </c>
      <c r="K1351" s="35">
        <f ca="1">IF(ROW()&gt;计算结果!B$18+1,MIN(OFFSET(D1351,0,0,-计算结果!B$18,1)),MIN(OFFSET(D1351,0,0,-ROW(),1)))</f>
        <v>2462.1999999999998</v>
      </c>
      <c r="L1351" s="35">
        <f t="shared" ca="1" si="232"/>
        <v>2948.6393939393947</v>
      </c>
      <c r="M1351" s="35">
        <f t="shared" ca="1" si="233"/>
        <v>3136.9096969696975</v>
      </c>
      <c r="N1351" s="35">
        <f t="shared" ca="1" si="234"/>
        <v>3325.1800000000003</v>
      </c>
      <c r="O1351" s="35">
        <f t="shared" ca="1" si="235"/>
        <v>2517.1493939393945</v>
      </c>
      <c r="P1351" s="35">
        <f t="shared" ca="1" si="236"/>
        <v>2273.929696969697</v>
      </c>
      <c r="Q1351" s="35">
        <f t="shared" ca="1" si="237"/>
        <v>2030.7099999999996</v>
      </c>
      <c r="R1351" s="34" t="str">
        <f t="shared" ca="1" si="238"/>
        <v>买</v>
      </c>
      <c r="S1351" s="4" t="str">
        <f t="shared" ca="1" si="239"/>
        <v/>
      </c>
      <c r="T1351" s="3">
        <f ca="1">IF(R1350="买",E1351/E1350-1,0)-IF(S1351=1,计算结果!B$17,0)</f>
        <v>4.2390401576246628E-3</v>
      </c>
      <c r="U1351" s="2">
        <f t="shared" ca="1" si="240"/>
        <v>6.5338076572791559</v>
      </c>
      <c r="V1351" s="3">
        <f ca="1">1-U1351/MAX(U$2:U1351)</f>
        <v>0.13251153183255693</v>
      </c>
      <c r="W1351" s="35">
        <f t="shared" ca="1" si="241"/>
        <v>275.93060606060544</v>
      </c>
    </row>
    <row r="1352" spans="1:23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6">
        <v>59848904704</v>
      </c>
      <c r="G1352" s="3">
        <f t="shared" si="231"/>
        <v>6.4337577154969239E-3</v>
      </c>
      <c r="H1352" s="3">
        <f>1-E1352/MAX(E$2:E1352)</f>
        <v>0.52170251139998636</v>
      </c>
      <c r="I1352" s="35">
        <f ca="1">IF(ROW()&gt;计算结果!B$18+1,AVERAGE(OFFSET(C1352,0,0,-计算结果!B$18,3)),AVERAGE(OFFSET(C1352,0,0,-ROW(),3)))</f>
        <v>2706.6152272727277</v>
      </c>
      <c r="J1352" s="35">
        <f ca="1">IF(ROW()&gt;计算结果!B$18+1,MAX(OFFSET(C1352,0,0,-计算结果!B$18,1)),MAX(OFFSET(C1352,0,0,-ROW(),1)))</f>
        <v>2893.69</v>
      </c>
      <c r="K1352" s="35">
        <f ca="1">IF(ROW()&gt;计算结果!B$18+1,MIN(OFFSET(D1352,0,0,-计算结果!B$18,1)),MIN(OFFSET(D1352,0,0,-ROW(),1)))</f>
        <v>2462.1999999999998</v>
      </c>
      <c r="L1352" s="35">
        <f t="shared" ca="1" si="232"/>
        <v>2951.0304545454555</v>
      </c>
      <c r="M1352" s="35">
        <f t="shared" ca="1" si="233"/>
        <v>3138.1052272727275</v>
      </c>
      <c r="N1352" s="35">
        <f t="shared" ca="1" si="234"/>
        <v>3325.1800000000003</v>
      </c>
      <c r="O1352" s="35">
        <f t="shared" ca="1" si="235"/>
        <v>2519.5404545454553</v>
      </c>
      <c r="P1352" s="35">
        <f t="shared" ca="1" si="236"/>
        <v>2275.1252272727274</v>
      </c>
      <c r="Q1352" s="35">
        <f t="shared" ca="1" si="237"/>
        <v>2030.7099999999996</v>
      </c>
      <c r="R1352" s="34" t="str">
        <f t="shared" ca="1" si="238"/>
        <v>买</v>
      </c>
      <c r="S1352" s="4" t="str">
        <f t="shared" ca="1" si="239"/>
        <v/>
      </c>
      <c r="T1352" s="3">
        <f ca="1">IF(R1351="买",E1352/E1351-1,0)-IF(S1352=1,计算结果!B$17,0)</f>
        <v>6.4337577154969239E-3</v>
      </c>
      <c r="U1352" s="2">
        <f t="shared" ca="1" si="240"/>
        <v>6.5758445927057485</v>
      </c>
      <c r="V1352" s="3">
        <f ca="1">1-U1352/MAX(U$2:U1352)</f>
        <v>0.12693032120738001</v>
      </c>
      <c r="W1352" s="35">
        <f t="shared" ca="1" si="241"/>
        <v>291.50954545454488</v>
      </c>
    </row>
    <row r="1353" spans="1:23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6">
        <v>55963992064</v>
      </c>
      <c r="G1353" s="3">
        <f t="shared" si="231"/>
        <v>-5.4534782376692847E-3</v>
      </c>
      <c r="H1353" s="3">
        <f>1-E1353/MAX(E$2:E1353)</f>
        <v>0.52431089634519834</v>
      </c>
      <c r="I1353" s="35">
        <f ca="1">IF(ROW()&gt;计算结果!B$18+1,AVERAGE(OFFSET(C1353,0,0,-计算结果!B$18,3)),AVERAGE(OFFSET(C1353,0,0,-ROW(),3)))</f>
        <v>2708.1896212121219</v>
      </c>
      <c r="J1353" s="35">
        <f ca="1">IF(ROW()&gt;计算结果!B$18+1,MAX(OFFSET(C1353,0,0,-计算结果!B$18,1)),MAX(OFFSET(C1353,0,0,-ROW(),1)))</f>
        <v>2893.69</v>
      </c>
      <c r="K1353" s="35">
        <f ca="1">IF(ROW()&gt;计算结果!B$18+1,MIN(OFFSET(D1353,0,0,-计算结果!B$18,1)),MIN(OFFSET(D1353,0,0,-ROW(),1)))</f>
        <v>2462.1999999999998</v>
      </c>
      <c r="L1353" s="35">
        <f t="shared" ca="1" si="232"/>
        <v>2954.179242424244</v>
      </c>
      <c r="M1353" s="35">
        <f t="shared" ca="1" si="233"/>
        <v>3139.6796212121217</v>
      </c>
      <c r="N1353" s="35">
        <f t="shared" ca="1" si="234"/>
        <v>3325.1800000000003</v>
      </c>
      <c r="O1353" s="35">
        <f t="shared" ca="1" si="235"/>
        <v>2522.6892424242437</v>
      </c>
      <c r="P1353" s="35">
        <f t="shared" ca="1" si="236"/>
        <v>2276.6996212121217</v>
      </c>
      <c r="Q1353" s="35">
        <f t="shared" ca="1" si="237"/>
        <v>2030.7099999999996</v>
      </c>
      <c r="R1353" s="34" t="str">
        <f t="shared" ca="1" si="238"/>
        <v>买</v>
      </c>
      <c r="S1353" s="4" t="str">
        <f t="shared" ca="1" si="239"/>
        <v/>
      </c>
      <c r="T1353" s="3">
        <f ca="1">IF(R1352="买",E1353/E1352-1,0)-IF(S1353=1,计算结果!B$17,0)</f>
        <v>-5.4534782376692847E-3</v>
      </c>
      <c r="U1353" s="2">
        <f t="shared" ca="1" si="240"/>
        <v>6.5399833673251324</v>
      </c>
      <c r="V1353" s="3">
        <f ca="1">1-U1353/MAX(U$2:U1353)</f>
        <v>0.13169158770064449</v>
      </c>
      <c r="W1353" s="35">
        <f t="shared" ca="1" si="241"/>
        <v>273.03075757575607</v>
      </c>
    </row>
    <row r="1354" spans="1:23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6">
        <v>84516847616</v>
      </c>
      <c r="G1354" s="3">
        <f t="shared" si="231"/>
        <v>2.4322893565879244E-2</v>
      </c>
      <c r="H1354" s="3">
        <f>1-E1354/MAX(E$2:E1354)</f>
        <v>0.51274076090655418</v>
      </c>
      <c r="I1354" s="35">
        <f ca="1">IF(ROW()&gt;计算结果!B$18+1,AVERAGE(OFFSET(C1354,0,0,-计算结果!B$18,3)),AVERAGE(OFFSET(C1354,0,0,-ROW(),3)))</f>
        <v>2707.937272727273</v>
      </c>
      <c r="J1354" s="35">
        <f ca="1">IF(ROW()&gt;计算结果!B$18+1,MAX(OFFSET(C1354,0,0,-计算结果!B$18,1)),MAX(OFFSET(C1354,0,0,-ROW(),1)))</f>
        <v>2893.69</v>
      </c>
      <c r="K1354" s="35">
        <f ca="1">IF(ROW()&gt;计算结果!B$18+1,MIN(OFFSET(D1354,0,0,-计算结果!B$18,1)),MIN(OFFSET(D1354,0,0,-ROW(),1)))</f>
        <v>2462.1999999999998</v>
      </c>
      <c r="L1354" s="35">
        <f t="shared" ca="1" si="232"/>
        <v>2953.6745454545462</v>
      </c>
      <c r="M1354" s="35">
        <f t="shared" ca="1" si="233"/>
        <v>3139.4272727272737</v>
      </c>
      <c r="N1354" s="35">
        <f t="shared" ca="1" si="234"/>
        <v>3325.1800000000003</v>
      </c>
      <c r="O1354" s="35">
        <f t="shared" ca="1" si="235"/>
        <v>2522.184545454546</v>
      </c>
      <c r="P1354" s="35">
        <f t="shared" ca="1" si="236"/>
        <v>2276.4472727272728</v>
      </c>
      <c r="Q1354" s="35">
        <f t="shared" ca="1" si="237"/>
        <v>2030.7099999999996</v>
      </c>
      <c r="R1354" s="34" t="str">
        <f t="shared" ca="1" si="238"/>
        <v>买</v>
      </c>
      <c r="S1354" s="4" t="str">
        <f t="shared" ca="1" si="239"/>
        <v/>
      </c>
      <c r="T1354" s="3">
        <f ca="1">IF(R1353="买",E1354/E1353-1,0)-IF(S1354=1,计算结果!B$17,0)</f>
        <v>2.4322893565879244E-2</v>
      </c>
      <c r="U1354" s="2">
        <f t="shared" ca="1" si="240"/>
        <v>6.699054686691202</v>
      </c>
      <c r="V1354" s="3">
        <f ca="1">1-U1354/MAX(U$2:U1354)</f>
        <v>0.11057181460592969</v>
      </c>
      <c r="W1354" s="35">
        <f t="shared" ca="1" si="241"/>
        <v>341.53545454545383</v>
      </c>
    </row>
    <row r="1355" spans="1:23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6">
        <v>92278226944</v>
      </c>
      <c r="G1355" s="3">
        <f t="shared" si="231"/>
        <v>4.9795371055829651E-3</v>
      </c>
      <c r="H1355" s="3">
        <f>1-E1355/MAX(E$2:E1355)</f>
        <v>0.51031443544545019</v>
      </c>
      <c r="I1355" s="35">
        <f ca="1">IF(ROW()&gt;计算结果!B$18+1,AVERAGE(OFFSET(C1355,0,0,-计算结果!B$18,3)),AVERAGE(OFFSET(C1355,0,0,-ROW(),3)))</f>
        <v>2709.0834090909093</v>
      </c>
      <c r="J1355" s="35">
        <f ca="1">IF(ROW()&gt;计算结果!B$18+1,MAX(OFFSET(C1355,0,0,-计算结果!B$18,1)),MAX(OFFSET(C1355,0,0,-ROW(),1)))</f>
        <v>2893.69</v>
      </c>
      <c r="K1355" s="35">
        <f ca="1">IF(ROW()&gt;计算结果!B$18+1,MIN(OFFSET(D1355,0,0,-计算结果!B$18,1)),MIN(OFFSET(D1355,0,0,-ROW(),1)))</f>
        <v>2462.1999999999998</v>
      </c>
      <c r="L1355" s="35">
        <f t="shared" ca="1" si="232"/>
        <v>2955.9668181818188</v>
      </c>
      <c r="M1355" s="35">
        <f t="shared" ca="1" si="233"/>
        <v>3140.5734090909091</v>
      </c>
      <c r="N1355" s="35">
        <f t="shared" ca="1" si="234"/>
        <v>3325.1800000000003</v>
      </c>
      <c r="O1355" s="35">
        <f t="shared" ca="1" si="235"/>
        <v>2524.4768181818185</v>
      </c>
      <c r="P1355" s="35">
        <f t="shared" ca="1" si="236"/>
        <v>2277.5934090909091</v>
      </c>
      <c r="Q1355" s="35">
        <f t="shared" ca="1" si="237"/>
        <v>2030.7099999999996</v>
      </c>
      <c r="R1355" s="34" t="str">
        <f t="shared" ca="1" si="238"/>
        <v>买</v>
      </c>
      <c r="S1355" s="4" t="str">
        <f t="shared" ca="1" si="239"/>
        <v/>
      </c>
      <c r="T1355" s="3">
        <f ca="1">IF(R1354="买",E1355/E1354-1,0)-IF(S1355=1,计算结果!B$17,0)</f>
        <v>4.9795371055829651E-3</v>
      </c>
      <c r="U1355" s="2">
        <f t="shared" ca="1" si="240"/>
        <v>6.7324128780759107</v>
      </c>
      <c r="V1355" s="3">
        <f ca="1">1-U1355/MAX(U$2:U1355)</f>
        <v>0.10614287395400857</v>
      </c>
      <c r="W1355" s="35">
        <f t="shared" ca="1" si="241"/>
        <v>353.50318181818147</v>
      </c>
    </row>
    <row r="1356" spans="1:23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6">
        <v>65224482816</v>
      </c>
      <c r="G1356" s="3">
        <f t="shared" si="231"/>
        <v>-3.1723639497147627E-3</v>
      </c>
      <c r="H1356" s="3">
        <f>1-E1356/MAX(E$2:E1356)</f>
        <v>0.5118678962771388</v>
      </c>
      <c r="I1356" s="35">
        <f ca="1">IF(ROW()&gt;计算结果!B$18+1,AVERAGE(OFFSET(C1356,0,0,-计算结果!B$18,3)),AVERAGE(OFFSET(C1356,0,0,-ROW(),3)))</f>
        <v>2710.13696969697</v>
      </c>
      <c r="J1356" s="35">
        <f ca="1">IF(ROW()&gt;计算结果!B$18+1,MAX(OFFSET(C1356,0,0,-计算结果!B$18,1)),MAX(OFFSET(C1356,0,0,-ROW(),1)))</f>
        <v>2893.69</v>
      </c>
      <c r="K1356" s="35">
        <f ca="1">IF(ROW()&gt;计算结果!B$18+1,MIN(OFFSET(D1356,0,0,-计算结果!B$18,1)),MIN(OFFSET(D1356,0,0,-ROW(),1)))</f>
        <v>2462.1999999999998</v>
      </c>
      <c r="L1356" s="35">
        <f t="shared" ca="1" si="232"/>
        <v>2958.0739393939402</v>
      </c>
      <c r="M1356" s="35">
        <f t="shared" ca="1" si="233"/>
        <v>3141.6269696969703</v>
      </c>
      <c r="N1356" s="35">
        <f t="shared" ca="1" si="234"/>
        <v>3325.1800000000003</v>
      </c>
      <c r="O1356" s="35">
        <f t="shared" ca="1" si="235"/>
        <v>2526.58393939394</v>
      </c>
      <c r="P1356" s="35">
        <f t="shared" ca="1" si="236"/>
        <v>2278.6469696969698</v>
      </c>
      <c r="Q1356" s="35">
        <f t="shared" ca="1" si="237"/>
        <v>2030.7099999999996</v>
      </c>
      <c r="R1356" s="34" t="str">
        <f t="shared" ca="1" si="238"/>
        <v>买</v>
      </c>
      <c r="S1356" s="4" t="str">
        <f t="shared" ca="1" si="239"/>
        <v/>
      </c>
      <c r="T1356" s="3">
        <f ca="1">IF(R1355="买",E1356/E1355-1,0)-IF(S1356=1,计算结果!B$17,0)</f>
        <v>-3.1723639497147627E-3</v>
      </c>
      <c r="U1356" s="2">
        <f t="shared" ca="1" si="240"/>
        <v>6.7110552141669073</v>
      </c>
      <c r="V1356" s="3">
        <f ca="1">1-U1356/MAX(U$2:U1356)</f>
        <v>0.10897851407687242</v>
      </c>
      <c r="W1356" s="35">
        <f t="shared" ca="1" si="241"/>
        <v>342.26606060605991</v>
      </c>
    </row>
    <row r="1357" spans="1:23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6">
        <v>73569075200</v>
      </c>
      <c r="G1357" s="3">
        <f t="shared" si="231"/>
        <v>1.6877843038151097E-2</v>
      </c>
      <c r="H1357" s="3">
        <f>1-E1357/MAX(E$2:E1357)</f>
        <v>0.50362927924862178</v>
      </c>
      <c r="I1357" s="35">
        <f ca="1">IF(ROW()&gt;计算结果!B$18+1,AVERAGE(OFFSET(C1357,0,0,-计算结果!B$18,3)),AVERAGE(OFFSET(C1357,0,0,-ROW(),3)))</f>
        <v>2711.7195454545458</v>
      </c>
      <c r="J1357" s="35">
        <f ca="1">IF(ROW()&gt;计算结果!B$18+1,MAX(OFFSET(C1357,0,0,-计算结果!B$18,1)),MAX(OFFSET(C1357,0,0,-ROW(),1)))</f>
        <v>2922.61</v>
      </c>
      <c r="K1357" s="35">
        <f ca="1">IF(ROW()&gt;计算结果!B$18+1,MIN(OFFSET(D1357,0,0,-计算结果!B$18,1)),MIN(OFFSET(D1357,0,0,-ROW(),1)))</f>
        <v>2462.1999999999998</v>
      </c>
      <c r="L1357" s="35">
        <f t="shared" ca="1" si="232"/>
        <v>2961.2390909090918</v>
      </c>
      <c r="M1357" s="35">
        <f t="shared" ca="1" si="233"/>
        <v>3172.1295454545461</v>
      </c>
      <c r="N1357" s="35">
        <f t="shared" ca="1" si="234"/>
        <v>3383.0200000000004</v>
      </c>
      <c r="O1357" s="35">
        <f t="shared" ca="1" si="235"/>
        <v>2500.8290909090915</v>
      </c>
      <c r="P1357" s="35">
        <f t="shared" ca="1" si="236"/>
        <v>2251.3095454545455</v>
      </c>
      <c r="Q1357" s="35">
        <f t="shared" ca="1" si="237"/>
        <v>2001.7899999999995</v>
      </c>
      <c r="R1357" s="34" t="str">
        <f t="shared" ca="1" si="238"/>
        <v>买</v>
      </c>
      <c r="S1357" s="4" t="str">
        <f t="shared" ca="1" si="239"/>
        <v/>
      </c>
      <c r="T1357" s="3">
        <f ca="1">IF(R1356="买",E1357/E1356-1,0)-IF(S1357=1,计算结果!B$17,0)</f>
        <v>1.6877843038151097E-2</v>
      </c>
      <c r="U1357" s="2">
        <f t="shared" ca="1" si="240"/>
        <v>6.8243233506919818</v>
      </c>
      <c r="V1357" s="3">
        <f ca="1">1-U1357/MAX(U$2:U1357)</f>
        <v>9.3939993293841728E-2</v>
      </c>
      <c r="W1357" s="35">
        <f t="shared" ca="1" si="241"/>
        <v>416.44090909090846</v>
      </c>
    </row>
    <row r="1358" spans="1:23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6">
        <v>86870573056</v>
      </c>
      <c r="G1358" s="3">
        <f t="shared" si="231"/>
        <v>-1.7584933859395968E-2</v>
      </c>
      <c r="H1358" s="3">
        <f>1-E1358/MAX(E$2:E1358)</f>
        <v>0.51235792554277548</v>
      </c>
      <c r="I1358" s="35">
        <f ca="1">IF(ROW()&gt;计算结果!B$18+1,AVERAGE(OFFSET(C1358,0,0,-计算结果!B$18,3)),AVERAGE(OFFSET(C1358,0,0,-ROW(),3)))</f>
        <v>2712.3428787878784</v>
      </c>
      <c r="J1358" s="35">
        <f ca="1">IF(ROW()&gt;计算结果!B$18+1,MAX(OFFSET(C1358,0,0,-计算结果!B$18,1)),MAX(OFFSET(C1358,0,0,-ROW(),1)))</f>
        <v>2929.61</v>
      </c>
      <c r="K1358" s="35">
        <f ca="1">IF(ROW()&gt;计算结果!B$18+1,MIN(OFFSET(D1358,0,0,-计算结果!B$18,1)),MIN(OFFSET(D1358,0,0,-ROW(),1)))</f>
        <v>2462.1999999999998</v>
      </c>
      <c r="L1358" s="35">
        <f t="shared" ca="1" si="232"/>
        <v>2962.4857575757569</v>
      </c>
      <c r="M1358" s="35">
        <f t="shared" ca="1" si="233"/>
        <v>3179.7528787878791</v>
      </c>
      <c r="N1358" s="35">
        <f t="shared" ca="1" si="234"/>
        <v>3397.0200000000004</v>
      </c>
      <c r="O1358" s="35">
        <f t="shared" ca="1" si="235"/>
        <v>2495.0757575757566</v>
      </c>
      <c r="P1358" s="35">
        <f t="shared" ca="1" si="236"/>
        <v>2244.9328787878781</v>
      </c>
      <c r="Q1358" s="35">
        <f t="shared" ca="1" si="237"/>
        <v>1994.7899999999995</v>
      </c>
      <c r="R1358" s="34" t="str">
        <f t="shared" ca="1" si="238"/>
        <v>买</v>
      </c>
      <c r="S1358" s="4" t="str">
        <f t="shared" ca="1" si="239"/>
        <v/>
      </c>
      <c r="T1358" s="3">
        <f ca="1">IF(R1357="买",E1358/E1357-1,0)-IF(S1358=1,计算结果!B$17,0)</f>
        <v>-1.7584933859395968E-2</v>
      </c>
      <c r="U1358" s="2">
        <f t="shared" ca="1" si="240"/>
        <v>6.7043180759349319</v>
      </c>
      <c r="V1358" s="3">
        <f ca="1">1-U1358/MAX(U$2:U1358)</f>
        <v>0.10987299858441346</v>
      </c>
      <c r="W1358" s="35">
        <f t="shared" ca="1" si="241"/>
        <v>370.8942424242432</v>
      </c>
    </row>
    <row r="1359" spans="1:23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6">
        <v>75670142976</v>
      </c>
      <c r="G1359" s="3">
        <f t="shared" si="231"/>
        <v>3.6497241771547007E-3</v>
      </c>
      <c r="H1359" s="3">
        <f>1-E1359/MAX(E$2:E1359)</f>
        <v>0.51057816647383114</v>
      </c>
      <c r="I1359" s="35">
        <f ca="1">IF(ROW()&gt;计算结果!B$18+1,AVERAGE(OFFSET(C1359,0,0,-计算结果!B$18,3)),AVERAGE(OFFSET(C1359,0,0,-ROW(),3)))</f>
        <v>2713.6140909090905</v>
      </c>
      <c r="J1359" s="35">
        <f ca="1">IF(ROW()&gt;计算结果!B$18+1,MAX(OFFSET(C1359,0,0,-计算结果!B$18,1)),MAX(OFFSET(C1359,0,0,-ROW(),1)))</f>
        <v>2929.61</v>
      </c>
      <c r="K1359" s="35">
        <f ca="1">IF(ROW()&gt;计算结果!B$18+1,MIN(OFFSET(D1359,0,0,-计算结果!B$18,1)),MIN(OFFSET(D1359,0,0,-ROW(),1)))</f>
        <v>2462.1999999999998</v>
      </c>
      <c r="L1359" s="35">
        <f t="shared" ca="1" si="232"/>
        <v>2965.0281818181811</v>
      </c>
      <c r="M1359" s="35">
        <f t="shared" ca="1" si="233"/>
        <v>3181.0240909090908</v>
      </c>
      <c r="N1359" s="35">
        <f t="shared" ca="1" si="234"/>
        <v>3397.0200000000004</v>
      </c>
      <c r="O1359" s="35">
        <f t="shared" ca="1" si="235"/>
        <v>2497.6181818181808</v>
      </c>
      <c r="P1359" s="35">
        <f t="shared" ca="1" si="236"/>
        <v>2246.2040909090902</v>
      </c>
      <c r="Q1359" s="35">
        <f t="shared" ca="1" si="237"/>
        <v>1994.7899999999995</v>
      </c>
      <c r="R1359" s="34" t="str">
        <f t="shared" ca="1" si="238"/>
        <v>买</v>
      </c>
      <c r="S1359" s="4" t="str">
        <f t="shared" ca="1" si="239"/>
        <v/>
      </c>
      <c r="T1359" s="3">
        <f ca="1">IF(R1358="买",E1359/E1358-1,0)-IF(S1359=1,计算结果!B$17,0)</f>
        <v>3.6497241771547007E-3</v>
      </c>
      <c r="U1359" s="2">
        <f t="shared" ca="1" si="240"/>
        <v>6.7287869877080073</v>
      </c>
      <c r="V1359" s="3">
        <f ca="1">1-U1359/MAX(U$2:U1359)</f>
        <v>0.10662428054660866</v>
      </c>
      <c r="W1359" s="35">
        <f t="shared" ca="1" si="241"/>
        <v>378.81181818181904</v>
      </c>
    </row>
    <row r="1360" spans="1:23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6">
        <v>73038454784</v>
      </c>
      <c r="G1360" s="3">
        <f t="shared" si="231"/>
        <v>-8.899921082730966E-3</v>
      </c>
      <c r="H1360" s="3">
        <f>1-E1360/MAX(E$2:E1360)</f>
        <v>0.51493398216837949</v>
      </c>
      <c r="I1360" s="35">
        <f ca="1">IF(ROW()&gt;计算结果!B$18+1,AVERAGE(OFFSET(C1360,0,0,-计算结果!B$18,3)),AVERAGE(OFFSET(C1360,0,0,-ROW(),3)))</f>
        <v>2716.0744696969696</v>
      </c>
      <c r="J1360" s="35">
        <f ca="1">IF(ROW()&gt;计算结果!B$18+1,MAX(OFFSET(C1360,0,0,-计算结果!B$18,1)),MAX(OFFSET(C1360,0,0,-ROW(),1)))</f>
        <v>2929.61</v>
      </c>
      <c r="K1360" s="35">
        <f ca="1">IF(ROW()&gt;计算结果!B$18+1,MIN(OFFSET(D1360,0,0,-计算结果!B$18,1)),MIN(OFFSET(D1360,0,0,-ROW(),1)))</f>
        <v>2462.1999999999998</v>
      </c>
      <c r="L1360" s="35">
        <f t="shared" ca="1" si="232"/>
        <v>2969.9489393939393</v>
      </c>
      <c r="M1360" s="35">
        <f t="shared" ca="1" si="233"/>
        <v>3183.4844696969694</v>
      </c>
      <c r="N1360" s="35">
        <f t="shared" ca="1" si="234"/>
        <v>3397.0200000000004</v>
      </c>
      <c r="O1360" s="35">
        <f t="shared" ca="1" si="235"/>
        <v>2502.538939393939</v>
      </c>
      <c r="P1360" s="35">
        <f t="shared" ca="1" si="236"/>
        <v>2248.6644696969693</v>
      </c>
      <c r="Q1360" s="35">
        <f t="shared" ca="1" si="237"/>
        <v>1994.7899999999995</v>
      </c>
      <c r="R1360" s="34" t="str">
        <f t="shared" ca="1" si="238"/>
        <v>买</v>
      </c>
      <c r="S1360" s="4" t="str">
        <f t="shared" ca="1" si="239"/>
        <v/>
      </c>
      <c r="T1360" s="3">
        <f ca="1">IF(R1359="买",E1360/E1359-1,0)-IF(S1360=1,计算结果!B$17,0)</f>
        <v>-8.899921082730966E-3</v>
      </c>
      <c r="U1360" s="2">
        <f t="shared" ca="1" si="240"/>
        <v>6.6689013145348994</v>
      </c>
      <c r="V1360" s="3">
        <f ca="1">1-U1360/MAX(U$2:U1360)</f>
        <v>0.11457525394697177</v>
      </c>
      <c r="W1360" s="35">
        <f t="shared" ca="1" si="241"/>
        <v>348.29106060606091</v>
      </c>
    </row>
    <row r="1361" spans="1:23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6">
        <v>82145148928</v>
      </c>
      <c r="G1361" s="3">
        <f t="shared" si="231"/>
        <v>1.6426795003560368E-2</v>
      </c>
      <c r="H1361" s="3">
        <f>1-E1361/MAX(E$2:E1361)</f>
        <v>0.50696590213026616</v>
      </c>
      <c r="I1361" s="35">
        <f ca="1">IF(ROW()&gt;计算结果!B$18+1,AVERAGE(OFFSET(C1361,0,0,-计算结果!B$18,3)),AVERAGE(OFFSET(C1361,0,0,-ROW(),3)))</f>
        <v>2719.1177272727273</v>
      </c>
      <c r="J1361" s="35">
        <f ca="1">IF(ROW()&gt;计算结果!B$18+1,MAX(OFFSET(C1361,0,0,-计算结果!B$18,1)),MAX(OFFSET(C1361,0,0,-ROW(),1)))</f>
        <v>2929.61</v>
      </c>
      <c r="K1361" s="35">
        <f ca="1">IF(ROW()&gt;计算结果!B$18+1,MIN(OFFSET(D1361,0,0,-计算结果!B$18,1)),MIN(OFFSET(D1361,0,0,-ROW(),1)))</f>
        <v>2462.1999999999998</v>
      </c>
      <c r="L1361" s="35">
        <f t="shared" ca="1" si="232"/>
        <v>2976.0354545454547</v>
      </c>
      <c r="M1361" s="35">
        <f t="shared" ca="1" si="233"/>
        <v>3186.527727272728</v>
      </c>
      <c r="N1361" s="35">
        <f t="shared" ca="1" si="234"/>
        <v>3397.0200000000004</v>
      </c>
      <c r="O1361" s="35">
        <f t="shared" ca="1" si="235"/>
        <v>2508.6254545454544</v>
      </c>
      <c r="P1361" s="35">
        <f t="shared" ca="1" si="236"/>
        <v>2251.707727272727</v>
      </c>
      <c r="Q1361" s="35">
        <f t="shared" ca="1" si="237"/>
        <v>1994.7899999999995</v>
      </c>
      <c r="R1361" s="34" t="str">
        <f t="shared" ca="1" si="238"/>
        <v>买</v>
      </c>
      <c r="S1361" s="4" t="str">
        <f t="shared" ca="1" si="239"/>
        <v/>
      </c>
      <c r="T1361" s="3">
        <f ca="1">IF(R1360="买",E1361/E1360-1,0)-IF(S1361=1,计算结果!B$17,0)</f>
        <v>1.6426795003560368E-2</v>
      </c>
      <c r="U1361" s="2">
        <f t="shared" ca="1" si="240"/>
        <v>6.7784499893277381</v>
      </c>
      <c r="V1361" s="3">
        <f ca="1">1-U1361/MAX(U$2:U1361)</f>
        <v>0.10003056315247927</v>
      </c>
      <c r="W1361" s="35">
        <f t="shared" ca="1" si="241"/>
        <v>389.03454545454542</v>
      </c>
    </row>
    <row r="1362" spans="1:23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6">
        <v>83431981056</v>
      </c>
      <c r="G1362" s="3">
        <f t="shared" si="231"/>
        <v>7.1022825314219773E-3</v>
      </c>
      <c r="H1362" s="3">
        <f>1-E1362/MAX(E$2:E1362)</f>
        <v>0.50346423466957058</v>
      </c>
      <c r="I1362" s="35">
        <f ca="1">IF(ROW()&gt;计算结果!B$18+1,AVERAGE(OFFSET(C1362,0,0,-计算结果!B$18,3)),AVERAGE(OFFSET(C1362,0,0,-ROW(),3)))</f>
        <v>2722.6753787878783</v>
      </c>
      <c r="J1362" s="35">
        <f ca="1">IF(ROW()&gt;计算结果!B$18+1,MAX(OFFSET(C1362,0,0,-计算结果!B$18,1)),MAX(OFFSET(C1362,0,0,-ROW(),1)))</f>
        <v>2929.61</v>
      </c>
      <c r="K1362" s="35">
        <f ca="1">IF(ROW()&gt;计算结果!B$18+1,MIN(OFFSET(D1362,0,0,-计算结果!B$18,1)),MIN(OFFSET(D1362,0,0,-ROW(),1)))</f>
        <v>2462.1999999999998</v>
      </c>
      <c r="L1362" s="35">
        <f t="shared" ca="1" si="232"/>
        <v>2983.1507575757569</v>
      </c>
      <c r="M1362" s="35">
        <f t="shared" ca="1" si="233"/>
        <v>3190.0853787878787</v>
      </c>
      <c r="N1362" s="35">
        <f t="shared" ca="1" si="234"/>
        <v>3397.0200000000004</v>
      </c>
      <c r="O1362" s="35">
        <f t="shared" ca="1" si="235"/>
        <v>2515.7407575757566</v>
      </c>
      <c r="P1362" s="35">
        <f t="shared" ca="1" si="236"/>
        <v>2255.265378787878</v>
      </c>
      <c r="Q1362" s="35">
        <f t="shared" ca="1" si="237"/>
        <v>1994.7899999999995</v>
      </c>
      <c r="R1362" s="34" t="str">
        <f t="shared" ca="1" si="238"/>
        <v>买</v>
      </c>
      <c r="S1362" s="4" t="str">
        <f t="shared" ca="1" si="239"/>
        <v/>
      </c>
      <c r="T1362" s="3">
        <f ca="1">IF(R1361="买",E1362/E1361-1,0)-IF(S1362=1,计算结果!B$17,0)</f>
        <v>7.1022825314219773E-3</v>
      </c>
      <c r="U1362" s="2">
        <f t="shared" ca="1" si="240"/>
        <v>6.8265924562770577</v>
      </c>
      <c r="V1362" s="3">
        <f ca="1">1-U1362/MAX(U$2:U1362)</f>
        <v>9.3638725942343459E-2</v>
      </c>
      <c r="W1362" s="35">
        <f t="shared" ca="1" si="241"/>
        <v>402.49924242424322</v>
      </c>
    </row>
    <row r="1363" spans="1:23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6">
        <v>84283703296</v>
      </c>
      <c r="G1363" s="3">
        <f t="shared" si="231"/>
        <v>-2.9332748505948802E-2</v>
      </c>
      <c r="H1363" s="3">
        <f>1-E1363/MAX(E$2:E1363)</f>
        <v>0.51802899339821684</v>
      </c>
      <c r="I1363" s="35">
        <f ca="1">IF(ROW()&gt;计算结果!B$18+1,AVERAGE(OFFSET(C1363,0,0,-计算结果!B$18,3)),AVERAGE(OFFSET(C1363,0,0,-ROW(),3)))</f>
        <v>2725.5849242424238</v>
      </c>
      <c r="J1363" s="35">
        <f ca="1">IF(ROW()&gt;计算结果!B$18+1,MAX(OFFSET(C1363,0,0,-计算结果!B$18,1)),MAX(OFFSET(C1363,0,0,-ROW(),1)))</f>
        <v>2929.61</v>
      </c>
      <c r="K1363" s="35">
        <f ca="1">IF(ROW()&gt;计算结果!B$18+1,MIN(OFFSET(D1363,0,0,-计算结果!B$18,1)),MIN(OFFSET(D1363,0,0,-ROW(),1)))</f>
        <v>2462.1999999999998</v>
      </c>
      <c r="L1363" s="35">
        <f t="shared" ca="1" si="232"/>
        <v>2988.9698484848477</v>
      </c>
      <c r="M1363" s="35">
        <f t="shared" ca="1" si="233"/>
        <v>3192.9949242424236</v>
      </c>
      <c r="N1363" s="35">
        <f t="shared" ca="1" si="234"/>
        <v>3397.0200000000004</v>
      </c>
      <c r="O1363" s="35">
        <f t="shared" ca="1" si="235"/>
        <v>2521.5598484848474</v>
      </c>
      <c r="P1363" s="35">
        <f t="shared" ca="1" si="236"/>
        <v>2258.1749242424235</v>
      </c>
      <c r="Q1363" s="35">
        <f t="shared" ca="1" si="237"/>
        <v>1994.7899999999995</v>
      </c>
      <c r="R1363" s="34" t="str">
        <f t="shared" ca="1" si="238"/>
        <v>买</v>
      </c>
      <c r="S1363" s="4" t="str">
        <f t="shared" ca="1" si="239"/>
        <v/>
      </c>
      <c r="T1363" s="3">
        <f ca="1">IF(R1362="买",E1363/E1362-1,0)-IF(S1363=1,计算结果!B$17,0)</f>
        <v>-2.9332748505948802E-2</v>
      </c>
      <c r="U1363" s="2">
        <f t="shared" ca="1" si="240"/>
        <v>6.6263497366044755</v>
      </c>
      <c r="V1363" s="3">
        <f ca="1">1-U1363/MAX(U$2:U1363)</f>
        <v>0.12022479324980806</v>
      </c>
      <c r="W1363" s="35">
        <f t="shared" ca="1" si="241"/>
        <v>311.08015151515247</v>
      </c>
    </row>
    <row r="1364" spans="1:23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6">
        <v>58786304000</v>
      </c>
      <c r="G1364" s="3">
        <f t="shared" si="231"/>
        <v>6.2026943063715478E-3</v>
      </c>
      <c r="H1364" s="3">
        <f>1-E1364/MAX(E$2:E1364)</f>
        <v>0.51503947457973176</v>
      </c>
      <c r="I1364" s="35">
        <f ca="1">IF(ROW()&gt;计算结果!B$18+1,AVERAGE(OFFSET(C1364,0,0,-计算结果!B$18,3)),AVERAGE(OFFSET(C1364,0,0,-ROW(),3)))</f>
        <v>2729.0111363636361</v>
      </c>
      <c r="J1364" s="35">
        <f ca="1">IF(ROW()&gt;计算结果!B$18+1,MAX(OFFSET(C1364,0,0,-计算结果!B$18,1)),MAX(OFFSET(C1364,0,0,-ROW(),1)))</f>
        <v>2929.61</v>
      </c>
      <c r="K1364" s="35">
        <f ca="1">IF(ROW()&gt;计算结果!B$18+1,MIN(OFFSET(D1364,0,0,-计算结果!B$18,1)),MIN(OFFSET(D1364,0,0,-ROW(),1)))</f>
        <v>2462.1999999999998</v>
      </c>
      <c r="L1364" s="35">
        <f t="shared" ca="1" si="232"/>
        <v>2995.8222727272723</v>
      </c>
      <c r="M1364" s="35">
        <f t="shared" ca="1" si="233"/>
        <v>3196.4211363636359</v>
      </c>
      <c r="N1364" s="35">
        <f t="shared" ca="1" si="234"/>
        <v>3397.0200000000004</v>
      </c>
      <c r="O1364" s="35">
        <f t="shared" ca="1" si="235"/>
        <v>2528.412272727272</v>
      </c>
      <c r="P1364" s="35">
        <f t="shared" ca="1" si="236"/>
        <v>2261.6011363636358</v>
      </c>
      <c r="Q1364" s="35">
        <f t="shared" ca="1" si="237"/>
        <v>1994.7899999999995</v>
      </c>
      <c r="R1364" s="34" t="str">
        <f t="shared" ca="1" si="238"/>
        <v>买</v>
      </c>
      <c r="S1364" s="4" t="str">
        <f t="shared" ca="1" si="239"/>
        <v/>
      </c>
      <c r="T1364" s="3">
        <f ca="1">IF(R1363="买",E1364/E1363-1,0)-IF(S1364=1,计算结果!B$17,0)</f>
        <v>6.2026943063715478E-3</v>
      </c>
      <c r="U1364" s="2">
        <f t="shared" ca="1" si="240"/>
        <v>6.6674509583877386</v>
      </c>
      <c r="V1364" s="3">
        <f ca="1">1-U1364/MAX(U$2:U1364)</f>
        <v>0.11476781658401181</v>
      </c>
      <c r="W1364" s="35">
        <f t="shared" ca="1" si="241"/>
        <v>321.79772727272803</v>
      </c>
    </row>
    <row r="1365" spans="1:23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6">
        <v>65825611776</v>
      </c>
      <c r="G1365" s="3">
        <f t="shared" si="231"/>
        <v>-1.1865792345125525E-2</v>
      </c>
      <c r="H1365" s="3">
        <f>1-E1365/MAX(E$2:E1365)</f>
        <v>0.52079391546995168</v>
      </c>
      <c r="I1365" s="35">
        <f ca="1">IF(ROW()&gt;计算结果!B$18+1,AVERAGE(OFFSET(C1365,0,0,-计算结果!B$18,3)),AVERAGE(OFFSET(C1365,0,0,-ROW(),3)))</f>
        <v>2732.0025757575754</v>
      </c>
      <c r="J1365" s="35">
        <f ca="1">IF(ROW()&gt;计算结果!B$18+1,MAX(OFFSET(C1365,0,0,-计算结果!B$18,1)),MAX(OFFSET(C1365,0,0,-ROW(),1)))</f>
        <v>2929.61</v>
      </c>
      <c r="K1365" s="35">
        <f ca="1">IF(ROW()&gt;计算结果!B$18+1,MIN(OFFSET(D1365,0,0,-计算结果!B$18,1)),MIN(OFFSET(D1365,0,0,-ROW(),1)))</f>
        <v>2462.1999999999998</v>
      </c>
      <c r="L1365" s="35">
        <f t="shared" ca="1" si="232"/>
        <v>3001.805151515151</v>
      </c>
      <c r="M1365" s="35">
        <f t="shared" ca="1" si="233"/>
        <v>3199.4125757575757</v>
      </c>
      <c r="N1365" s="35">
        <f t="shared" ca="1" si="234"/>
        <v>3397.0200000000004</v>
      </c>
      <c r="O1365" s="35">
        <f t="shared" ca="1" si="235"/>
        <v>2534.3951515151507</v>
      </c>
      <c r="P1365" s="35">
        <f t="shared" ca="1" si="236"/>
        <v>2264.5925757575751</v>
      </c>
      <c r="Q1365" s="35">
        <f t="shared" ca="1" si="237"/>
        <v>1994.7899999999995</v>
      </c>
      <c r="R1365" s="34" t="str">
        <f t="shared" ca="1" si="238"/>
        <v>买</v>
      </c>
      <c r="S1365" s="4" t="str">
        <f t="shared" ca="1" si="239"/>
        <v/>
      </c>
      <c r="T1365" s="3">
        <f ca="1">IF(R1364="买",E1365/E1364-1,0)-IF(S1365=1,计算结果!B$17,0)</f>
        <v>-1.1865792345125525E-2</v>
      </c>
      <c r="U1365" s="2">
        <f t="shared" ca="1" si="240"/>
        <v>6.5883363698442015</v>
      </c>
      <c r="V1365" s="3">
        <f ca="1">1-U1365/MAX(U$2:U1365)</f>
        <v>0.12527179784964804</v>
      </c>
      <c r="W1365" s="35">
        <f t="shared" ca="1" si="241"/>
        <v>281.99484848484917</v>
      </c>
    </row>
    <row r="1366" spans="1:23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6">
        <v>62923747328</v>
      </c>
      <c r="G1366" s="3">
        <f t="shared" si="231"/>
        <v>1.3904324330082263E-2</v>
      </c>
      <c r="H1366" s="3">
        <f>1-E1366/MAX(E$2:E1366)</f>
        <v>0.51413087864969709</v>
      </c>
      <c r="I1366" s="35">
        <f ca="1">IF(ROW()&gt;计算结果!B$18+1,AVERAGE(OFFSET(C1366,0,0,-计算结果!B$18,3)),AVERAGE(OFFSET(C1366,0,0,-ROW(),3)))</f>
        <v>2733.9232575757574</v>
      </c>
      <c r="J1366" s="35">
        <f ca="1">IF(ROW()&gt;计算结果!B$18+1,MAX(OFFSET(C1366,0,0,-计算结果!B$18,1)),MAX(OFFSET(C1366,0,0,-ROW(),1)))</f>
        <v>2929.61</v>
      </c>
      <c r="K1366" s="35">
        <f ca="1">IF(ROW()&gt;计算结果!B$18+1,MIN(OFFSET(D1366,0,0,-计算结果!B$18,1)),MIN(OFFSET(D1366,0,0,-ROW(),1)))</f>
        <v>2462.1999999999998</v>
      </c>
      <c r="L1366" s="35">
        <f t="shared" ca="1" si="232"/>
        <v>3005.6465151515149</v>
      </c>
      <c r="M1366" s="35">
        <f t="shared" ca="1" si="233"/>
        <v>3201.3332575757577</v>
      </c>
      <c r="N1366" s="35">
        <f t="shared" ca="1" si="234"/>
        <v>3397.0200000000004</v>
      </c>
      <c r="O1366" s="35">
        <f t="shared" ca="1" si="235"/>
        <v>2538.2365151515146</v>
      </c>
      <c r="P1366" s="35">
        <f t="shared" ca="1" si="236"/>
        <v>2266.5132575757571</v>
      </c>
      <c r="Q1366" s="35">
        <f t="shared" ca="1" si="237"/>
        <v>1994.7899999999995</v>
      </c>
      <c r="R1366" s="34" t="str">
        <f t="shared" ca="1" si="238"/>
        <v>买</v>
      </c>
      <c r="S1366" s="4" t="str">
        <f t="shared" ca="1" si="239"/>
        <v/>
      </c>
      <c r="T1366" s="3">
        <f ca="1">IF(R1365="买",E1366/E1365-1,0)-IF(S1366=1,计算结果!B$17,0)</f>
        <v>1.3904324330082263E-2</v>
      </c>
      <c r="U1366" s="2">
        <f t="shared" ca="1" si="240"/>
        <v>6.6799427355261924</v>
      </c>
      <c r="V1366" s="3">
        <f ca="1">1-U1366/MAX(U$2:U1366)</f>
        <v>0.11310929322627972</v>
      </c>
      <c r="W1366" s="35">
        <f t="shared" ca="1" si="241"/>
        <v>317.31348484848559</v>
      </c>
    </row>
    <row r="1367" spans="1:23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6">
        <v>91427504128</v>
      </c>
      <c r="G1367" s="3">
        <f t="shared" si="231"/>
        <v>2.3298488907565806E-2</v>
      </c>
      <c r="H1367" s="3">
        <f>1-E1367/MAX(E$2:E1367)</f>
        <v>0.5028108623153883</v>
      </c>
      <c r="I1367" s="35">
        <f ca="1">IF(ROW()&gt;计算结果!B$18+1,AVERAGE(OFFSET(C1367,0,0,-计算结果!B$18,3)),AVERAGE(OFFSET(C1367,0,0,-ROW(),3)))</f>
        <v>2737.1081060606061</v>
      </c>
      <c r="J1367" s="35">
        <f ca="1">IF(ROW()&gt;计算结果!B$18+1,MAX(OFFSET(C1367,0,0,-计算结果!B$18,1)),MAX(OFFSET(C1367,0,0,-ROW(),1)))</f>
        <v>2929.61</v>
      </c>
      <c r="K1367" s="35">
        <f ca="1">IF(ROW()&gt;计算结果!B$18+1,MIN(OFFSET(D1367,0,0,-计算结果!B$18,1)),MIN(OFFSET(D1367,0,0,-ROW(),1)))</f>
        <v>2462.1999999999998</v>
      </c>
      <c r="L1367" s="35">
        <f t="shared" ca="1" si="232"/>
        <v>3012.0162121212124</v>
      </c>
      <c r="M1367" s="35">
        <f t="shared" ca="1" si="233"/>
        <v>3204.5181060606064</v>
      </c>
      <c r="N1367" s="35">
        <f t="shared" ca="1" si="234"/>
        <v>3397.0200000000004</v>
      </c>
      <c r="O1367" s="35">
        <f t="shared" ca="1" si="235"/>
        <v>2544.6062121212121</v>
      </c>
      <c r="P1367" s="35">
        <f t="shared" ca="1" si="236"/>
        <v>2269.6981060606058</v>
      </c>
      <c r="Q1367" s="35">
        <f t="shared" ca="1" si="237"/>
        <v>1994.7899999999995</v>
      </c>
      <c r="R1367" s="34" t="str">
        <f t="shared" ca="1" si="238"/>
        <v>买</v>
      </c>
      <c r="S1367" s="4" t="str">
        <f t="shared" ca="1" si="239"/>
        <v/>
      </c>
      <c r="T1367" s="3">
        <f ca="1">IF(R1366="买",E1367/E1366-1,0)-IF(S1367=1,计算结果!B$17,0)</f>
        <v>2.3298488907565806E-2</v>
      </c>
      <c r="U1367" s="2">
        <f t="shared" ca="1" si="240"/>
        <v>6.8355753072530243</v>
      </c>
      <c r="V1367" s="3">
        <f ca="1">1-U1367/MAX(U$2:U1367)</f>
        <v>9.2446079932288927E-2</v>
      </c>
      <c r="W1367" s="35">
        <f t="shared" ca="1" si="241"/>
        <v>377.47378787878779</v>
      </c>
    </row>
    <row r="1368" spans="1:23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6">
        <v>86700539904</v>
      </c>
      <c r="G1368" s="3">
        <f t="shared" si="231"/>
        <v>6.9163061928489977E-3</v>
      </c>
      <c r="H1368" s="3">
        <f>1-E1368/MAX(E$2:E1368)</f>
        <v>0.49937215000340296</v>
      </c>
      <c r="I1368" s="35">
        <f ca="1">IF(ROW()&gt;计算结果!B$18+1,AVERAGE(OFFSET(C1368,0,0,-计算结果!B$18,3)),AVERAGE(OFFSET(C1368,0,0,-ROW(),3)))</f>
        <v>2740.9940151515148</v>
      </c>
      <c r="J1368" s="35">
        <f ca="1">IF(ROW()&gt;计算结果!B$18+1,MAX(OFFSET(C1368,0,0,-计算结果!B$18,1)),MAX(OFFSET(C1368,0,0,-ROW(),1)))</f>
        <v>2949.73</v>
      </c>
      <c r="K1368" s="35">
        <f ca="1">IF(ROW()&gt;计算结果!B$18+1,MIN(OFFSET(D1368,0,0,-计算结果!B$18,1)),MIN(OFFSET(D1368,0,0,-ROW(),1)))</f>
        <v>2462.1999999999998</v>
      </c>
      <c r="L1368" s="35">
        <f t="shared" ca="1" si="232"/>
        <v>3019.7880303030297</v>
      </c>
      <c r="M1368" s="35">
        <f t="shared" ca="1" si="233"/>
        <v>3228.5240151515145</v>
      </c>
      <c r="N1368" s="35">
        <f t="shared" ca="1" si="234"/>
        <v>3437.26</v>
      </c>
      <c r="O1368" s="35">
        <f t="shared" ca="1" si="235"/>
        <v>2532.2580303030295</v>
      </c>
      <c r="P1368" s="35">
        <f t="shared" ca="1" si="236"/>
        <v>2253.4640151515146</v>
      </c>
      <c r="Q1368" s="35">
        <f t="shared" ca="1" si="237"/>
        <v>1974.6699999999996</v>
      </c>
      <c r="R1368" s="34" t="str">
        <f t="shared" ca="1" si="238"/>
        <v>买</v>
      </c>
      <c r="S1368" s="4" t="str">
        <f t="shared" ca="1" si="239"/>
        <v/>
      </c>
      <c r="T1368" s="3">
        <f ca="1">IF(R1367="买",E1368/E1367-1,0)-IF(S1368=1,计算结果!B$17,0)</f>
        <v>6.9163061928489977E-3</v>
      </c>
      <c r="U1368" s="2">
        <f t="shared" ca="1" si="240"/>
        <v>6.882852239082264</v>
      </c>
      <c r="V1368" s="3">
        <f ca="1">1-U1368/MAX(U$2:U1368)</f>
        <v>8.6169159134580342E-2</v>
      </c>
      <c r="W1368" s="35">
        <f t="shared" ca="1" si="241"/>
        <v>410.03196969697046</v>
      </c>
    </row>
    <row r="1369" spans="1:23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6">
        <v>80832364544</v>
      </c>
      <c r="G1369" s="3">
        <f t="shared" si="231"/>
        <v>-1.6755656308521383E-3</v>
      </c>
      <c r="H1369" s="3">
        <f>1-E1369/MAX(E$2:E1369)</f>
        <v>0.50021098482270465</v>
      </c>
      <c r="I1369" s="35">
        <f ca="1">IF(ROW()&gt;计算结果!B$18+1,AVERAGE(OFFSET(C1369,0,0,-计算结果!B$18,3)),AVERAGE(OFFSET(C1369,0,0,-ROW(),3)))</f>
        <v>2745.194696969696</v>
      </c>
      <c r="J1369" s="35">
        <f ca="1">IF(ROW()&gt;计算结果!B$18+1,MAX(OFFSET(C1369,0,0,-计算结果!B$18,1)),MAX(OFFSET(C1369,0,0,-ROW(),1)))</f>
        <v>2962.75</v>
      </c>
      <c r="K1369" s="35">
        <f ca="1">IF(ROW()&gt;计算结果!B$18+1,MIN(OFFSET(D1369,0,0,-计算结果!B$18,1)),MIN(OFFSET(D1369,0,0,-ROW(),1)))</f>
        <v>2462.1999999999998</v>
      </c>
      <c r="L1369" s="35">
        <f t="shared" ca="1" si="232"/>
        <v>3028.1893939393922</v>
      </c>
      <c r="M1369" s="35">
        <f t="shared" ca="1" si="233"/>
        <v>3245.7446969696966</v>
      </c>
      <c r="N1369" s="35">
        <f t="shared" ca="1" si="234"/>
        <v>3463.3</v>
      </c>
      <c r="O1369" s="35">
        <f t="shared" ca="1" si="235"/>
        <v>2527.639393939392</v>
      </c>
      <c r="P1369" s="35">
        <f t="shared" ca="1" si="236"/>
        <v>2244.6446969696958</v>
      </c>
      <c r="Q1369" s="35">
        <f t="shared" ca="1" si="237"/>
        <v>1961.6499999999996</v>
      </c>
      <c r="R1369" s="34" t="str">
        <f t="shared" ca="1" si="238"/>
        <v>买</v>
      </c>
      <c r="S1369" s="4" t="str">
        <f t="shared" ca="1" si="239"/>
        <v/>
      </c>
      <c r="T1369" s="3">
        <f ca="1">IF(R1368="买",E1369/E1368-1,0)-IF(S1369=1,计算结果!B$17,0)</f>
        <v>-1.6755656308521383E-3</v>
      </c>
      <c r="U1369" s="2">
        <f t="shared" ca="1" si="240"/>
        <v>6.8713195684282242</v>
      </c>
      <c r="V1369" s="3">
        <f ca="1">1-U1369/MAX(U$2:U1369)</f>
        <v>8.7700342683947108E-2</v>
      </c>
      <c r="W1369" s="35">
        <f t="shared" ca="1" si="241"/>
        <v>409.72060606060813</v>
      </c>
    </row>
    <row r="1370" spans="1:23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6">
        <v>91734589440</v>
      </c>
      <c r="G1370" s="3">
        <f t="shared" si="231"/>
        <v>6.1415693003241678E-3</v>
      </c>
      <c r="H1370" s="3">
        <f>1-E1370/MAX(E$2:E1370)</f>
        <v>0.49714149595045254</v>
      </c>
      <c r="I1370" s="35">
        <f ca="1">IF(ROW()&gt;计算结果!B$18+1,AVERAGE(OFFSET(C1370,0,0,-计算结果!B$18,3)),AVERAGE(OFFSET(C1370,0,0,-ROW(),3)))</f>
        <v>2750.6490909090908</v>
      </c>
      <c r="J1370" s="35">
        <f ca="1">IF(ROW()&gt;计算结果!B$18+1,MAX(OFFSET(C1370,0,0,-计算结果!B$18,1)),MAX(OFFSET(C1370,0,0,-ROW(),1)))</f>
        <v>2975.19</v>
      </c>
      <c r="K1370" s="35">
        <f ca="1">IF(ROW()&gt;计算结果!B$18+1,MIN(OFFSET(D1370,0,0,-计算结果!B$18,1)),MIN(OFFSET(D1370,0,0,-ROW(),1)))</f>
        <v>2462.1999999999998</v>
      </c>
      <c r="L1370" s="35">
        <f t="shared" ca="1" si="232"/>
        <v>3039.0981818181817</v>
      </c>
      <c r="M1370" s="35">
        <f t="shared" ca="1" si="233"/>
        <v>3263.6390909090906</v>
      </c>
      <c r="N1370" s="35">
        <f t="shared" ca="1" si="234"/>
        <v>3488.1800000000003</v>
      </c>
      <c r="O1370" s="35">
        <f t="shared" ca="1" si="235"/>
        <v>2526.1081818181815</v>
      </c>
      <c r="P1370" s="35">
        <f t="shared" ca="1" si="236"/>
        <v>2237.6590909090905</v>
      </c>
      <c r="Q1370" s="35">
        <f t="shared" ca="1" si="237"/>
        <v>1949.2099999999996</v>
      </c>
      <c r="R1370" s="34" t="str">
        <f t="shared" ca="1" si="238"/>
        <v>买</v>
      </c>
      <c r="S1370" s="4" t="str">
        <f t="shared" ca="1" si="239"/>
        <v/>
      </c>
      <c r="T1370" s="3">
        <f ca="1">IF(R1369="买",E1370/E1369-1,0)-IF(S1370=1,计算结果!B$17,0)</f>
        <v>6.1415693003241678E-3</v>
      </c>
      <c r="U1370" s="2">
        <f t="shared" ca="1" si="240"/>
        <v>6.9135202537423996</v>
      </c>
      <c r="V1370" s="3">
        <f ca="1">1-U1370/MAX(U$2:U1370)</f>
        <v>8.2097391115878549E-2</v>
      </c>
      <c r="W1370" s="35">
        <f t="shared" ca="1" si="241"/>
        <v>429.2918181818186</v>
      </c>
    </row>
    <row r="1371" spans="1:23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6">
        <v>82298175488</v>
      </c>
      <c r="G1371" s="3">
        <f t="shared" si="231"/>
        <v>-1.9310414833863532E-2</v>
      </c>
      <c r="H1371" s="3">
        <f>1-E1371/MAX(E$2:E1371)</f>
        <v>0.50685190226638532</v>
      </c>
      <c r="I1371" s="35">
        <f ca="1">IF(ROW()&gt;计算结果!B$18+1,AVERAGE(OFFSET(C1371,0,0,-计算结果!B$18,3)),AVERAGE(OFFSET(C1371,0,0,-ROW(),3)))</f>
        <v>2754.3724242424241</v>
      </c>
      <c r="J1371" s="35">
        <f ca="1">IF(ROW()&gt;计算结果!B$18+1,MAX(OFFSET(C1371,0,0,-计算结果!B$18,1)),MAX(OFFSET(C1371,0,0,-ROW(),1)))</f>
        <v>2975.19</v>
      </c>
      <c r="K1371" s="35">
        <f ca="1">IF(ROW()&gt;计算结果!B$18+1,MIN(OFFSET(D1371,0,0,-计算结果!B$18,1)),MIN(OFFSET(D1371,0,0,-ROW(),1)))</f>
        <v>2462.1999999999998</v>
      </c>
      <c r="L1371" s="35">
        <f t="shared" ca="1" si="232"/>
        <v>3046.5448484848484</v>
      </c>
      <c r="M1371" s="35">
        <f t="shared" ca="1" si="233"/>
        <v>3267.3624242424239</v>
      </c>
      <c r="N1371" s="35">
        <f t="shared" ca="1" si="234"/>
        <v>3488.1800000000003</v>
      </c>
      <c r="O1371" s="35">
        <f t="shared" ca="1" si="235"/>
        <v>2533.5548484848482</v>
      </c>
      <c r="P1371" s="35">
        <f t="shared" ca="1" si="236"/>
        <v>2241.3824242424239</v>
      </c>
      <c r="Q1371" s="35">
        <f t="shared" ca="1" si="237"/>
        <v>1949.2099999999996</v>
      </c>
      <c r="R1371" s="34" t="str">
        <f t="shared" ca="1" si="238"/>
        <v>买</v>
      </c>
      <c r="S1371" s="4" t="str">
        <f t="shared" ca="1" si="239"/>
        <v/>
      </c>
      <c r="T1371" s="3">
        <f ca="1">IF(R1370="买",E1371/E1370-1,0)-IF(S1371=1,计算结果!B$17,0)</f>
        <v>-1.9310414833863532E-2</v>
      </c>
      <c r="U1371" s="2">
        <f t="shared" ca="1" si="240"/>
        <v>6.780017309680316</v>
      </c>
      <c r="V1371" s="3">
        <f ca="1">1-U1371/MAX(U$2:U1371)</f>
        <v>9.9822471270516577E-2</v>
      </c>
      <c r="W1371" s="35">
        <f t="shared" ca="1" si="241"/>
        <v>364.77515151515172</v>
      </c>
    </row>
    <row r="1372" spans="1:23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6">
        <v>57772777472</v>
      </c>
      <c r="G1372" s="3">
        <f t="shared" si="231"/>
        <v>-7.3835622582651972E-4</v>
      </c>
      <c r="H1372" s="3">
        <f>1-E1372/MAX(E$2:E1372)</f>
        <v>0.50721602123460152</v>
      </c>
      <c r="I1372" s="35">
        <f ca="1">IF(ROW()&gt;计算结果!B$18+1,AVERAGE(OFFSET(C1372,0,0,-计算结果!B$18,3)),AVERAGE(OFFSET(C1372,0,0,-ROW(),3)))</f>
        <v>2757.0838636363628</v>
      </c>
      <c r="J1372" s="35">
        <f ca="1">IF(ROW()&gt;计算结果!B$18+1,MAX(OFFSET(C1372,0,0,-计算结果!B$18,1)),MAX(OFFSET(C1372,0,0,-ROW(),1)))</f>
        <v>2975.19</v>
      </c>
      <c r="K1372" s="35">
        <f ca="1">IF(ROW()&gt;计算结果!B$18+1,MIN(OFFSET(D1372,0,0,-计算结果!B$18,1)),MIN(OFFSET(D1372,0,0,-ROW(),1)))</f>
        <v>2462.1999999999998</v>
      </c>
      <c r="L1372" s="35">
        <f t="shared" ca="1" si="232"/>
        <v>3051.9677272727258</v>
      </c>
      <c r="M1372" s="35">
        <f t="shared" ca="1" si="233"/>
        <v>3270.0738636363631</v>
      </c>
      <c r="N1372" s="35">
        <f t="shared" ca="1" si="234"/>
        <v>3488.1800000000003</v>
      </c>
      <c r="O1372" s="35">
        <f t="shared" ca="1" si="235"/>
        <v>2538.9777272727256</v>
      </c>
      <c r="P1372" s="35">
        <f t="shared" ca="1" si="236"/>
        <v>2244.0938636363626</v>
      </c>
      <c r="Q1372" s="35">
        <f t="shared" ca="1" si="237"/>
        <v>1949.2099999999996</v>
      </c>
      <c r="R1372" s="34" t="str">
        <f t="shared" ca="1" si="238"/>
        <v>买</v>
      </c>
      <c r="S1372" s="4" t="str">
        <f t="shared" ca="1" si="239"/>
        <v/>
      </c>
      <c r="T1372" s="3">
        <f ca="1">IF(R1371="买",E1372/E1371-1,0)-IF(S1372=1,计算结果!B$17,0)</f>
        <v>-7.3835622582651972E-4</v>
      </c>
      <c r="U1372" s="2">
        <f t="shared" ca="1" si="240"/>
        <v>6.7750112416885022</v>
      </c>
      <c r="V1372" s="3">
        <f ca="1">1-U1372/MAX(U$2:U1372)</f>
        <v>0.10048712295320306</v>
      </c>
      <c r="W1372" s="35">
        <f t="shared" ca="1" si="241"/>
        <v>357.21227272727447</v>
      </c>
    </row>
    <row r="1373" spans="1:23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6">
        <v>65036591104</v>
      </c>
      <c r="G1373" s="3">
        <f t="shared" si="231"/>
        <v>5.400198191416905E-3</v>
      </c>
      <c r="H1373" s="3">
        <f>1-E1373/MAX(E$2:E1373)</f>
        <v>0.50455489008371335</v>
      </c>
      <c r="I1373" s="35">
        <f ca="1">IF(ROW()&gt;计算结果!B$18+1,AVERAGE(OFFSET(C1373,0,0,-计算结果!B$18,3)),AVERAGE(OFFSET(C1373,0,0,-ROW(),3)))</f>
        <v>2760.3488636363631</v>
      </c>
      <c r="J1373" s="35">
        <f ca="1">IF(ROW()&gt;计算结果!B$18+1,MAX(OFFSET(C1373,0,0,-计算结果!B$18,1)),MAX(OFFSET(C1373,0,0,-ROW(),1)))</f>
        <v>2975.19</v>
      </c>
      <c r="K1373" s="35">
        <f ca="1">IF(ROW()&gt;计算结果!B$18+1,MIN(OFFSET(D1373,0,0,-计算结果!B$18,1)),MIN(OFFSET(D1373,0,0,-ROW(),1)))</f>
        <v>2462.1999999999998</v>
      </c>
      <c r="L1373" s="35">
        <f t="shared" ca="1" si="232"/>
        <v>3058.4977272727265</v>
      </c>
      <c r="M1373" s="35">
        <f t="shared" ca="1" si="233"/>
        <v>3273.3388636363634</v>
      </c>
      <c r="N1373" s="35">
        <f t="shared" ca="1" si="234"/>
        <v>3488.1800000000003</v>
      </c>
      <c r="O1373" s="35">
        <f t="shared" ca="1" si="235"/>
        <v>2545.5077272727262</v>
      </c>
      <c r="P1373" s="35">
        <f t="shared" ca="1" si="236"/>
        <v>2247.3588636363629</v>
      </c>
      <c r="Q1373" s="35">
        <f t="shared" ca="1" si="237"/>
        <v>1949.2099999999996</v>
      </c>
      <c r="R1373" s="34" t="str">
        <f t="shared" ca="1" si="238"/>
        <v>买</v>
      </c>
      <c r="S1373" s="4" t="str">
        <f t="shared" ca="1" si="239"/>
        <v/>
      </c>
      <c r="T1373" s="3">
        <f ca="1">IF(R1372="买",E1373/E1372-1,0)-IF(S1373=1,计算结果!B$17,0)</f>
        <v>5.400198191416905E-3</v>
      </c>
      <c r="U1373" s="2">
        <f t="shared" ca="1" si="240"/>
        <v>6.8115976451426974</v>
      </c>
      <c r="V1373" s="3">
        <f ca="1">1-U1373/MAX(U$2:U1373)</f>
        <v>9.5629575141418788E-2</v>
      </c>
      <c r="W1373" s="35">
        <f t="shared" ca="1" si="241"/>
        <v>366.32227272727368</v>
      </c>
    </row>
    <row r="1374" spans="1:23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6">
        <v>67048222720</v>
      </c>
      <c r="G1374" s="3">
        <f t="shared" si="231"/>
        <v>-2.3631187260245268E-2</v>
      </c>
      <c r="H1374" s="3">
        <f>1-E1374/MAX(E$2:E1374)</f>
        <v>0.51626284625331786</v>
      </c>
      <c r="I1374" s="35">
        <f ca="1">IF(ROW()&gt;计算结果!B$18+1,AVERAGE(OFFSET(C1374,0,0,-计算结果!B$18,3)),AVERAGE(OFFSET(C1374,0,0,-ROW(),3)))</f>
        <v>2762.6906060606052</v>
      </c>
      <c r="J1374" s="35">
        <f ca="1">IF(ROW()&gt;计算结果!B$18+1,MAX(OFFSET(C1374,0,0,-计算结果!B$18,1)),MAX(OFFSET(C1374,0,0,-ROW(),1)))</f>
        <v>2975.19</v>
      </c>
      <c r="K1374" s="35">
        <f ca="1">IF(ROW()&gt;计算结果!B$18+1,MIN(OFFSET(D1374,0,0,-计算结果!B$18,1)),MIN(OFFSET(D1374,0,0,-ROW(),1)))</f>
        <v>2462.1999999999998</v>
      </c>
      <c r="L1374" s="35">
        <f t="shared" ca="1" si="232"/>
        <v>3063.1812121212106</v>
      </c>
      <c r="M1374" s="35">
        <f t="shared" ca="1" si="233"/>
        <v>3275.6806060606059</v>
      </c>
      <c r="N1374" s="35">
        <f t="shared" ca="1" si="234"/>
        <v>3488.1800000000003</v>
      </c>
      <c r="O1374" s="35">
        <f t="shared" ca="1" si="235"/>
        <v>2550.1912121212104</v>
      </c>
      <c r="P1374" s="35">
        <f t="shared" ca="1" si="236"/>
        <v>2249.700606060605</v>
      </c>
      <c r="Q1374" s="35">
        <f t="shared" ca="1" si="237"/>
        <v>1949.2099999999996</v>
      </c>
      <c r="R1374" s="34" t="str">
        <f t="shared" ca="1" si="238"/>
        <v>买</v>
      </c>
      <c r="S1374" s="4" t="str">
        <f t="shared" ca="1" si="239"/>
        <v/>
      </c>
      <c r="T1374" s="3">
        <f ca="1">IF(R1373="买",E1374/E1373-1,0)-IF(S1374=1,计算结果!B$17,0)</f>
        <v>-2.3631187260245268E-2</v>
      </c>
      <c r="U1374" s="2">
        <f t="shared" ca="1" si="240"/>
        <v>6.6506315056488843</v>
      </c>
      <c r="V1374" s="3">
        <f ca="1">1-U1374/MAX(U$2:U1374)</f>
        <v>0.11700092200387957</v>
      </c>
      <c r="W1374" s="35">
        <f t="shared" ca="1" si="241"/>
        <v>292.82878787878963</v>
      </c>
    </row>
    <row r="1375" spans="1:23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6">
        <v>51862921216</v>
      </c>
      <c r="G1375" s="3">
        <f t="shared" si="231"/>
        <v>2.4867922139133469E-3</v>
      </c>
      <c r="H1375" s="3">
        <f>1-E1375/MAX(E$2:E1375)</f>
        <v>0.51505989246579997</v>
      </c>
      <c r="I1375" s="35">
        <f ca="1">IF(ROW()&gt;计算结果!B$18+1,AVERAGE(OFFSET(C1375,0,0,-计算结果!B$18,3)),AVERAGE(OFFSET(C1375,0,0,-ROW(),3)))</f>
        <v>2765.294393939394</v>
      </c>
      <c r="J1375" s="35">
        <f ca="1">IF(ROW()&gt;计算结果!B$18+1,MAX(OFFSET(C1375,0,0,-计算结果!B$18,1)),MAX(OFFSET(C1375,0,0,-ROW(),1)))</f>
        <v>2975.19</v>
      </c>
      <c r="K1375" s="35">
        <f ca="1">IF(ROW()&gt;计算结果!B$18+1,MIN(OFFSET(D1375,0,0,-计算结果!B$18,1)),MIN(OFFSET(D1375,0,0,-ROW(),1)))</f>
        <v>2462.1999999999998</v>
      </c>
      <c r="L1375" s="35">
        <f t="shared" ca="1" si="232"/>
        <v>3068.3887878787882</v>
      </c>
      <c r="M1375" s="35">
        <f t="shared" ca="1" si="233"/>
        <v>3278.2843939393942</v>
      </c>
      <c r="N1375" s="35">
        <f t="shared" ca="1" si="234"/>
        <v>3488.1800000000003</v>
      </c>
      <c r="O1375" s="35">
        <f t="shared" ca="1" si="235"/>
        <v>2555.398787878788</v>
      </c>
      <c r="P1375" s="35">
        <f t="shared" ca="1" si="236"/>
        <v>2252.3043939393938</v>
      </c>
      <c r="Q1375" s="35">
        <f t="shared" ca="1" si="237"/>
        <v>1949.2099999999996</v>
      </c>
      <c r="R1375" s="34" t="str">
        <f t="shared" ca="1" si="238"/>
        <v>买</v>
      </c>
      <c r="S1375" s="4" t="str">
        <f t="shared" ca="1" si="239"/>
        <v/>
      </c>
      <c r="T1375" s="3">
        <f ca="1">IF(R1374="买",E1375/E1374-1,0)-IF(S1375=1,计算结果!B$17,0)</f>
        <v>2.4867922139133469E-3</v>
      </c>
      <c r="U1375" s="2">
        <f t="shared" ca="1" si="240"/>
        <v>6.6671702442947387</v>
      </c>
      <c r="V1375" s="3">
        <f ca="1">1-U1375/MAX(U$2:U1375)</f>
        <v>0.1148050867718261</v>
      </c>
      <c r="W1375" s="35">
        <f t="shared" ca="1" si="241"/>
        <v>294.69121212121217</v>
      </c>
    </row>
    <row r="1376" spans="1:23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6">
        <v>46699343872</v>
      </c>
      <c r="G1376" s="3">
        <f t="shared" si="231"/>
        <v>2.9753446382394522E-3</v>
      </c>
      <c r="H1376" s="3">
        <f>1-E1376/MAX(E$2:E1376)</f>
        <v>0.51361702851698077</v>
      </c>
      <c r="I1376" s="35">
        <f ca="1">IF(ROW()&gt;计算结果!B$18+1,AVERAGE(OFFSET(C1376,0,0,-计算结果!B$18,3)),AVERAGE(OFFSET(C1376,0,0,-ROW(),3)))</f>
        <v>2768.1332575757574</v>
      </c>
      <c r="J1376" s="35">
        <f ca="1">IF(ROW()&gt;计算结果!B$18+1,MAX(OFFSET(C1376,0,0,-计算结果!B$18,1)),MAX(OFFSET(C1376,0,0,-ROW(),1)))</f>
        <v>2975.19</v>
      </c>
      <c r="K1376" s="35">
        <f ca="1">IF(ROW()&gt;计算结果!B$18+1,MIN(OFFSET(D1376,0,0,-计算结果!B$18,1)),MIN(OFFSET(D1376,0,0,-ROW(),1)))</f>
        <v>2462.1999999999998</v>
      </c>
      <c r="L1376" s="35">
        <f t="shared" ca="1" si="232"/>
        <v>3074.066515151515</v>
      </c>
      <c r="M1376" s="35">
        <f t="shared" ca="1" si="233"/>
        <v>3281.1232575757576</v>
      </c>
      <c r="N1376" s="35">
        <f t="shared" ca="1" si="234"/>
        <v>3488.1800000000003</v>
      </c>
      <c r="O1376" s="35">
        <f t="shared" ca="1" si="235"/>
        <v>2561.0765151515147</v>
      </c>
      <c r="P1376" s="35">
        <f t="shared" ca="1" si="236"/>
        <v>2255.1432575757572</v>
      </c>
      <c r="Q1376" s="35">
        <f t="shared" ca="1" si="237"/>
        <v>1949.2099999999996</v>
      </c>
      <c r="R1376" s="34" t="str">
        <f t="shared" ca="1" si="238"/>
        <v>买</v>
      </c>
      <c r="S1376" s="4" t="str">
        <f t="shared" ca="1" si="239"/>
        <v/>
      </c>
      <c r="T1376" s="3">
        <f ca="1">IF(R1375="买",E1376/E1375-1,0)-IF(S1376=1,计算结果!B$17,0)</f>
        <v>2.9753446382394522E-3</v>
      </c>
      <c r="U1376" s="2">
        <f t="shared" ca="1" si="240"/>
        <v>6.6870073735333309</v>
      </c>
      <c r="V1376" s="3">
        <f ca="1">1-U1376/MAX(U$2:U1376)</f>
        <v>0.11217132683295583</v>
      </c>
      <c r="W1376" s="35">
        <f t="shared" ca="1" si="241"/>
        <v>297.49348484848542</v>
      </c>
    </row>
    <row r="1377" spans="1:23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6">
        <v>77341614080</v>
      </c>
      <c r="G1377" s="3">
        <f t="shared" si="231"/>
        <v>1.9744137803167305E-2</v>
      </c>
      <c r="H1377" s="3">
        <f>1-E1377/MAX(E$2:E1377)</f>
        <v>0.50401381610290608</v>
      </c>
      <c r="I1377" s="35">
        <f ca="1">IF(ROW()&gt;计算结果!B$18+1,AVERAGE(OFFSET(C1377,0,0,-计算结果!B$18,3)),AVERAGE(OFFSET(C1377,0,0,-ROW(),3)))</f>
        <v>2774.2019696969696</v>
      </c>
      <c r="J1377" s="35">
        <f ca="1">IF(ROW()&gt;计算结果!B$18+1,MAX(OFFSET(C1377,0,0,-计算结果!B$18,1)),MAX(OFFSET(C1377,0,0,-ROW(),1)))</f>
        <v>2975.19</v>
      </c>
      <c r="K1377" s="35">
        <f ca="1">IF(ROW()&gt;计算结果!B$18+1,MIN(OFFSET(D1377,0,0,-计算结果!B$18,1)),MIN(OFFSET(D1377,0,0,-ROW(),1)))</f>
        <v>2462.1999999999998</v>
      </c>
      <c r="L1377" s="35">
        <f t="shared" ca="1" si="232"/>
        <v>3086.2039393939394</v>
      </c>
      <c r="M1377" s="35">
        <f t="shared" ca="1" si="233"/>
        <v>3287.1919696969699</v>
      </c>
      <c r="N1377" s="35">
        <f t="shared" ca="1" si="234"/>
        <v>3488.1800000000003</v>
      </c>
      <c r="O1377" s="35">
        <f t="shared" ca="1" si="235"/>
        <v>2573.2139393939392</v>
      </c>
      <c r="P1377" s="35">
        <f t="shared" ca="1" si="236"/>
        <v>2261.2119696969694</v>
      </c>
      <c r="Q1377" s="35">
        <f t="shared" ca="1" si="237"/>
        <v>1949.2099999999996</v>
      </c>
      <c r="R1377" s="34" t="str">
        <f t="shared" ca="1" si="238"/>
        <v>买</v>
      </c>
      <c r="S1377" s="4" t="str">
        <f t="shared" ca="1" si="239"/>
        <v/>
      </c>
      <c r="T1377" s="3">
        <f ca="1">IF(R1376="买",E1377/E1376-1,0)-IF(S1377=1,计算结果!B$17,0)</f>
        <v>1.9744137803167305E-2</v>
      </c>
      <c r="U1377" s="2">
        <f t="shared" ca="1" si="240"/>
        <v>6.819036568607169</v>
      </c>
      <c r="V1377" s="3">
        <f ca="1">1-U1377/MAX(U$2:U1377)</f>
        <v>9.4641915164342505E-2</v>
      </c>
      <c r="W1377" s="35">
        <f t="shared" ca="1" si="241"/>
        <v>341.79606060606102</v>
      </c>
    </row>
    <row r="1378" spans="1:23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6">
        <v>79976349696</v>
      </c>
      <c r="G1378" s="3">
        <f t="shared" si="231"/>
        <v>-4.0548745973427724E-3</v>
      </c>
      <c r="H1378" s="3">
        <f>1-E1378/MAX(E$2:E1378)</f>
        <v>0.50602497788062339</v>
      </c>
      <c r="I1378" s="35">
        <f ca="1">IF(ROW()&gt;计算结果!B$18+1,AVERAGE(OFFSET(C1378,0,0,-计算结果!B$18,3)),AVERAGE(OFFSET(C1378,0,0,-ROW(),3)))</f>
        <v>2781.9090151515152</v>
      </c>
      <c r="J1378" s="35">
        <f ca="1">IF(ROW()&gt;计算结果!B$18+1,MAX(OFFSET(C1378,0,0,-计算结果!B$18,1)),MAX(OFFSET(C1378,0,0,-ROW(),1)))</f>
        <v>2975.19</v>
      </c>
      <c r="K1378" s="35">
        <f ca="1">IF(ROW()&gt;计算结果!B$18+1,MIN(OFFSET(D1378,0,0,-计算结果!B$18,1)),MIN(OFFSET(D1378,0,0,-ROW(),1)))</f>
        <v>2462.1999999999998</v>
      </c>
      <c r="L1378" s="35">
        <f t="shared" ca="1" si="232"/>
        <v>3101.6180303030305</v>
      </c>
      <c r="M1378" s="35">
        <f t="shared" ca="1" si="233"/>
        <v>3294.8990151515154</v>
      </c>
      <c r="N1378" s="35">
        <f t="shared" ca="1" si="234"/>
        <v>3488.1800000000003</v>
      </c>
      <c r="O1378" s="35">
        <f t="shared" ca="1" si="235"/>
        <v>2588.6280303030303</v>
      </c>
      <c r="P1378" s="35">
        <f t="shared" ca="1" si="236"/>
        <v>2268.9190151515149</v>
      </c>
      <c r="Q1378" s="35">
        <f t="shared" ca="1" si="237"/>
        <v>1949.2099999999996</v>
      </c>
      <c r="R1378" s="34" t="str">
        <f t="shared" ca="1" si="238"/>
        <v>买</v>
      </c>
      <c r="S1378" s="4" t="str">
        <f t="shared" ca="1" si="239"/>
        <v/>
      </c>
      <c r="T1378" s="3">
        <f ca="1">IF(R1377="买",E1378/E1377-1,0)-IF(S1378=1,计算结果!B$17,0)</f>
        <v>-4.0548745973427724E-3</v>
      </c>
      <c r="U1378" s="2">
        <f t="shared" ca="1" si="240"/>
        <v>6.791386230446772</v>
      </c>
      <c r="V1378" s="3">
        <f ca="1">1-U1378/MAX(U$2:U1378)</f>
        <v>9.8313028664041568E-2</v>
      </c>
      <c r="W1378" s="35">
        <f t="shared" ca="1" si="241"/>
        <v>314.56196969696975</v>
      </c>
    </row>
    <row r="1379" spans="1:23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6">
        <v>87931887616</v>
      </c>
      <c r="G1379" s="3">
        <f t="shared" si="231"/>
        <v>-6.5961924641515512E-3</v>
      </c>
      <c r="H1379" s="3">
        <f>1-E1379/MAX(E$2:E1379)</f>
        <v>0.50928333219900634</v>
      </c>
      <c r="I1379" s="35">
        <f ca="1">IF(ROW()&gt;计算结果!B$18+1,AVERAGE(OFFSET(C1379,0,0,-计算结果!B$18,3)),AVERAGE(OFFSET(C1379,0,0,-ROW(),3)))</f>
        <v>2789.865303030303</v>
      </c>
      <c r="J1379" s="35">
        <f ca="1">IF(ROW()&gt;计算结果!B$18+1,MAX(OFFSET(C1379,0,0,-计算结果!B$18,1)),MAX(OFFSET(C1379,0,0,-ROW(),1)))</f>
        <v>2975.19</v>
      </c>
      <c r="K1379" s="35">
        <f ca="1">IF(ROW()&gt;计算结果!B$18+1,MIN(OFFSET(D1379,0,0,-计算结果!B$18,1)),MIN(OFFSET(D1379,0,0,-ROW(),1)))</f>
        <v>2462.1999999999998</v>
      </c>
      <c r="L1379" s="35">
        <f t="shared" ca="1" si="232"/>
        <v>3117.5306060606063</v>
      </c>
      <c r="M1379" s="35">
        <f t="shared" ca="1" si="233"/>
        <v>3302.8553030303037</v>
      </c>
      <c r="N1379" s="35">
        <f t="shared" ca="1" si="234"/>
        <v>3488.1800000000003</v>
      </c>
      <c r="O1379" s="35">
        <f t="shared" ca="1" si="235"/>
        <v>2604.540606060606</v>
      </c>
      <c r="P1379" s="35">
        <f t="shared" ca="1" si="236"/>
        <v>2276.8753030303028</v>
      </c>
      <c r="Q1379" s="35">
        <f t="shared" ca="1" si="237"/>
        <v>1949.2099999999996</v>
      </c>
      <c r="R1379" s="34" t="str">
        <f t="shared" ca="1" si="238"/>
        <v>买</v>
      </c>
      <c r="S1379" s="4" t="str">
        <f t="shared" ca="1" si="239"/>
        <v/>
      </c>
      <c r="T1379" s="3">
        <f ca="1">IF(R1378="买",E1379/E1378-1,0)-IF(S1379=1,计算结果!B$17,0)</f>
        <v>-6.5961924641515512E-3</v>
      </c>
      <c r="U1379" s="2">
        <f t="shared" ca="1" si="240"/>
        <v>6.7465889397723569</v>
      </c>
      <c r="V1379" s="3">
        <f ca="1">1-U1379/MAX(U$2:U1379)</f>
        <v>0.10426072946939136</v>
      </c>
      <c r="W1379" s="35">
        <f t="shared" ca="1" si="241"/>
        <v>279.49939393939394</v>
      </c>
    </row>
    <row r="1380" spans="1:23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6">
        <v>88923144192</v>
      </c>
      <c r="G1380" s="3">
        <f t="shared" si="231"/>
        <v>1.2950583209664135E-2</v>
      </c>
      <c r="H1380" s="3">
        <f>1-E1380/MAX(E$2:E1380)</f>
        <v>0.50292826516028044</v>
      </c>
      <c r="I1380" s="35">
        <f ca="1">IF(ROW()&gt;计算结果!B$18+1,AVERAGE(OFFSET(C1380,0,0,-计算结果!B$18,3)),AVERAGE(OFFSET(C1380,0,0,-ROW(),3)))</f>
        <v>2799.0891666666666</v>
      </c>
      <c r="J1380" s="35">
        <f ca="1">IF(ROW()&gt;计算结果!B$18+1,MAX(OFFSET(C1380,0,0,-计算结果!B$18,1)),MAX(OFFSET(C1380,0,0,-ROW(),1)))</f>
        <v>2975.19</v>
      </c>
      <c r="K1380" s="35">
        <f ca="1">IF(ROW()&gt;计算结果!B$18+1,MIN(OFFSET(D1380,0,0,-计算结果!B$18,1)),MIN(OFFSET(D1380,0,0,-ROW(),1)))</f>
        <v>2476.4899999999998</v>
      </c>
      <c r="L1380" s="35">
        <f t="shared" ca="1" si="232"/>
        <v>3121.6883333333335</v>
      </c>
      <c r="M1380" s="35">
        <f t="shared" ca="1" si="233"/>
        <v>3297.7891666666674</v>
      </c>
      <c r="N1380" s="35">
        <f t="shared" ca="1" si="234"/>
        <v>3473.8900000000003</v>
      </c>
      <c r="O1380" s="35">
        <f t="shared" ca="1" si="235"/>
        <v>2622.9883333333332</v>
      </c>
      <c r="P1380" s="35">
        <f t="shared" ca="1" si="236"/>
        <v>2300.3891666666664</v>
      </c>
      <c r="Q1380" s="35">
        <f t="shared" ca="1" si="237"/>
        <v>1977.7899999999995</v>
      </c>
      <c r="R1380" s="34" t="str">
        <f t="shared" ca="1" si="238"/>
        <v>买</v>
      </c>
      <c r="S1380" s="4" t="str">
        <f t="shared" ca="1" si="239"/>
        <v/>
      </c>
      <c r="T1380" s="3">
        <f ca="1">IF(R1379="买",E1380/E1379-1,0)-IF(S1380=1,计算结果!B$17,0)</f>
        <v>1.2950583209664135E-2</v>
      </c>
      <c r="U1380" s="2">
        <f t="shared" ca="1" si="240"/>
        <v>6.8339612012182789</v>
      </c>
      <c r="V1380" s="3">
        <f ca="1">1-U1380/MAX(U$2:U1380)</f>
        <v>9.2660383512220834E-2</v>
      </c>
      <c r="W1380" s="35">
        <f t="shared" ca="1" si="241"/>
        <v>298.40166666666664</v>
      </c>
    </row>
    <row r="1381" spans="1:23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6">
        <v>87724826624</v>
      </c>
      <c r="G1381" s="3">
        <f t="shared" si="231"/>
        <v>-4.039173133336682E-4</v>
      </c>
      <c r="H1381" s="3">
        <f>1-E1381/MAX(E$2:E1381)</f>
        <v>0.50312904103995093</v>
      </c>
      <c r="I1381" s="35">
        <f ca="1">IF(ROW()&gt;计算结果!B$18+1,AVERAGE(OFFSET(C1381,0,0,-计算结果!B$18,3)),AVERAGE(OFFSET(C1381,0,0,-ROW(),3)))</f>
        <v>2808.3548484848488</v>
      </c>
      <c r="J1381" s="35">
        <f ca="1">IF(ROW()&gt;计算结果!B$18+1,MAX(OFFSET(C1381,0,0,-计算结果!B$18,1)),MAX(OFFSET(C1381,0,0,-ROW(),1)))</f>
        <v>2975.19</v>
      </c>
      <c r="K1381" s="35">
        <f ca="1">IF(ROW()&gt;计算结果!B$18+1,MIN(OFFSET(D1381,0,0,-计算结果!B$18,1)),MIN(OFFSET(D1381,0,0,-ROW(),1)))</f>
        <v>2502.9299999999998</v>
      </c>
      <c r="L1381" s="35">
        <f t="shared" ca="1" si="232"/>
        <v>3113.7796969696979</v>
      </c>
      <c r="M1381" s="35">
        <f t="shared" ca="1" si="233"/>
        <v>3280.6148484848495</v>
      </c>
      <c r="N1381" s="35">
        <f t="shared" ca="1" si="234"/>
        <v>3447.4500000000003</v>
      </c>
      <c r="O1381" s="35">
        <f t="shared" ca="1" si="235"/>
        <v>2641.5196969696976</v>
      </c>
      <c r="P1381" s="35">
        <f t="shared" ca="1" si="236"/>
        <v>2336.0948484848486</v>
      </c>
      <c r="Q1381" s="35">
        <f t="shared" ca="1" si="237"/>
        <v>2030.6699999999996</v>
      </c>
      <c r="R1381" s="34" t="str">
        <f t="shared" ca="1" si="238"/>
        <v>买</v>
      </c>
      <c r="S1381" s="4" t="str">
        <f t="shared" ca="1" si="239"/>
        <v/>
      </c>
      <c r="T1381" s="3">
        <f ca="1">IF(R1380="买",E1381/E1380-1,0)-IF(S1381=1,计算结果!B$17,0)</f>
        <v>-4.039173133336682E-4</v>
      </c>
      <c r="U1381" s="2">
        <f t="shared" ca="1" si="240"/>
        <v>6.8312008459704563</v>
      </c>
      <c r="V1381" s="3">
        <f ca="1">1-U1381/MAX(U$2:U1381)</f>
        <v>9.3026873692393819E-2</v>
      </c>
      <c r="W1381" s="35">
        <f t="shared" ca="1" si="241"/>
        <v>278.6903030303024</v>
      </c>
    </row>
    <row r="1382" spans="1:23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6">
        <v>110466113536</v>
      </c>
      <c r="G1382" s="3">
        <f t="shared" si="231"/>
        <v>1.8793168984422293E-2</v>
      </c>
      <c r="H1382" s="3">
        <f>1-E1382/MAX(E$2:E1382)</f>
        <v>0.49379126114476279</v>
      </c>
      <c r="I1382" s="35">
        <f ca="1">IF(ROW()&gt;计算结果!B$18+1,AVERAGE(OFFSET(C1382,0,0,-计算结果!B$18,3)),AVERAGE(OFFSET(C1382,0,0,-ROW(),3)))</f>
        <v>2817.916666666667</v>
      </c>
      <c r="J1382" s="35">
        <f ca="1">IF(ROW()&gt;计算结果!B$18+1,MAX(OFFSET(C1382,0,0,-计算结果!B$18,1)),MAX(OFFSET(C1382,0,0,-ROW(),1)))</f>
        <v>2980.42</v>
      </c>
      <c r="K1382" s="35">
        <f ca="1">IF(ROW()&gt;计算结果!B$18+1,MIN(OFFSET(D1382,0,0,-计算结果!B$18,1)),MIN(OFFSET(D1382,0,0,-ROW(),1)))</f>
        <v>2548.56</v>
      </c>
      <c r="L1382" s="35">
        <f t="shared" ca="1" si="232"/>
        <v>3087.273333333334</v>
      </c>
      <c r="M1382" s="35">
        <f t="shared" ca="1" si="233"/>
        <v>3249.7766666666671</v>
      </c>
      <c r="N1382" s="35">
        <f t="shared" ca="1" si="234"/>
        <v>3412.28</v>
      </c>
      <c r="O1382" s="35">
        <f t="shared" ca="1" si="235"/>
        <v>2655.4133333333339</v>
      </c>
      <c r="P1382" s="35">
        <f t="shared" ca="1" si="236"/>
        <v>2386.0566666666668</v>
      </c>
      <c r="Q1382" s="35">
        <f t="shared" ca="1" si="237"/>
        <v>2116.6999999999998</v>
      </c>
      <c r="R1382" s="34" t="str">
        <f t="shared" ca="1" si="238"/>
        <v>买</v>
      </c>
      <c r="S1382" s="4" t="str">
        <f t="shared" ca="1" si="239"/>
        <v/>
      </c>
      <c r="T1382" s="3">
        <f ca="1">IF(R1381="买",E1382/E1381-1,0)-IF(S1382=1,计算结果!B$17,0)</f>
        <v>1.8793168984422293E-2</v>
      </c>
      <c r="U1382" s="2">
        <f t="shared" ca="1" si="240"/>
        <v>6.9595807578353073</v>
      </c>
      <c r="V1382" s="3">
        <f ca="1">1-U1382/MAX(U$2:U1382)</f>
        <v>7.5981974465365143E-2</v>
      </c>
      <c r="W1382" s="35">
        <f t="shared" ca="1" si="241"/>
        <v>319.67666666666628</v>
      </c>
    </row>
    <row r="1383" spans="1:23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6">
        <v>85488197632</v>
      </c>
      <c r="G1383" s="3">
        <f t="shared" si="231"/>
        <v>2.6957167682322147E-3</v>
      </c>
      <c r="H1383" s="3">
        <f>1-E1383/MAX(E$2:E1383)</f>
        <v>0.49242666575920502</v>
      </c>
      <c r="I1383" s="35">
        <f ca="1">IF(ROW()&gt;计算结果!B$18+1,AVERAGE(OFFSET(C1383,0,0,-计算结果!B$18,3)),AVERAGE(OFFSET(C1383,0,0,-ROW(),3)))</f>
        <v>2827.195454545455</v>
      </c>
      <c r="J1383" s="35">
        <f ca="1">IF(ROW()&gt;计算结果!B$18+1,MAX(OFFSET(C1383,0,0,-计算结果!B$18,1)),MAX(OFFSET(C1383,0,0,-ROW(),1)))</f>
        <v>2991.44</v>
      </c>
      <c r="K1383" s="35">
        <f ca="1">IF(ROW()&gt;计算结果!B$18+1,MIN(OFFSET(D1383,0,0,-计算结果!B$18,1)),MIN(OFFSET(D1383,0,0,-ROW(),1)))</f>
        <v>2557.2600000000002</v>
      </c>
      <c r="L1383" s="35">
        <f t="shared" ca="1" si="232"/>
        <v>3097.1309090909099</v>
      </c>
      <c r="M1383" s="35">
        <f t="shared" ca="1" si="233"/>
        <v>3261.3754545454549</v>
      </c>
      <c r="N1383" s="35">
        <f t="shared" ca="1" si="234"/>
        <v>3425.62</v>
      </c>
      <c r="O1383" s="35">
        <f t="shared" ca="1" si="235"/>
        <v>2662.95090909091</v>
      </c>
      <c r="P1383" s="35">
        <f t="shared" ca="1" si="236"/>
        <v>2393.0154545454552</v>
      </c>
      <c r="Q1383" s="35">
        <f t="shared" ca="1" si="237"/>
        <v>2123.0800000000004</v>
      </c>
      <c r="R1383" s="34" t="str">
        <f t="shared" ca="1" si="238"/>
        <v>买</v>
      </c>
      <c r="S1383" s="4" t="str">
        <f t="shared" ca="1" si="239"/>
        <v/>
      </c>
      <c r="T1383" s="3">
        <f ca="1">IF(R1382="买",E1383/E1382-1,0)-IF(S1383=1,计算结果!B$17,0)</f>
        <v>2.6957167682322147E-3</v>
      </c>
      <c r="U1383" s="2">
        <f t="shared" ca="1" si="240"/>
        <v>6.97834181638407</v>
      </c>
      <c r="V1383" s="3">
        <f ca="1">1-U1383/MAX(U$2:U1383)</f>
        <v>7.3491083579782623E-2</v>
      </c>
      <c r="W1383" s="35">
        <f t="shared" ca="1" si="241"/>
        <v>320.15909090909008</v>
      </c>
    </row>
    <row r="1384" spans="1:23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6">
        <v>92660875264</v>
      </c>
      <c r="G1384" s="3">
        <f t="shared" si="231"/>
        <v>-7.1737213847300474E-4</v>
      </c>
      <c r="H1384" s="3">
        <f>1-E1384/MAX(E$2:E1384)</f>
        <v>0.49279078472742122</v>
      </c>
      <c r="I1384" s="35">
        <f ca="1">IF(ROW()&gt;计算结果!B$18+1,AVERAGE(OFFSET(C1384,0,0,-计算结果!B$18,3)),AVERAGE(OFFSET(C1384,0,0,-ROW(),3)))</f>
        <v>2836.0949999999998</v>
      </c>
      <c r="J1384" s="35">
        <f ca="1">IF(ROW()&gt;计算结果!B$18+1,MAX(OFFSET(C1384,0,0,-计算结果!B$18,1)),MAX(OFFSET(C1384,0,0,-ROW(),1)))</f>
        <v>2991.44</v>
      </c>
      <c r="K1384" s="35">
        <f ca="1">IF(ROW()&gt;计算结果!B$18+1,MIN(OFFSET(D1384,0,0,-计算结果!B$18,1)),MIN(OFFSET(D1384,0,0,-ROW(),1)))</f>
        <v>2557.2600000000002</v>
      </c>
      <c r="L1384" s="35">
        <f t="shared" ca="1" si="232"/>
        <v>3114.9299999999994</v>
      </c>
      <c r="M1384" s="35">
        <f t="shared" ca="1" si="233"/>
        <v>3270.2749999999996</v>
      </c>
      <c r="N1384" s="35">
        <f t="shared" ca="1" si="234"/>
        <v>3425.62</v>
      </c>
      <c r="O1384" s="35">
        <f t="shared" ca="1" si="235"/>
        <v>2680.7499999999995</v>
      </c>
      <c r="P1384" s="35">
        <f t="shared" ca="1" si="236"/>
        <v>2401.915</v>
      </c>
      <c r="Q1384" s="35">
        <f t="shared" ca="1" si="237"/>
        <v>2123.0800000000004</v>
      </c>
      <c r="R1384" s="34" t="str">
        <f t="shared" ca="1" si="238"/>
        <v>买</v>
      </c>
      <c r="S1384" s="4" t="str">
        <f t="shared" ca="1" si="239"/>
        <v/>
      </c>
      <c r="T1384" s="3">
        <f ca="1">IF(R1383="买",E1384/E1383-1,0)-IF(S1384=1,计算结果!B$17,0)</f>
        <v>-7.1737213847300474E-4</v>
      </c>
      <c r="U1384" s="2">
        <f t="shared" ca="1" si="240"/>
        <v>6.9733357483922553</v>
      </c>
      <c r="V1384" s="3">
        <f ca="1">1-U1384/MAX(U$2:U1384)</f>
        <v>7.4155735262469324E-2</v>
      </c>
      <c r="W1384" s="35">
        <f t="shared" ca="1" si="241"/>
        <v>300.22000000000025</v>
      </c>
    </row>
    <row r="1385" spans="1:23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6">
        <v>103248281600</v>
      </c>
      <c r="G1385" s="3">
        <f t="shared" si="231"/>
        <v>-1.8285994156264529E-2</v>
      </c>
      <c r="H1385" s="3">
        <f>1-E1385/MAX(E$2:E1385)</f>
        <v>0.50206560947389911</v>
      </c>
      <c r="I1385" s="35">
        <f ca="1">IF(ROW()&gt;计算结果!B$18+1,AVERAGE(OFFSET(C1385,0,0,-计算结果!B$18,3)),AVERAGE(OFFSET(C1385,0,0,-ROW(),3)))</f>
        <v>2843.4359848484851</v>
      </c>
      <c r="J1385" s="35">
        <f ca="1">IF(ROW()&gt;计算结果!B$18+1,MAX(OFFSET(C1385,0,0,-计算结果!B$18,1)),MAX(OFFSET(C1385,0,0,-ROW(),1)))</f>
        <v>2991.44</v>
      </c>
      <c r="K1385" s="35">
        <f ca="1">IF(ROW()&gt;计算结果!B$18+1,MIN(OFFSET(D1385,0,0,-计算结果!B$18,1)),MIN(OFFSET(D1385,0,0,-ROW(),1)))</f>
        <v>2573.79</v>
      </c>
      <c r="L1385" s="35">
        <f t="shared" ca="1" si="232"/>
        <v>3113.0819696969702</v>
      </c>
      <c r="M1385" s="35">
        <f t="shared" ca="1" si="233"/>
        <v>3261.0859848484852</v>
      </c>
      <c r="N1385" s="35">
        <f t="shared" ca="1" si="234"/>
        <v>3409.09</v>
      </c>
      <c r="O1385" s="35">
        <f t="shared" ca="1" si="235"/>
        <v>2695.4319696969701</v>
      </c>
      <c r="P1385" s="35">
        <f t="shared" ca="1" si="236"/>
        <v>2425.785984848485</v>
      </c>
      <c r="Q1385" s="35">
        <f t="shared" ca="1" si="237"/>
        <v>2156.14</v>
      </c>
      <c r="R1385" s="34" t="str">
        <f t="shared" ca="1" si="238"/>
        <v>买</v>
      </c>
      <c r="S1385" s="4" t="str">
        <f t="shared" ca="1" si="239"/>
        <v/>
      </c>
      <c r="T1385" s="3">
        <f ca="1">IF(R1384="买",E1385/E1384-1,0)-IF(S1385=1,计算结果!B$17,0)</f>
        <v>-1.8285994156264529E-2</v>
      </c>
      <c r="U1385" s="2">
        <f t="shared" ca="1" si="240"/>
        <v>6.8458213716474843</v>
      </c>
      <c r="V1385" s="3">
        <f ca="1">1-U1385/MAX(U$2:U1385)</f>
        <v>9.1085718077070776E-2</v>
      </c>
      <c r="W1385" s="35">
        <f t="shared" ca="1" si="241"/>
        <v>231.02803030302994</v>
      </c>
    </row>
    <row r="1386" spans="1:23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6">
        <v>83743162368</v>
      </c>
      <c r="G1386" s="3">
        <f t="shared" si="231"/>
        <v>2.0810125544172831E-3</v>
      </c>
      <c r="H1386" s="3">
        <f>1-E1386/MAX(E$2:E1386)</f>
        <v>0.50102940175593813</v>
      </c>
      <c r="I1386" s="35">
        <f ca="1">IF(ROW()&gt;计算结果!B$18+1,AVERAGE(OFFSET(C1386,0,0,-计算结果!B$18,3)),AVERAGE(OFFSET(C1386,0,0,-ROW(),3)))</f>
        <v>2849.1987878787877</v>
      </c>
      <c r="J1386" s="35">
        <f ca="1">IF(ROW()&gt;计算结果!B$18+1,MAX(OFFSET(C1386,0,0,-计算结果!B$18,1)),MAX(OFFSET(C1386,0,0,-ROW(),1)))</f>
        <v>2991.44</v>
      </c>
      <c r="K1386" s="35">
        <f ca="1">IF(ROW()&gt;计算结果!B$18+1,MIN(OFFSET(D1386,0,0,-计算结果!B$18,1)),MIN(OFFSET(D1386,0,0,-ROW(),1)))</f>
        <v>2573.79</v>
      </c>
      <c r="L1386" s="35">
        <f t="shared" ca="1" si="232"/>
        <v>3124.6075757575754</v>
      </c>
      <c r="M1386" s="35">
        <f t="shared" ca="1" si="233"/>
        <v>3266.8487878787882</v>
      </c>
      <c r="N1386" s="35">
        <f t="shared" ca="1" si="234"/>
        <v>3409.09</v>
      </c>
      <c r="O1386" s="35">
        <f t="shared" ca="1" si="235"/>
        <v>2706.9575757575753</v>
      </c>
      <c r="P1386" s="35">
        <f t="shared" ca="1" si="236"/>
        <v>2431.5487878787876</v>
      </c>
      <c r="Q1386" s="35">
        <f t="shared" ca="1" si="237"/>
        <v>2156.14</v>
      </c>
      <c r="R1386" s="34" t="str">
        <f t="shared" ca="1" si="238"/>
        <v>买</v>
      </c>
      <c r="S1386" s="4" t="str">
        <f t="shared" ca="1" si="239"/>
        <v/>
      </c>
      <c r="T1386" s="3">
        <f ca="1">IF(R1385="买",E1386/E1385-1,0)-IF(S1386=1,计算结果!B$17,0)</f>
        <v>2.0810125544172831E-3</v>
      </c>
      <c r="U1386" s="2">
        <f t="shared" ca="1" si="240"/>
        <v>6.8600676118671808</v>
      </c>
      <c r="V1386" s="3">
        <f ca="1">1-U1386/MAX(U$2:U1386)</f>
        <v>8.919425604550002E-2</v>
      </c>
      <c r="W1386" s="35">
        <f t="shared" ca="1" si="241"/>
        <v>225.59242424242484</v>
      </c>
    </row>
    <row r="1387" spans="1:23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6">
        <v>87536181248</v>
      </c>
      <c r="G1387" s="3">
        <f t="shared" si="231"/>
        <v>1.0151574568208588E-2</v>
      </c>
      <c r="H1387" s="3">
        <f>1-E1387/MAX(E$2:E1387)</f>
        <v>0.49596406452051989</v>
      </c>
      <c r="I1387" s="35">
        <f ca="1">IF(ROW()&gt;计算结果!B$18+1,AVERAGE(OFFSET(C1387,0,0,-计算结果!B$18,3)),AVERAGE(OFFSET(C1387,0,0,-ROW(),3)))</f>
        <v>2856.4884090909095</v>
      </c>
      <c r="J1387" s="35">
        <f ca="1">IF(ROW()&gt;计算结果!B$18+1,MAX(OFFSET(C1387,0,0,-计算结果!B$18,1)),MAX(OFFSET(C1387,0,0,-ROW(),1)))</f>
        <v>2991.44</v>
      </c>
      <c r="K1387" s="35">
        <f ca="1">IF(ROW()&gt;计算结果!B$18+1,MIN(OFFSET(D1387,0,0,-计算结果!B$18,1)),MIN(OFFSET(D1387,0,0,-ROW(),1)))</f>
        <v>2573.79</v>
      </c>
      <c r="L1387" s="35">
        <f t="shared" ca="1" si="232"/>
        <v>3139.186818181819</v>
      </c>
      <c r="M1387" s="35">
        <f t="shared" ca="1" si="233"/>
        <v>3274.1384090909096</v>
      </c>
      <c r="N1387" s="35">
        <f t="shared" ca="1" si="234"/>
        <v>3409.09</v>
      </c>
      <c r="O1387" s="35">
        <f t="shared" ca="1" si="235"/>
        <v>2721.5368181818189</v>
      </c>
      <c r="P1387" s="35">
        <f t="shared" ca="1" si="236"/>
        <v>2438.8384090909094</v>
      </c>
      <c r="Q1387" s="35">
        <f t="shared" ca="1" si="237"/>
        <v>2156.14</v>
      </c>
      <c r="R1387" s="34" t="str">
        <f t="shared" ca="1" si="238"/>
        <v>买</v>
      </c>
      <c r="S1387" s="4" t="str">
        <f t="shared" ca="1" si="239"/>
        <v/>
      </c>
      <c r="T1387" s="3">
        <f ca="1">IF(R1386="买",E1387/E1386-1,0)-IF(S1387=1,计算结果!B$17,0)</f>
        <v>1.0151574568208588E-2</v>
      </c>
      <c r="U1387" s="2">
        <f t="shared" ca="1" si="240"/>
        <v>6.9297080997720029</v>
      </c>
      <c r="V1387" s="3">
        <f ca="1">1-U1387/MAX(U$2:U1387)</f>
        <v>7.9948143618593259E-2</v>
      </c>
      <c r="W1387" s="35">
        <f t="shared" ca="1" si="241"/>
        <v>240.78318181818122</v>
      </c>
    </row>
    <row r="1388" spans="1:23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6">
        <v>87204421632</v>
      </c>
      <c r="G1388" s="3">
        <f t="shared" si="231"/>
        <v>9.0807205163523363E-4</v>
      </c>
      <c r="H1388" s="3">
        <f>1-E1388/MAX(E$2:E1388)</f>
        <v>0.49550636357449118</v>
      </c>
      <c r="I1388" s="35">
        <f ca="1">IF(ROW()&gt;计算结果!B$18+1,AVERAGE(OFFSET(C1388,0,0,-计算结果!B$18,3)),AVERAGE(OFFSET(C1388,0,0,-ROW(),3)))</f>
        <v>2863.4976515151516</v>
      </c>
      <c r="J1388" s="35">
        <f ca="1">IF(ROW()&gt;计算结果!B$18+1,MAX(OFFSET(C1388,0,0,-计算结果!B$18,1)),MAX(OFFSET(C1388,0,0,-ROW(),1)))</f>
        <v>2991.44</v>
      </c>
      <c r="K1388" s="35">
        <f ca="1">IF(ROW()&gt;计算结果!B$18+1,MIN(OFFSET(D1388,0,0,-计算结果!B$18,1)),MIN(OFFSET(D1388,0,0,-ROW(),1)))</f>
        <v>2573.79</v>
      </c>
      <c r="L1388" s="35">
        <f t="shared" ca="1" si="232"/>
        <v>3153.2053030303032</v>
      </c>
      <c r="M1388" s="35">
        <f t="shared" ca="1" si="233"/>
        <v>3281.1476515151517</v>
      </c>
      <c r="N1388" s="35">
        <f t="shared" ca="1" si="234"/>
        <v>3409.09</v>
      </c>
      <c r="O1388" s="35">
        <f t="shared" ca="1" si="235"/>
        <v>2735.5553030303031</v>
      </c>
      <c r="P1388" s="35">
        <f t="shared" ca="1" si="236"/>
        <v>2445.8476515151515</v>
      </c>
      <c r="Q1388" s="35">
        <f t="shared" ca="1" si="237"/>
        <v>2156.14</v>
      </c>
      <c r="R1388" s="34" t="str">
        <f t="shared" ca="1" si="238"/>
        <v>买</v>
      </c>
      <c r="S1388" s="4" t="str">
        <f t="shared" ca="1" si="239"/>
        <v/>
      </c>
      <c r="T1388" s="3">
        <f ca="1">IF(R1387="买",E1388/E1387-1,0)-IF(S1388=1,计算结果!B$17,0)</f>
        <v>9.0807205163523363E-4</v>
      </c>
      <c r="U1388" s="2">
        <f t="shared" ca="1" si="240"/>
        <v>6.9360007740233964</v>
      </c>
      <c r="V1388" s="3">
        <f ca="1">1-U1388/MAX(U$2:U1388)</f>
        <v>7.9112670241758165E-2</v>
      </c>
      <c r="W1388" s="35">
        <f t="shared" ca="1" si="241"/>
        <v>229.45469696969712</v>
      </c>
    </row>
    <row r="1389" spans="1:23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6">
        <v>86445965312</v>
      </c>
      <c r="G1389" s="3">
        <f t="shared" si="231"/>
        <v>-1.7477175456406591E-2</v>
      </c>
      <c r="H1389" s="3">
        <f>1-E1389/MAX(E$2:E1389)</f>
        <v>0.50432348737494048</v>
      </c>
      <c r="I1389" s="35">
        <f ca="1">IF(ROW()&gt;计算结果!B$18+1,AVERAGE(OFFSET(C1389,0,0,-计算结果!B$18,3)),AVERAGE(OFFSET(C1389,0,0,-ROW(),3)))</f>
        <v>2870.2219696969696</v>
      </c>
      <c r="J1389" s="35">
        <f ca="1">IF(ROW()&gt;计算结果!B$18+1,MAX(OFFSET(C1389,0,0,-计算结果!B$18,1)),MAX(OFFSET(C1389,0,0,-ROW(),1)))</f>
        <v>2991.44</v>
      </c>
      <c r="K1389" s="35">
        <f ca="1">IF(ROW()&gt;计算结果!B$18+1,MIN(OFFSET(D1389,0,0,-计算结果!B$18,1)),MIN(OFFSET(D1389,0,0,-ROW(),1)))</f>
        <v>2573.79</v>
      </c>
      <c r="L1389" s="35">
        <f t="shared" ca="1" si="232"/>
        <v>3166.6539393939393</v>
      </c>
      <c r="M1389" s="35">
        <f t="shared" ca="1" si="233"/>
        <v>3287.8719696969702</v>
      </c>
      <c r="N1389" s="35">
        <f t="shared" ca="1" si="234"/>
        <v>3409.09</v>
      </c>
      <c r="O1389" s="35">
        <f t="shared" ca="1" si="235"/>
        <v>2749.0039393939392</v>
      </c>
      <c r="P1389" s="35">
        <f t="shared" ca="1" si="236"/>
        <v>2452.5719696969695</v>
      </c>
      <c r="Q1389" s="35">
        <f t="shared" ca="1" si="237"/>
        <v>2156.14</v>
      </c>
      <c r="R1389" s="34" t="str">
        <f t="shared" ca="1" si="238"/>
        <v>买</v>
      </c>
      <c r="S1389" s="4" t="str">
        <f t="shared" ca="1" si="239"/>
        <v/>
      </c>
      <c r="T1389" s="3">
        <f ca="1">IF(R1388="买",E1389/E1388-1,0)-IF(S1389=1,计算结果!B$17,0)</f>
        <v>-1.7477175456406591E-2</v>
      </c>
      <c r="U1389" s="2">
        <f t="shared" ca="1" si="240"/>
        <v>6.8147790715300181</v>
      </c>
      <c r="V1389" s="3">
        <f ca="1">1-U1389/MAX(U$2:U1389)</f>
        <v>9.5207179679524634E-2</v>
      </c>
      <c r="W1389" s="35">
        <f t="shared" ca="1" si="241"/>
        <v>164.18606060606089</v>
      </c>
    </row>
    <row r="1390" spans="1:23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6">
        <v>84198375424</v>
      </c>
      <c r="G1390" s="3">
        <f t="shared" si="231"/>
        <v>-1.9016953923362445E-2</v>
      </c>
      <c r="H1390" s="3">
        <f>1-E1390/MAX(E$2:E1390)</f>
        <v>0.5137497447764241</v>
      </c>
      <c r="I1390" s="35">
        <f ca="1">IF(ROW()&gt;计算结果!B$18+1,AVERAGE(OFFSET(C1390,0,0,-计算结果!B$18,3)),AVERAGE(OFFSET(C1390,0,0,-ROW(),3)))</f>
        <v>2876.270606060606</v>
      </c>
      <c r="J1390" s="35">
        <f ca="1">IF(ROW()&gt;计算结果!B$18+1,MAX(OFFSET(C1390,0,0,-计算结果!B$18,1)),MAX(OFFSET(C1390,0,0,-ROW(),1)))</f>
        <v>2991.44</v>
      </c>
      <c r="K1390" s="35">
        <f ca="1">IF(ROW()&gt;计算结果!B$18+1,MIN(OFFSET(D1390,0,0,-计算结果!B$18,1)),MIN(OFFSET(D1390,0,0,-ROW(),1)))</f>
        <v>2585.0100000000002</v>
      </c>
      <c r="L1390" s="35">
        <f t="shared" ca="1" si="232"/>
        <v>3167.5312121212119</v>
      </c>
      <c r="M1390" s="35">
        <f t="shared" ca="1" si="233"/>
        <v>3282.7006060606054</v>
      </c>
      <c r="N1390" s="35">
        <f t="shared" ca="1" si="234"/>
        <v>3397.87</v>
      </c>
      <c r="O1390" s="35">
        <f t="shared" ca="1" si="235"/>
        <v>2761.101212121212</v>
      </c>
      <c r="P1390" s="35">
        <f t="shared" ca="1" si="236"/>
        <v>2469.8406060606062</v>
      </c>
      <c r="Q1390" s="35">
        <f t="shared" ca="1" si="237"/>
        <v>2178.5800000000004</v>
      </c>
      <c r="R1390" s="34" t="str">
        <f t="shared" ca="1" si="238"/>
        <v>卖</v>
      </c>
      <c r="S1390" s="4">
        <f t="shared" ca="1" si="239"/>
        <v>1</v>
      </c>
      <c r="T1390" s="3">
        <f ca="1">IF(R1389="买",E1390/E1389-1,0)-IF(S1390=1,计算结果!B$17,0)</f>
        <v>-1.9016953923362445E-2</v>
      </c>
      <c r="U1390" s="2">
        <f t="shared" ca="1" si="240"/>
        <v>6.6851827319288368</v>
      </c>
      <c r="V1390" s="3">
        <f ca="1">1-U1390/MAX(U$2:U1390)</f>
        <v>0.11241358305374827</v>
      </c>
      <c r="W1390" s="35">
        <f t="shared" ca="1" si="241"/>
        <v>96.688787878787934</v>
      </c>
    </row>
    <row r="1391" spans="1:23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6">
        <v>62466326528</v>
      </c>
      <c r="G1391" s="3">
        <f t="shared" si="231"/>
        <v>1.2527162597670838E-3</v>
      </c>
      <c r="H1391" s="3">
        <f>1-E1391/MAX(E$2:E1391)</f>
        <v>0.51314061117538967</v>
      </c>
      <c r="I1391" s="35">
        <f ca="1">IF(ROW()&gt;计算结果!B$18+1,AVERAGE(OFFSET(C1391,0,0,-计算结果!B$18,3)),AVERAGE(OFFSET(C1391,0,0,-ROW(),3)))</f>
        <v>2881.0184090909092</v>
      </c>
      <c r="J1391" s="35">
        <f ca="1">IF(ROW()&gt;计算结果!B$18+1,MAX(OFFSET(C1391,0,0,-计算结果!B$18,1)),MAX(OFFSET(C1391,0,0,-ROW(),1)))</f>
        <v>2991.44</v>
      </c>
      <c r="K1391" s="35">
        <f ca="1">IF(ROW()&gt;计算结果!B$18+1,MIN(OFFSET(D1391,0,0,-计算结果!B$18,1)),MIN(OFFSET(D1391,0,0,-ROW(),1)))</f>
        <v>2685.46</v>
      </c>
      <c r="L1391" s="35">
        <f t="shared" ca="1" si="232"/>
        <v>3076.5768181818185</v>
      </c>
      <c r="M1391" s="35">
        <f t="shared" ca="1" si="233"/>
        <v>3186.9984090909093</v>
      </c>
      <c r="N1391" s="35">
        <f t="shared" ca="1" si="234"/>
        <v>3297.42</v>
      </c>
      <c r="O1391" s="35">
        <f t="shared" ca="1" si="235"/>
        <v>2770.5968181818184</v>
      </c>
      <c r="P1391" s="35">
        <f t="shared" ca="1" si="236"/>
        <v>2575.0384090909092</v>
      </c>
      <c r="Q1391" s="35">
        <f t="shared" ca="1" si="237"/>
        <v>2379.48</v>
      </c>
      <c r="R1391" s="34" t="str">
        <f t="shared" ca="1" si="238"/>
        <v>卖</v>
      </c>
      <c r="S1391" s="4" t="str">
        <f t="shared" ca="1" si="239"/>
        <v/>
      </c>
      <c r="T1391" s="3">
        <f ca="1">IF(R1390="买",E1391/E1390-1,0)-IF(S1391=1,计算结果!B$17,0)</f>
        <v>0</v>
      </c>
      <c r="U1391" s="2">
        <f t="shared" ca="1" si="240"/>
        <v>6.6851827319288368</v>
      </c>
      <c r="V1391" s="3">
        <f ca="1">1-U1391/MAX(U$2:U1391)</f>
        <v>0.11241358305374827</v>
      </c>
      <c r="W1391" s="35">
        <f t="shared" ca="1" si="241"/>
        <v>90.773181818181456</v>
      </c>
    </row>
    <row r="1392" spans="1:23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6">
        <v>57582985216</v>
      </c>
      <c r="G1392" s="3">
        <f t="shared" si="231"/>
        <v>-4.0330331274878173E-3</v>
      </c>
      <c r="H1392" s="3">
        <f>1-E1392/MAX(E$2:E1392)</f>
        <v>0.51510413121894771</v>
      </c>
      <c r="I1392" s="35">
        <f ca="1">IF(ROW()&gt;计算结果!B$18+1,AVERAGE(OFFSET(C1392,0,0,-计算结果!B$18,3)),AVERAGE(OFFSET(C1392,0,0,-ROW(),3)))</f>
        <v>2883.8866666666668</v>
      </c>
      <c r="J1392" s="35">
        <f ca="1">IF(ROW()&gt;计算结果!B$18+1,MAX(OFFSET(C1392,0,0,-计算结果!B$18,1)),MAX(OFFSET(C1392,0,0,-ROW(),1)))</f>
        <v>2991.44</v>
      </c>
      <c r="K1392" s="35">
        <f ca="1">IF(ROW()&gt;计算结果!B$18+1,MIN(OFFSET(D1392,0,0,-计算结果!B$18,1)),MIN(OFFSET(D1392,0,0,-ROW(),1)))</f>
        <v>2733.72</v>
      </c>
      <c r="L1392" s="35">
        <f t="shared" ca="1" si="232"/>
        <v>3034.0533333333337</v>
      </c>
      <c r="M1392" s="35">
        <f t="shared" ca="1" si="233"/>
        <v>3141.606666666667</v>
      </c>
      <c r="N1392" s="35">
        <f t="shared" ca="1" si="234"/>
        <v>3249.1600000000003</v>
      </c>
      <c r="O1392" s="35">
        <f t="shared" ca="1" si="235"/>
        <v>2776.3333333333335</v>
      </c>
      <c r="P1392" s="35">
        <f t="shared" ca="1" si="236"/>
        <v>2626.1666666666665</v>
      </c>
      <c r="Q1392" s="35">
        <f t="shared" ca="1" si="237"/>
        <v>2475.9999999999995</v>
      </c>
      <c r="R1392" s="34" t="str">
        <f t="shared" ca="1" si="238"/>
        <v>卖</v>
      </c>
      <c r="S1392" s="4" t="str">
        <f t="shared" ca="1" si="239"/>
        <v/>
      </c>
      <c r="T1392" s="3">
        <f ca="1">IF(R1391="买",E1392/E1391-1,0)-IF(S1392=1,计算结果!B$17,0)</f>
        <v>0</v>
      </c>
      <c r="U1392" s="2">
        <f t="shared" ca="1" si="240"/>
        <v>6.6851827319288368</v>
      </c>
      <c r="V1392" s="3">
        <f ca="1">1-U1392/MAX(U$2:U1392)</f>
        <v>0.11241358305374827</v>
      </c>
      <c r="W1392" s="35">
        <f t="shared" ca="1" si="241"/>
        <v>73.496666666666442</v>
      </c>
    </row>
    <row r="1393" spans="1:23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6">
        <v>44742025216</v>
      </c>
      <c r="G1393" s="3">
        <f t="shared" si="231"/>
        <v>2.6843706466701533E-3</v>
      </c>
      <c r="H1393" s="3">
        <f>1-E1393/MAX(E$2:E1393)</f>
        <v>0.51380249098210029</v>
      </c>
      <c r="I1393" s="35">
        <f ca="1">IF(ROW()&gt;计算结果!B$18+1,AVERAGE(OFFSET(C1393,0,0,-计算结果!B$18,3)),AVERAGE(OFFSET(C1393,0,0,-ROW(),3)))</f>
        <v>2886.3391666666666</v>
      </c>
      <c r="J1393" s="35">
        <f ca="1">IF(ROW()&gt;计算结果!B$18+1,MAX(OFFSET(C1393,0,0,-计算结果!B$18,1)),MAX(OFFSET(C1393,0,0,-ROW(),1)))</f>
        <v>2991.44</v>
      </c>
      <c r="K1393" s="35">
        <f ca="1">IF(ROW()&gt;计算结果!B$18+1,MIN(OFFSET(D1393,0,0,-计算结果!B$18,1)),MIN(OFFSET(D1393,0,0,-ROW(),1)))</f>
        <v>2734.07</v>
      </c>
      <c r="L1393" s="35">
        <f t="shared" ca="1" si="232"/>
        <v>3038.6083333333331</v>
      </c>
      <c r="M1393" s="35">
        <f t="shared" ca="1" si="233"/>
        <v>3143.709166666667</v>
      </c>
      <c r="N1393" s="35">
        <f t="shared" ca="1" si="234"/>
        <v>3248.81</v>
      </c>
      <c r="O1393" s="35">
        <f t="shared" ca="1" si="235"/>
        <v>2781.2383333333332</v>
      </c>
      <c r="P1393" s="35">
        <f t="shared" ca="1" si="236"/>
        <v>2628.9691666666668</v>
      </c>
      <c r="Q1393" s="35">
        <f t="shared" ca="1" si="237"/>
        <v>2476.7000000000003</v>
      </c>
      <c r="R1393" s="34" t="str">
        <f t="shared" ca="1" si="238"/>
        <v>卖</v>
      </c>
      <c r="S1393" s="4" t="str">
        <f t="shared" ca="1" si="239"/>
        <v/>
      </c>
      <c r="T1393" s="3">
        <f ca="1">IF(R1392="买",E1393/E1392-1,0)-IF(S1393=1,计算结果!B$17,0)</f>
        <v>0</v>
      </c>
      <c r="U1393" s="2">
        <f t="shared" ca="1" si="240"/>
        <v>6.6851827319288368</v>
      </c>
      <c r="V1393" s="3">
        <f ca="1">1-U1393/MAX(U$2:U1393)</f>
        <v>0.11241358305374827</v>
      </c>
      <c r="W1393" s="35">
        <f t="shared" ca="1" si="241"/>
        <v>76.241666666666788</v>
      </c>
    </row>
    <row r="1394" spans="1:23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6">
        <v>62611533824</v>
      </c>
      <c r="G1394" s="3">
        <f t="shared" si="231"/>
        <v>1.6640536416702822E-2</v>
      </c>
      <c r="H1394" s="3">
        <f>1-E1394/MAX(E$2:E1394)</f>
        <v>0.50571190362757767</v>
      </c>
      <c r="I1394" s="35">
        <f ca="1">IF(ROW()&gt;计算结果!B$18+1,AVERAGE(OFFSET(C1394,0,0,-计算结果!B$18,3)),AVERAGE(OFFSET(C1394,0,0,-ROW(),3)))</f>
        <v>2889.1896969696977</v>
      </c>
      <c r="J1394" s="35">
        <f ca="1">IF(ROW()&gt;计算结果!B$18+1,MAX(OFFSET(C1394,0,0,-计算结果!B$18,1)),MAX(OFFSET(C1394,0,0,-ROW(),1)))</f>
        <v>2991.44</v>
      </c>
      <c r="K1394" s="35">
        <f ca="1">IF(ROW()&gt;计算结果!B$18+1,MIN(OFFSET(D1394,0,0,-计算结果!B$18,1)),MIN(OFFSET(D1394,0,0,-ROW(),1)))</f>
        <v>2769.44</v>
      </c>
      <c r="L1394" s="35">
        <f t="shared" ca="1" si="232"/>
        <v>3008.9393939393954</v>
      </c>
      <c r="M1394" s="35">
        <f t="shared" ca="1" si="233"/>
        <v>3111.1896969696977</v>
      </c>
      <c r="N1394" s="35">
        <f t="shared" ca="1" si="234"/>
        <v>3213.44</v>
      </c>
      <c r="O1394" s="35">
        <f t="shared" ca="1" si="235"/>
        <v>2786.9393939393954</v>
      </c>
      <c r="P1394" s="35">
        <f t="shared" ca="1" si="236"/>
        <v>2667.1896969696977</v>
      </c>
      <c r="Q1394" s="35">
        <f t="shared" ca="1" si="237"/>
        <v>2547.44</v>
      </c>
      <c r="R1394" s="34" t="str">
        <f t="shared" ca="1" si="238"/>
        <v>买</v>
      </c>
      <c r="S1394" s="4">
        <f t="shared" ca="1" si="239"/>
        <v>1</v>
      </c>
      <c r="T1394" s="3">
        <f ca="1">IF(R1393="买",E1394/E1393-1,0)-IF(S1394=1,计算结果!B$17,0)</f>
        <v>0</v>
      </c>
      <c r="U1394" s="2">
        <f t="shared" ca="1" si="240"/>
        <v>6.6851827319288368</v>
      </c>
      <c r="V1394" s="3">
        <f ca="1">1-U1394/MAX(U$2:U1394)</f>
        <v>0.11241358305374827</v>
      </c>
      <c r="W1394" s="35">
        <f t="shared" ca="1" si="241"/>
        <v>118.09060606060484</v>
      </c>
    </row>
    <row r="1395" spans="1:23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6">
        <v>80859750400</v>
      </c>
      <c r="G1395" s="3">
        <f t="shared" si="231"/>
        <v>-8.3028402460560979E-3</v>
      </c>
      <c r="H1395" s="3">
        <f>1-E1395/MAX(E$2:E1395)</f>
        <v>0.50981589872728517</v>
      </c>
      <c r="I1395" s="35">
        <f ca="1">IF(ROW()&gt;计算结果!B$18+1,AVERAGE(OFFSET(C1395,0,0,-计算结果!B$18,3)),AVERAGE(OFFSET(C1395,0,0,-ROW(),3)))</f>
        <v>2891.3685606060608</v>
      </c>
      <c r="J1395" s="35">
        <f ca="1">IF(ROW()&gt;计算结果!B$18+1,MAX(OFFSET(C1395,0,0,-计算结果!B$18,1)),MAX(OFFSET(C1395,0,0,-ROW(),1)))</f>
        <v>2991.44</v>
      </c>
      <c r="K1395" s="35">
        <f ca="1">IF(ROW()&gt;计算结果!B$18+1,MIN(OFFSET(D1395,0,0,-计算结果!B$18,1)),MIN(OFFSET(D1395,0,0,-ROW(),1)))</f>
        <v>2775.78</v>
      </c>
      <c r="L1395" s="35">
        <f t="shared" ca="1" si="232"/>
        <v>3006.9571212121214</v>
      </c>
      <c r="M1395" s="35">
        <f t="shared" ca="1" si="233"/>
        <v>3107.0285606060611</v>
      </c>
      <c r="N1395" s="35">
        <f t="shared" ca="1" si="234"/>
        <v>3207.1</v>
      </c>
      <c r="O1395" s="35">
        <f t="shared" ca="1" si="235"/>
        <v>2791.2971212121215</v>
      </c>
      <c r="P1395" s="35">
        <f t="shared" ca="1" si="236"/>
        <v>2675.7085606060609</v>
      </c>
      <c r="Q1395" s="35">
        <f t="shared" ca="1" si="237"/>
        <v>2560.1200000000003</v>
      </c>
      <c r="R1395" s="34" t="str">
        <f t="shared" ca="1" si="238"/>
        <v>卖</v>
      </c>
      <c r="S1395" s="4">
        <f t="shared" ca="1" si="239"/>
        <v>1</v>
      </c>
      <c r="T1395" s="3">
        <f ca="1">IF(R1394="买",E1395/E1394-1,0)-IF(S1395=1,计算结果!B$17,0)</f>
        <v>-8.3028402460560979E-3</v>
      </c>
      <c r="U1395" s="2">
        <f t="shared" ca="1" si="240"/>
        <v>6.6296767276899384</v>
      </c>
      <c r="V1395" s="3">
        <f ca="1">1-U1395/MAX(U$2:U1395)</f>
        <v>0.11978307127822241</v>
      </c>
      <c r="W1395" s="35">
        <f t="shared" ca="1" si="241"/>
        <v>89.612878787878344</v>
      </c>
    </row>
    <row r="1396" spans="1:23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6">
        <v>74516021248</v>
      </c>
      <c r="G1396" s="3">
        <f t="shared" si="231"/>
        <v>-2.1173865202314124E-3</v>
      </c>
      <c r="H1396" s="3">
        <f>1-E1396/MAX(E$2:E1396)</f>
        <v>0.51085380793575164</v>
      </c>
      <c r="I1396" s="35">
        <f ca="1">IF(ROW()&gt;计算结果!B$18+1,AVERAGE(OFFSET(C1396,0,0,-计算结果!B$18,3)),AVERAGE(OFFSET(C1396,0,0,-ROW(),3)))</f>
        <v>2893.2746969696964</v>
      </c>
      <c r="J1396" s="35">
        <f ca="1">IF(ROW()&gt;计算结果!B$18+1,MAX(OFFSET(C1396,0,0,-计算结果!B$18,1)),MAX(OFFSET(C1396,0,0,-ROW(),1)))</f>
        <v>2991.44</v>
      </c>
      <c r="K1396" s="35">
        <f ca="1">IF(ROW()&gt;计算结果!B$18+1,MIN(OFFSET(D1396,0,0,-计算结果!B$18,1)),MIN(OFFSET(D1396,0,0,-ROW(),1)))</f>
        <v>2784.16</v>
      </c>
      <c r="L1396" s="35">
        <f t="shared" ca="1" si="232"/>
        <v>3002.3893939393929</v>
      </c>
      <c r="M1396" s="35">
        <f t="shared" ca="1" si="233"/>
        <v>3100.554696969697</v>
      </c>
      <c r="N1396" s="35">
        <f t="shared" ca="1" si="234"/>
        <v>3198.7200000000003</v>
      </c>
      <c r="O1396" s="35">
        <f t="shared" ca="1" si="235"/>
        <v>2795.1093939393927</v>
      </c>
      <c r="P1396" s="35">
        <f t="shared" ca="1" si="236"/>
        <v>2685.9946969696962</v>
      </c>
      <c r="Q1396" s="35">
        <f t="shared" ca="1" si="237"/>
        <v>2576.8799999999997</v>
      </c>
      <c r="R1396" s="34" t="str">
        <f t="shared" ca="1" si="238"/>
        <v>卖</v>
      </c>
      <c r="S1396" s="4" t="str">
        <f t="shared" ca="1" si="239"/>
        <v/>
      </c>
      <c r="T1396" s="3">
        <f ca="1">IF(R1395="买",E1396/E1395-1,0)-IF(S1396=1,计算结果!B$17,0)</f>
        <v>0</v>
      </c>
      <c r="U1396" s="2">
        <f t="shared" ca="1" si="240"/>
        <v>6.6296767276899384</v>
      </c>
      <c r="V1396" s="3">
        <f ca="1">1-U1396/MAX(U$2:U1396)</f>
        <v>0.11978307127822241</v>
      </c>
      <c r="W1396" s="35">
        <f t="shared" ca="1" si="241"/>
        <v>79.700606060607242</v>
      </c>
    </row>
    <row r="1397" spans="1:23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6">
        <v>80709730304</v>
      </c>
      <c r="G1397" s="3">
        <f t="shared" si="231"/>
        <v>2.1135309811779024E-2</v>
      </c>
      <c r="H1397" s="3">
        <f>1-E1397/MAX(E$2:E1397)</f>
        <v>0.50051555162322192</v>
      </c>
      <c r="I1397" s="35">
        <f ca="1">IF(ROW()&gt;计算结果!B$18+1,AVERAGE(OFFSET(C1397,0,0,-计算结果!B$18,3)),AVERAGE(OFFSET(C1397,0,0,-ROW(),3)))</f>
        <v>2895.8146969696968</v>
      </c>
      <c r="J1397" s="35">
        <f ca="1">IF(ROW()&gt;计算结果!B$18+1,MAX(OFFSET(C1397,0,0,-计算结果!B$18,1)),MAX(OFFSET(C1397,0,0,-ROW(),1)))</f>
        <v>2991.44</v>
      </c>
      <c r="K1397" s="35">
        <f ca="1">IF(ROW()&gt;计算结果!B$18+1,MIN(OFFSET(D1397,0,0,-计算结果!B$18,1)),MIN(OFFSET(D1397,0,0,-ROW(),1)))</f>
        <v>2784.16</v>
      </c>
      <c r="L1397" s="35">
        <f t="shared" ca="1" si="232"/>
        <v>3007.4693939393937</v>
      </c>
      <c r="M1397" s="35">
        <f t="shared" ca="1" si="233"/>
        <v>3103.094696969697</v>
      </c>
      <c r="N1397" s="35">
        <f t="shared" ca="1" si="234"/>
        <v>3198.7200000000003</v>
      </c>
      <c r="O1397" s="35">
        <f t="shared" ca="1" si="235"/>
        <v>2800.1893939393935</v>
      </c>
      <c r="P1397" s="35">
        <f t="shared" ca="1" si="236"/>
        <v>2688.5346969696966</v>
      </c>
      <c r="Q1397" s="35">
        <f t="shared" ca="1" si="237"/>
        <v>2576.8799999999997</v>
      </c>
      <c r="R1397" s="34" t="str">
        <f t="shared" ca="1" si="238"/>
        <v>买</v>
      </c>
      <c r="S1397" s="4">
        <f t="shared" ca="1" si="239"/>
        <v>1</v>
      </c>
      <c r="T1397" s="3">
        <f ca="1">IF(R1396="买",E1397/E1396-1,0)-IF(S1397=1,计算结果!B$17,0)</f>
        <v>0</v>
      </c>
      <c r="U1397" s="2">
        <f t="shared" ca="1" si="240"/>
        <v>6.6296767276899384</v>
      </c>
      <c r="V1397" s="3">
        <f ca="1">1-U1397/MAX(U$2:U1397)</f>
        <v>0.11978307127822241</v>
      </c>
      <c r="W1397" s="35">
        <f t="shared" ca="1" si="241"/>
        <v>135.38060606060662</v>
      </c>
    </row>
    <row r="1398" spans="1:23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6">
        <v>134986637312</v>
      </c>
      <c r="G1398" s="3">
        <f t="shared" si="231"/>
        <v>3.7014957912773205E-2</v>
      </c>
      <c r="H1398" s="3">
        <f>1-E1398/MAX(E$2:E1398)</f>
        <v>0.48202715578847066</v>
      </c>
      <c r="I1398" s="35">
        <f ca="1">IF(ROW()&gt;计算结果!B$18+1,AVERAGE(OFFSET(C1398,0,0,-计算结果!B$18,3)),AVERAGE(OFFSET(C1398,0,0,-ROW(),3)))</f>
        <v>2899.9740151515152</v>
      </c>
      <c r="J1398" s="35">
        <f ca="1">IF(ROW()&gt;计算结果!B$18+1,MAX(OFFSET(C1398,0,0,-计算结果!B$18,1)),MAX(OFFSET(C1398,0,0,-ROW(),1)))</f>
        <v>3055.84</v>
      </c>
      <c r="K1398" s="35">
        <f ca="1">IF(ROW()&gt;计算结果!B$18+1,MIN(OFFSET(D1398,0,0,-计算结果!B$18,1)),MIN(OFFSET(D1398,0,0,-ROW(),1)))</f>
        <v>2799.22</v>
      </c>
      <c r="L1398" s="35">
        <f t="shared" ca="1" si="232"/>
        <v>3000.7280303030307</v>
      </c>
      <c r="M1398" s="35">
        <f t="shared" ca="1" si="233"/>
        <v>3156.5940151515156</v>
      </c>
      <c r="N1398" s="35">
        <f t="shared" ca="1" si="234"/>
        <v>3312.4600000000005</v>
      </c>
      <c r="O1398" s="35">
        <f t="shared" ca="1" si="235"/>
        <v>2744.1080303030303</v>
      </c>
      <c r="P1398" s="35">
        <f t="shared" ca="1" si="236"/>
        <v>2643.3540151515149</v>
      </c>
      <c r="Q1398" s="35">
        <f t="shared" ca="1" si="237"/>
        <v>2542.5999999999995</v>
      </c>
      <c r="R1398" s="34" t="str">
        <f t="shared" ca="1" si="238"/>
        <v>买</v>
      </c>
      <c r="S1398" s="4" t="str">
        <f t="shared" ca="1" si="239"/>
        <v/>
      </c>
      <c r="T1398" s="3">
        <f ca="1">IF(R1397="买",E1398/E1397-1,0)-IF(S1398=1,计算结果!B$17,0)</f>
        <v>3.7014957912773205E-2</v>
      </c>
      <c r="U1398" s="2">
        <f t="shared" ca="1" si="240"/>
        <v>6.8750739327406736</v>
      </c>
      <c r="V1398" s="3">
        <f ca="1">1-U1398/MAX(U$2:U1398)</f>
        <v>8.7201878707475311E-2</v>
      </c>
      <c r="W1398" s="35">
        <f t="shared" ca="1" si="241"/>
        <v>300.1219696969697</v>
      </c>
    </row>
    <row r="1399" spans="1:23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6">
        <v>212607074304</v>
      </c>
      <c r="G1399" s="3">
        <f t="shared" si="231"/>
        <v>2.9127234144594949E-2</v>
      </c>
      <c r="H1399" s="3">
        <f>1-E1399/MAX(E$2:E1399)</f>
        <v>0.46694003947457974</v>
      </c>
      <c r="I1399" s="35">
        <f ca="1">IF(ROW()&gt;计算结果!B$18+1,AVERAGE(OFFSET(C1399,0,0,-计算结果!B$18,3)),AVERAGE(OFFSET(C1399,0,0,-ROW(),3)))</f>
        <v>2905.5627272727274</v>
      </c>
      <c r="J1399" s="35">
        <f ca="1">IF(ROW()&gt;计算结果!B$18+1,MAX(OFFSET(C1399,0,0,-计算结果!B$18,1)),MAX(OFFSET(C1399,0,0,-ROW(),1)))</f>
        <v>3154.2</v>
      </c>
      <c r="K1399" s="35">
        <f ca="1">IF(ROW()&gt;计算结果!B$18+1,MIN(OFFSET(D1399,0,0,-计算结果!B$18,1)),MIN(OFFSET(D1399,0,0,-ROW(),1)))</f>
        <v>2799.22</v>
      </c>
      <c r="L1399" s="35">
        <f t="shared" ca="1" si="232"/>
        <v>3011.9054545454551</v>
      </c>
      <c r="M1399" s="35">
        <f t="shared" ca="1" si="233"/>
        <v>3260.5427272727279</v>
      </c>
      <c r="N1399" s="35">
        <f t="shared" ca="1" si="234"/>
        <v>3509.18</v>
      </c>
      <c r="O1399" s="35">
        <f t="shared" ca="1" si="235"/>
        <v>2656.9254545454551</v>
      </c>
      <c r="P1399" s="35">
        <f t="shared" ca="1" si="236"/>
        <v>2550.5827272727274</v>
      </c>
      <c r="Q1399" s="35">
        <f t="shared" ca="1" si="237"/>
        <v>2444.2399999999998</v>
      </c>
      <c r="R1399" s="34" t="str">
        <f t="shared" ca="1" si="238"/>
        <v>买</v>
      </c>
      <c r="S1399" s="4" t="str">
        <f t="shared" ca="1" si="239"/>
        <v/>
      </c>
      <c r="T1399" s="3">
        <f ca="1">IF(R1398="买",E1399/E1398-1,0)-IF(S1399=1,计算结果!B$17,0)</f>
        <v>2.9127234144594949E-2</v>
      </c>
      <c r="U1399" s="2">
        <f t="shared" ca="1" si="240"/>
        <v>7.0753258209410124</v>
      </c>
      <c r="V1399" s="3">
        <f ca="1">1-U1399/MAX(U$2:U1399)</f>
        <v>6.0614594101841557E-2</v>
      </c>
      <c r="W1399" s="35">
        <f t="shared" ca="1" si="241"/>
        <v>475.97454545454502</v>
      </c>
    </row>
    <row r="1400" spans="1:23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6">
        <v>178245222400</v>
      </c>
      <c r="G1400" s="3">
        <f t="shared" si="231"/>
        <v>1.271346037217902E-2</v>
      </c>
      <c r="H1400" s="3">
        <f>1-E1400/MAX(E$2:E1400)</f>
        <v>0.46016300279044442</v>
      </c>
      <c r="I1400" s="35">
        <f ca="1">IF(ROW()&gt;计算结果!B$18+1,AVERAGE(OFFSET(C1400,0,0,-计算结果!B$18,3)),AVERAGE(OFFSET(C1400,0,0,-ROW(),3)))</f>
        <v>2912.1015909090902</v>
      </c>
      <c r="J1400" s="35">
        <f ca="1">IF(ROW()&gt;计算结果!B$18+1,MAX(OFFSET(C1400,0,0,-计算结果!B$18,1)),MAX(OFFSET(C1400,0,0,-ROW(),1)))</f>
        <v>3173.85</v>
      </c>
      <c r="K1400" s="35">
        <f ca="1">IF(ROW()&gt;计算结果!B$18+1,MIN(OFFSET(D1400,0,0,-计算结果!B$18,1)),MIN(OFFSET(D1400,0,0,-ROW(),1)))</f>
        <v>2799.22</v>
      </c>
      <c r="L1400" s="35">
        <f t="shared" ca="1" si="232"/>
        <v>3024.9831818181806</v>
      </c>
      <c r="M1400" s="35">
        <f t="shared" ca="1" si="233"/>
        <v>3286.7315909090898</v>
      </c>
      <c r="N1400" s="35">
        <f t="shared" ca="1" si="234"/>
        <v>3548.48</v>
      </c>
      <c r="O1400" s="35">
        <f t="shared" ca="1" si="235"/>
        <v>2650.3531818181805</v>
      </c>
      <c r="P1400" s="35">
        <f t="shared" ca="1" si="236"/>
        <v>2537.4715909090901</v>
      </c>
      <c r="Q1400" s="35">
        <f t="shared" ca="1" si="237"/>
        <v>2424.5899999999997</v>
      </c>
      <c r="R1400" s="34" t="str">
        <f t="shared" ca="1" si="238"/>
        <v>买</v>
      </c>
      <c r="S1400" s="4" t="str">
        <f t="shared" ca="1" si="239"/>
        <v/>
      </c>
      <c r="T1400" s="3">
        <f ca="1">IF(R1399="买",E1400/E1399-1,0)-IF(S1400=1,计算结果!B$17,0)</f>
        <v>1.271346037217902E-2</v>
      </c>
      <c r="U1400" s="2">
        <f t="shared" ca="1" si="240"/>
        <v>7.1652776953858011</v>
      </c>
      <c r="V1400" s="3">
        <f ca="1">1-U1400/MAX(U$2:U1400)</f>
        <v>4.8671754969751957E-2</v>
      </c>
      <c r="W1400" s="35">
        <f t="shared" ca="1" si="241"/>
        <v>522.37681818181954</v>
      </c>
    </row>
    <row r="1401" spans="1:23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6">
        <v>195444719616</v>
      </c>
      <c r="G1401" s="3">
        <f t="shared" si="231"/>
        <v>1.4136091000494844E-2</v>
      </c>
      <c r="H1401" s="3">
        <f>1-E1401/MAX(E$2:E1401)</f>
        <v>0.45253181787245622</v>
      </c>
      <c r="I1401" s="35">
        <f ca="1">IF(ROW()&gt;计算结果!B$18+1,AVERAGE(OFFSET(C1401,0,0,-计算结果!B$18,3)),AVERAGE(OFFSET(C1401,0,0,-ROW(),3)))</f>
        <v>2918.900681818182</v>
      </c>
      <c r="J1401" s="35">
        <f ca="1">IF(ROW()&gt;计算结果!B$18+1,MAX(OFFSET(C1401,0,0,-计算结果!B$18,1)),MAX(OFFSET(C1401,0,0,-ROW(),1)))</f>
        <v>3221.65</v>
      </c>
      <c r="K1401" s="35">
        <f ca="1">IF(ROW()&gt;计算结果!B$18+1,MIN(OFFSET(D1401,0,0,-计算结果!B$18,1)),MIN(OFFSET(D1401,0,0,-ROW(),1)))</f>
        <v>2799.22</v>
      </c>
      <c r="L1401" s="35">
        <f t="shared" ca="1" si="232"/>
        <v>3038.5813636363641</v>
      </c>
      <c r="M1401" s="35">
        <f t="shared" ca="1" si="233"/>
        <v>3341.3306818181823</v>
      </c>
      <c r="N1401" s="35">
        <f t="shared" ca="1" si="234"/>
        <v>3644.0800000000004</v>
      </c>
      <c r="O1401" s="35">
        <f t="shared" ca="1" si="235"/>
        <v>2616.1513636363638</v>
      </c>
      <c r="P1401" s="35">
        <f t="shared" ca="1" si="236"/>
        <v>2496.4706818181817</v>
      </c>
      <c r="Q1401" s="35">
        <f t="shared" ca="1" si="237"/>
        <v>2376.7899999999995</v>
      </c>
      <c r="R1401" s="34" t="str">
        <f t="shared" ca="1" si="238"/>
        <v>买</v>
      </c>
      <c r="S1401" s="4" t="str">
        <f t="shared" ca="1" si="239"/>
        <v/>
      </c>
      <c r="T1401" s="3">
        <f ca="1">IF(R1400="买",E1401/E1400-1,0)-IF(S1401=1,计算结果!B$17,0)</f>
        <v>1.4136091000494844E-2</v>
      </c>
      <c r="U1401" s="2">
        <f t="shared" ca="1" si="240"/>
        <v>7.2665667129315903</v>
      </c>
      <c r="V1401" s="3">
        <f ca="1">1-U1401/MAX(U$2:U1401)</f>
        <v>3.5223692326663336E-2</v>
      </c>
      <c r="W1401" s="35">
        <f t="shared" ca="1" si="241"/>
        <v>601.42863636363609</v>
      </c>
    </row>
    <row r="1402" spans="1:23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6">
        <v>227654451200</v>
      </c>
      <c r="G1402" s="3">
        <f t="shared" si="231"/>
        <v>2.0387993460924125E-3</v>
      </c>
      <c r="H1402" s="3">
        <f>1-E1402/MAX(E$2:E1402)</f>
        <v>0.45141564010072821</v>
      </c>
      <c r="I1402" s="35">
        <f ca="1">IF(ROW()&gt;计算结果!B$18+1,AVERAGE(OFFSET(C1402,0,0,-计算结果!B$18,3)),AVERAGE(OFFSET(C1402,0,0,-ROW(),3)))</f>
        <v>2926.9601515151521</v>
      </c>
      <c r="J1402" s="35">
        <f ca="1">IF(ROW()&gt;计算结果!B$18+1,MAX(OFFSET(C1402,0,0,-计算结果!B$18,1)),MAX(OFFSET(C1402,0,0,-ROW(),1)))</f>
        <v>3286.02</v>
      </c>
      <c r="K1402" s="35">
        <f ca="1">IF(ROW()&gt;计算结果!B$18+1,MIN(OFFSET(D1402,0,0,-计算结果!B$18,1)),MIN(OFFSET(D1402,0,0,-ROW(),1)))</f>
        <v>2799.22</v>
      </c>
      <c r="L1402" s="35">
        <f t="shared" ca="1" si="232"/>
        <v>3054.7003030303044</v>
      </c>
      <c r="M1402" s="35">
        <f t="shared" ca="1" si="233"/>
        <v>3413.7601515151523</v>
      </c>
      <c r="N1402" s="35">
        <f t="shared" ca="1" si="234"/>
        <v>3772.82</v>
      </c>
      <c r="O1402" s="35">
        <f t="shared" ca="1" si="235"/>
        <v>2567.9003030303043</v>
      </c>
      <c r="P1402" s="35">
        <f t="shared" ca="1" si="236"/>
        <v>2440.1601515151519</v>
      </c>
      <c r="Q1402" s="35">
        <f t="shared" ca="1" si="237"/>
        <v>2312.4199999999996</v>
      </c>
      <c r="R1402" s="34" t="str">
        <f t="shared" ca="1" si="238"/>
        <v>买</v>
      </c>
      <c r="S1402" s="4" t="str">
        <f t="shared" ca="1" si="239"/>
        <v/>
      </c>
      <c r="T1402" s="3">
        <f ca="1">IF(R1401="买",E1402/E1401-1,0)-IF(S1402=1,计算结果!B$17,0)</f>
        <v>2.0387993460924125E-3</v>
      </c>
      <c r="U1402" s="2">
        <f t="shared" ca="1" si="240"/>
        <v>7.2813817843942523</v>
      </c>
      <c r="V1402" s="3">
        <f ca="1">1-U1402/MAX(U$2:U1402)</f>
        <v>3.3256707021453558E-2</v>
      </c>
      <c r="W1402" s="35">
        <f t="shared" ca="1" si="241"/>
        <v>656.23969696969561</v>
      </c>
    </row>
    <row r="1403" spans="1:23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6">
        <v>245619294208</v>
      </c>
      <c r="G1403" s="3">
        <f t="shared" si="231"/>
        <v>3.211399008727911E-2</v>
      </c>
      <c r="H1403" s="3">
        <f>1-E1403/MAX(E$2:E1403)</f>
        <v>0.43379840740488673</v>
      </c>
      <c r="I1403" s="35">
        <f ca="1">IF(ROW()&gt;计算结果!B$18+1,AVERAGE(OFFSET(C1403,0,0,-计算结果!B$18,3)),AVERAGE(OFFSET(C1403,0,0,-ROW(),3)))</f>
        <v>2936.6814393939403</v>
      </c>
      <c r="J1403" s="35">
        <f ca="1">IF(ROW()&gt;计算结果!B$18+1,MAX(OFFSET(C1403,0,0,-计算结果!B$18,1)),MAX(OFFSET(C1403,0,0,-ROW(),1)))</f>
        <v>3327.68</v>
      </c>
      <c r="K1403" s="35">
        <f ca="1">IF(ROW()&gt;计算结果!B$18+1,MIN(OFFSET(D1403,0,0,-计算结果!B$18,1)),MIN(OFFSET(D1403,0,0,-ROW(),1)))</f>
        <v>2799.22</v>
      </c>
      <c r="L1403" s="35">
        <f t="shared" ca="1" si="232"/>
        <v>3074.1428787878808</v>
      </c>
      <c r="M1403" s="35">
        <f t="shared" ca="1" si="233"/>
        <v>3465.1414393939408</v>
      </c>
      <c r="N1403" s="35">
        <f t="shared" ca="1" si="234"/>
        <v>3856.14</v>
      </c>
      <c r="O1403" s="35">
        <f t="shared" ca="1" si="235"/>
        <v>2545.6828787878808</v>
      </c>
      <c r="P1403" s="35">
        <f t="shared" ca="1" si="236"/>
        <v>2408.2214393939403</v>
      </c>
      <c r="Q1403" s="35">
        <f t="shared" ca="1" si="237"/>
        <v>2270.7599999999998</v>
      </c>
      <c r="R1403" s="34" t="str">
        <f t="shared" ca="1" si="238"/>
        <v>买</v>
      </c>
      <c r="S1403" s="4" t="str">
        <f t="shared" ca="1" si="239"/>
        <v/>
      </c>
      <c r="T1403" s="3">
        <f ca="1">IF(R1402="买",E1403/E1402-1,0)-IF(S1403=1,计算结果!B$17,0)</f>
        <v>3.211399008727911E-2</v>
      </c>
      <c r="U1403" s="2">
        <f t="shared" ca="1" si="240"/>
        <v>7.5152160068399843</v>
      </c>
      <c r="V1403" s="3">
        <f ca="1">1-U1403/MAX(U$2:U1403)</f>
        <v>2.2107224937968351E-3</v>
      </c>
      <c r="W1403" s="35">
        <f t="shared" ca="1" si="241"/>
        <v>781.99712121211905</v>
      </c>
    </row>
    <row r="1404" spans="1:23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6">
        <v>267884363776</v>
      </c>
      <c r="G1404" s="3">
        <f t="shared" si="231"/>
        <v>-6.4669679776901967E-3</v>
      </c>
      <c r="H1404" s="3">
        <f>1-E1404/MAX(E$2:E1404)</f>
        <v>0.43746001497311648</v>
      </c>
      <c r="I1404" s="35">
        <f ca="1">IF(ROW()&gt;计算结果!B$18+1,AVERAGE(OFFSET(C1404,0,0,-计算结果!B$18,3)),AVERAGE(OFFSET(C1404,0,0,-ROW(),3)))</f>
        <v>2947.4628030303043</v>
      </c>
      <c r="J1404" s="35">
        <f ca="1">IF(ROW()&gt;计算结果!B$18+1,MAX(OFFSET(C1404,0,0,-计算结果!B$18,1)),MAX(OFFSET(C1404,0,0,-ROW(),1)))</f>
        <v>3390.01</v>
      </c>
      <c r="K1404" s="35">
        <f ca="1">IF(ROW()&gt;计算结果!B$18+1,MIN(OFFSET(D1404,0,0,-计算结果!B$18,1)),MIN(OFFSET(D1404,0,0,-ROW(),1)))</f>
        <v>2799.22</v>
      </c>
      <c r="L1404" s="35">
        <f t="shared" ca="1" si="232"/>
        <v>3095.7056060606087</v>
      </c>
      <c r="M1404" s="35">
        <f t="shared" ca="1" si="233"/>
        <v>3538.2528030303051</v>
      </c>
      <c r="N1404" s="35">
        <f t="shared" ca="1" si="234"/>
        <v>3980.8000000000006</v>
      </c>
      <c r="O1404" s="35">
        <f t="shared" ca="1" si="235"/>
        <v>2504.9156060606083</v>
      </c>
      <c r="P1404" s="35">
        <f t="shared" ca="1" si="236"/>
        <v>2356.6728030303038</v>
      </c>
      <c r="Q1404" s="35">
        <f t="shared" ca="1" si="237"/>
        <v>2208.4299999999994</v>
      </c>
      <c r="R1404" s="34" t="str">
        <f t="shared" ca="1" si="238"/>
        <v>买</v>
      </c>
      <c r="S1404" s="4" t="str">
        <f t="shared" ca="1" si="239"/>
        <v/>
      </c>
      <c r="T1404" s="3">
        <f ca="1">IF(R1403="买",E1404/E1403-1,0)-IF(S1404=1,计算结果!B$17,0)</f>
        <v>-6.4669679776901967E-3</v>
      </c>
      <c r="U1404" s="2">
        <f t="shared" ca="1" si="240"/>
        <v>7.4666153455783251</v>
      </c>
      <c r="V1404" s="3">
        <f ca="1">1-U1404/MAX(U$2:U1404)</f>
        <v>8.6633937999121002E-3</v>
      </c>
      <c r="W1404" s="35">
        <f t="shared" ca="1" si="241"/>
        <v>801.24439393939156</v>
      </c>
    </row>
    <row r="1405" spans="1:23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6">
        <v>165488918528</v>
      </c>
      <c r="G1405" s="3">
        <f t="shared" si="231"/>
        <v>2.1024390834079476E-2</v>
      </c>
      <c r="H1405" s="3">
        <f>1-E1405/MAX(E$2:E1405)</f>
        <v>0.425632954468114</v>
      </c>
      <c r="I1405" s="35">
        <f ca="1">IF(ROW()&gt;计算结果!B$18+1,AVERAGE(OFFSET(C1405,0,0,-计算结果!B$18,3)),AVERAGE(OFFSET(C1405,0,0,-ROW(),3)))</f>
        <v>2958.1773484848495</v>
      </c>
      <c r="J1405" s="35">
        <f ca="1">IF(ROW()&gt;计算结果!B$18+1,MAX(OFFSET(C1405,0,0,-计算结果!B$18,1)),MAX(OFFSET(C1405,0,0,-ROW(),1)))</f>
        <v>3390.01</v>
      </c>
      <c r="K1405" s="35">
        <f ca="1">IF(ROW()&gt;计算结果!B$18+1,MIN(OFFSET(D1405,0,0,-计算结果!B$18,1)),MIN(OFFSET(D1405,0,0,-ROW(),1)))</f>
        <v>2799.22</v>
      </c>
      <c r="L1405" s="35">
        <f t="shared" ca="1" si="232"/>
        <v>3117.1346969696992</v>
      </c>
      <c r="M1405" s="35">
        <f t="shared" ca="1" si="233"/>
        <v>3548.9673484848495</v>
      </c>
      <c r="N1405" s="35">
        <f t="shared" ca="1" si="234"/>
        <v>3980.8000000000006</v>
      </c>
      <c r="O1405" s="35">
        <f t="shared" ca="1" si="235"/>
        <v>2526.3446969696988</v>
      </c>
      <c r="P1405" s="35">
        <f t="shared" ca="1" si="236"/>
        <v>2367.3873484848491</v>
      </c>
      <c r="Q1405" s="35">
        <f t="shared" ca="1" si="237"/>
        <v>2208.4299999999994</v>
      </c>
      <c r="R1405" s="34" t="str">
        <f t="shared" ca="1" si="238"/>
        <v>买</v>
      </c>
      <c r="S1405" s="4" t="str">
        <f t="shared" ca="1" si="239"/>
        <v/>
      </c>
      <c r="T1405" s="3">
        <f ca="1">IF(R1404="买",E1405/E1404-1,0)-IF(S1405=1,计算结果!B$17,0)</f>
        <v>2.1024390834079476E-2</v>
      </c>
      <c r="U1405" s="2">
        <f t="shared" ca="1" si="240"/>
        <v>7.6235963848114991</v>
      </c>
      <c r="V1405" s="3">
        <f ca="1">1-U1405/MAX(U$2:U1405)</f>
        <v>0</v>
      </c>
      <c r="W1405" s="35">
        <f t="shared" ca="1" si="241"/>
        <v>849.32530303030126</v>
      </c>
    </row>
    <row r="1406" spans="1:23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6">
        <v>235372052480</v>
      </c>
      <c r="G1406" s="3">
        <f t="shared" si="231"/>
        <v>6.2831971134620357E-3</v>
      </c>
      <c r="H1406" s="3">
        <f>1-E1406/MAX(E$2:E1406)</f>
        <v>0.42202409310556044</v>
      </c>
      <c r="I1406" s="35">
        <f ca="1">IF(ROW()&gt;计算结果!B$18+1,AVERAGE(OFFSET(C1406,0,0,-计算结果!B$18,3)),AVERAGE(OFFSET(C1406,0,0,-ROW(),3)))</f>
        <v>2968.8456818181821</v>
      </c>
      <c r="J1406" s="35">
        <f ca="1">IF(ROW()&gt;计算结果!B$18+1,MAX(OFFSET(C1406,0,0,-计算结果!B$18,1)),MAX(OFFSET(C1406,0,0,-ROW(),1)))</f>
        <v>3439.23</v>
      </c>
      <c r="K1406" s="35">
        <f ca="1">IF(ROW()&gt;计算结果!B$18+1,MIN(OFFSET(D1406,0,0,-计算结果!B$18,1)),MIN(OFFSET(D1406,0,0,-ROW(),1)))</f>
        <v>2799.22</v>
      </c>
      <c r="L1406" s="35">
        <f t="shared" ca="1" si="232"/>
        <v>3138.4713636363645</v>
      </c>
      <c r="M1406" s="35">
        <f t="shared" ca="1" si="233"/>
        <v>3608.8556818181819</v>
      </c>
      <c r="N1406" s="35">
        <f t="shared" ca="1" si="234"/>
        <v>4079.2400000000002</v>
      </c>
      <c r="O1406" s="35">
        <f t="shared" ca="1" si="235"/>
        <v>2498.4613636363642</v>
      </c>
      <c r="P1406" s="35">
        <f t="shared" ca="1" si="236"/>
        <v>2328.8356818181819</v>
      </c>
      <c r="Q1406" s="35">
        <f t="shared" ca="1" si="237"/>
        <v>2159.2099999999996</v>
      </c>
      <c r="R1406" s="34" t="str">
        <f t="shared" ca="1" si="238"/>
        <v>买</v>
      </c>
      <c r="S1406" s="4" t="str">
        <f t="shared" ca="1" si="239"/>
        <v/>
      </c>
      <c r="T1406" s="3">
        <f ca="1">IF(R1405="买",E1406/E1405-1,0)-IF(S1406=1,计算结果!B$17,0)</f>
        <v>6.2831971134620357E-3</v>
      </c>
      <c r="U1406" s="2">
        <f t="shared" ca="1" si="240"/>
        <v>7.6714969436107463</v>
      </c>
      <c r="V1406" s="3">
        <f ca="1">1-U1406/MAX(U$2:U1406)</f>
        <v>0</v>
      </c>
      <c r="W1406" s="35">
        <f t="shared" ca="1" si="241"/>
        <v>898.41863636363587</v>
      </c>
    </row>
    <row r="1407" spans="1:23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6">
        <v>175383707648</v>
      </c>
      <c r="G1407" s="3">
        <f t="shared" si="231"/>
        <v>-6.532465085608008E-3</v>
      </c>
      <c r="H1407" s="3">
        <f>1-E1407/MAX(E$2:E1407)</f>
        <v>0.42579970053767102</v>
      </c>
      <c r="I1407" s="35">
        <f ca="1">IF(ROW()&gt;计算结果!B$18+1,AVERAGE(OFFSET(C1407,0,0,-计算结果!B$18,3)),AVERAGE(OFFSET(C1407,0,0,-ROW(),3)))</f>
        <v>2980.5708333333346</v>
      </c>
      <c r="J1407" s="35">
        <f ca="1">IF(ROW()&gt;计算结果!B$18+1,MAX(OFFSET(C1407,0,0,-计算结果!B$18,1)),MAX(OFFSET(C1407,0,0,-ROW(),1)))</f>
        <v>3439.23</v>
      </c>
      <c r="K1407" s="35">
        <f ca="1">IF(ROW()&gt;计算结果!B$18+1,MIN(OFFSET(D1407,0,0,-计算结果!B$18,1)),MIN(OFFSET(D1407,0,0,-ROW(),1)))</f>
        <v>2799.22</v>
      </c>
      <c r="L1407" s="35">
        <f t="shared" ca="1" si="232"/>
        <v>3161.9216666666694</v>
      </c>
      <c r="M1407" s="35">
        <f t="shared" ca="1" si="233"/>
        <v>3620.5808333333348</v>
      </c>
      <c r="N1407" s="35">
        <f t="shared" ca="1" si="234"/>
        <v>4079.2400000000002</v>
      </c>
      <c r="O1407" s="35">
        <f t="shared" ca="1" si="235"/>
        <v>2521.9116666666691</v>
      </c>
      <c r="P1407" s="35">
        <f t="shared" ca="1" si="236"/>
        <v>2340.5608333333344</v>
      </c>
      <c r="Q1407" s="35">
        <f t="shared" ca="1" si="237"/>
        <v>2159.2099999999996</v>
      </c>
      <c r="R1407" s="34" t="str">
        <f t="shared" ca="1" si="238"/>
        <v>买</v>
      </c>
      <c r="S1407" s="4" t="str">
        <f t="shared" ca="1" si="239"/>
        <v/>
      </c>
      <c r="T1407" s="3">
        <f ca="1">IF(R1406="买",E1407/E1406-1,0)-IF(S1407=1,计算结果!B$17,0)</f>
        <v>-6.532465085608008E-3</v>
      </c>
      <c r="U1407" s="2">
        <f t="shared" ca="1" si="240"/>
        <v>7.6213831576722608</v>
      </c>
      <c r="V1407" s="3">
        <f ca="1">1-U1407/MAX(U$2:U1407)</f>
        <v>6.532465085608008E-3</v>
      </c>
      <c r="W1407" s="35">
        <f t="shared" ca="1" si="241"/>
        <v>852.77833333333092</v>
      </c>
    </row>
    <row r="1408" spans="1:23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6">
        <v>163153625088</v>
      </c>
      <c r="G1408" s="3">
        <f t="shared" si="231"/>
        <v>1.1764043512143552E-3</v>
      </c>
      <c r="H1408" s="3">
        <f>1-E1408/MAX(E$2:E1408)</f>
        <v>0.42512420880691482</v>
      </c>
      <c r="I1408" s="35">
        <f ca="1">IF(ROW()&gt;计算结果!B$18+1,AVERAGE(OFFSET(C1408,0,0,-计算结果!B$18,3)),AVERAGE(OFFSET(C1408,0,0,-ROW(),3)))</f>
        <v>2992.6582575757575</v>
      </c>
      <c r="J1408" s="35">
        <f ca="1">IF(ROW()&gt;计算结果!B$18+1,MAX(OFFSET(C1408,0,0,-计算结果!B$18,1)),MAX(OFFSET(C1408,0,0,-ROW(),1)))</f>
        <v>3439.23</v>
      </c>
      <c r="K1408" s="35">
        <f ca="1">IF(ROW()&gt;计算结果!B$18+1,MIN(OFFSET(D1408,0,0,-计算结果!B$18,1)),MIN(OFFSET(D1408,0,0,-ROW(),1)))</f>
        <v>2799.22</v>
      </c>
      <c r="L1408" s="35">
        <f t="shared" ca="1" si="232"/>
        <v>3186.0965151515152</v>
      </c>
      <c r="M1408" s="35">
        <f t="shared" ca="1" si="233"/>
        <v>3632.6682575757582</v>
      </c>
      <c r="N1408" s="35">
        <f t="shared" ca="1" si="234"/>
        <v>4079.2400000000002</v>
      </c>
      <c r="O1408" s="35">
        <f t="shared" ca="1" si="235"/>
        <v>2546.086515151515</v>
      </c>
      <c r="P1408" s="35">
        <f t="shared" ca="1" si="236"/>
        <v>2352.6482575757573</v>
      </c>
      <c r="Q1408" s="35">
        <f t="shared" ca="1" si="237"/>
        <v>2159.2099999999996</v>
      </c>
      <c r="R1408" s="34" t="str">
        <f t="shared" ca="1" si="238"/>
        <v>买</v>
      </c>
      <c r="S1408" s="4" t="str">
        <f t="shared" ca="1" si="239"/>
        <v/>
      </c>
      <c r="T1408" s="3">
        <f ca="1">IF(R1407="买",E1408/E1407-1,0)-IF(S1408=1,计算结果!B$17,0)</f>
        <v>1.1764043512143552E-3</v>
      </c>
      <c r="U1408" s="2">
        <f t="shared" ca="1" si="240"/>
        <v>7.6303489859812181</v>
      </c>
      <c r="V1408" s="3">
        <f ca="1">1-U1408/MAX(U$2:U1408)</f>
        <v>5.3637455547445034E-3</v>
      </c>
      <c r="W1408" s="35">
        <f t="shared" ca="1" si="241"/>
        <v>832.5734848484849</v>
      </c>
    </row>
    <row r="1409" spans="1:23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6">
        <v>208809410560</v>
      </c>
      <c r="G1409" s="3">
        <f t="shared" si="231"/>
        <v>3.0313793042211934E-2</v>
      </c>
      <c r="H1409" s="3">
        <f>1-E1409/MAX(E$2:E1409)</f>
        <v>0.40769754304770978</v>
      </c>
      <c r="I1409" s="35">
        <f ca="1">IF(ROW()&gt;计算结果!B$18+1,AVERAGE(OFFSET(C1409,0,0,-计算结果!B$18,3)),AVERAGE(OFFSET(C1409,0,0,-ROW(),3)))</f>
        <v>3006.6128030303034</v>
      </c>
      <c r="J1409" s="35">
        <f ca="1">IF(ROW()&gt;计算结果!B$18+1,MAX(OFFSET(C1409,0,0,-计算结果!B$18,1)),MAX(OFFSET(C1409,0,0,-ROW(),1)))</f>
        <v>3481.35</v>
      </c>
      <c r="K1409" s="35">
        <f ca="1">IF(ROW()&gt;计算结果!B$18+1,MIN(OFFSET(D1409,0,0,-计算结果!B$18,1)),MIN(OFFSET(D1409,0,0,-ROW(),1)))</f>
        <v>2799.22</v>
      </c>
      <c r="L1409" s="35">
        <f t="shared" ca="1" si="232"/>
        <v>3214.0056060606071</v>
      </c>
      <c r="M1409" s="35">
        <f t="shared" ca="1" si="233"/>
        <v>3688.7428030303031</v>
      </c>
      <c r="N1409" s="35">
        <f t="shared" ca="1" si="234"/>
        <v>4163.4799999999996</v>
      </c>
      <c r="O1409" s="35">
        <f t="shared" ca="1" si="235"/>
        <v>2531.875606060607</v>
      </c>
      <c r="P1409" s="35">
        <f t="shared" ca="1" si="236"/>
        <v>2324.4828030303033</v>
      </c>
      <c r="Q1409" s="35">
        <f t="shared" ca="1" si="237"/>
        <v>2117.0899999999997</v>
      </c>
      <c r="R1409" s="34" t="str">
        <f t="shared" ca="1" si="238"/>
        <v>买</v>
      </c>
      <c r="S1409" s="4" t="str">
        <f t="shared" ca="1" si="239"/>
        <v/>
      </c>
      <c r="T1409" s="3">
        <f ca="1">IF(R1408="买",E1409/E1408-1,0)-IF(S1409=1,计算结果!B$17,0)</f>
        <v>3.0313793042211934E-2</v>
      </c>
      <c r="U1409" s="2">
        <f t="shared" ca="1" si="240"/>
        <v>7.8616538059821046</v>
      </c>
      <c r="V1409" s="3">
        <f ca="1">1-U1409/MAX(U$2:U1409)</f>
        <v>0</v>
      </c>
      <c r="W1409" s="35">
        <f t="shared" ca="1" si="241"/>
        <v>949.20439393939296</v>
      </c>
    </row>
    <row r="1410" spans="1:23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6">
        <v>205216464896</v>
      </c>
      <c r="G1410" s="3">
        <f t="shared" si="231"/>
        <v>-4.3090075493812385E-3</v>
      </c>
      <c r="H1410" s="3">
        <f>1-E1410/MAX(E$2:E1410)</f>
        <v>0.41024977880623426</v>
      </c>
      <c r="I1410" s="35">
        <f ca="1">IF(ROW()&gt;计算结果!B$18+1,AVERAGE(OFFSET(C1410,0,0,-计算结果!B$18,3)),AVERAGE(OFFSET(C1410,0,0,-ROW(),3)))</f>
        <v>3020.9427272727285</v>
      </c>
      <c r="J1410" s="35">
        <f ca="1">IF(ROW()&gt;计算结果!B$18+1,MAX(OFFSET(C1410,0,0,-计算结果!B$18,1)),MAX(OFFSET(C1410,0,0,-ROW(),1)))</f>
        <v>3499.82</v>
      </c>
      <c r="K1410" s="35">
        <f ca="1">IF(ROW()&gt;计算结果!B$18+1,MIN(OFFSET(D1410,0,0,-计算结果!B$18,1)),MIN(OFFSET(D1410,0,0,-ROW(),1)))</f>
        <v>2829.76</v>
      </c>
      <c r="L1410" s="35">
        <f t="shared" ca="1" si="232"/>
        <v>3212.1254545454567</v>
      </c>
      <c r="M1410" s="35">
        <f t="shared" ca="1" si="233"/>
        <v>3691.0027272727284</v>
      </c>
      <c r="N1410" s="35">
        <f t="shared" ca="1" si="234"/>
        <v>4169.88</v>
      </c>
      <c r="O1410" s="35">
        <f t="shared" ca="1" si="235"/>
        <v>2542.0654545454568</v>
      </c>
      <c r="P1410" s="35">
        <f t="shared" ca="1" si="236"/>
        <v>2350.8827272727285</v>
      </c>
      <c r="Q1410" s="35">
        <f t="shared" ca="1" si="237"/>
        <v>2159.7000000000003</v>
      </c>
      <c r="R1410" s="34" t="str">
        <f t="shared" ca="1" si="238"/>
        <v>买</v>
      </c>
      <c r="S1410" s="4" t="str">
        <f t="shared" ca="1" si="239"/>
        <v/>
      </c>
      <c r="T1410" s="3">
        <f ca="1">IF(R1409="买",E1410/E1409-1,0)-IF(S1410=1,计算结果!B$17,0)</f>
        <v>-4.3090075493812385E-3</v>
      </c>
      <c r="U1410" s="2">
        <f t="shared" ca="1" si="240"/>
        <v>7.8277778803815057</v>
      </c>
      <c r="V1410" s="3">
        <f ca="1">1-U1410/MAX(U$2:U1410)</f>
        <v>4.3090075493812385E-3</v>
      </c>
      <c r="W1410" s="35">
        <f t="shared" ca="1" si="241"/>
        <v>924.01454545454317</v>
      </c>
    </row>
    <row r="1411" spans="1:23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6">
        <v>177072553984</v>
      </c>
      <c r="G1411" s="3">
        <f t="shared" ref="G1411:G1474" si="242">E1411/E1410-1</f>
        <v>-1.7948229700410878E-2</v>
      </c>
      <c r="H1411" s="3">
        <f>1-E1411/MAX(E$2:E1411)</f>
        <v>0.42083475124208802</v>
      </c>
      <c r="I1411" s="35">
        <f ca="1">IF(ROW()&gt;计算结果!B$18+1,AVERAGE(OFFSET(C1411,0,0,-计算结果!B$18,3)),AVERAGE(OFFSET(C1411,0,0,-ROW(),3)))</f>
        <v>3033.059318181819</v>
      </c>
      <c r="J1411" s="35">
        <f ca="1">IF(ROW()&gt;计算结果!B$18+1,MAX(OFFSET(C1411,0,0,-计算结果!B$18,1)),MAX(OFFSET(C1411,0,0,-ROW(),1)))</f>
        <v>3499.82</v>
      </c>
      <c r="K1411" s="35">
        <f ca="1">IF(ROW()&gt;计算结果!B$18+1,MIN(OFFSET(D1411,0,0,-计算结果!B$18,1)),MIN(OFFSET(D1411,0,0,-ROW(),1)))</f>
        <v>2829.76</v>
      </c>
      <c r="L1411" s="35">
        <f t="shared" ref="L1411:L1474" ca="1" si="243">I1411+I1411-K1411</f>
        <v>3236.3586363636377</v>
      </c>
      <c r="M1411" s="35">
        <f t="shared" ref="M1411:M1474" ca="1" si="244">I1411+J1411-K1411</f>
        <v>3703.1193181818189</v>
      </c>
      <c r="N1411" s="35">
        <f t="shared" ref="N1411:N1474" ca="1" si="245">2*J1411-K1411</f>
        <v>4169.88</v>
      </c>
      <c r="O1411" s="35">
        <f t="shared" ref="O1411:O1474" ca="1" si="246">I1411-(J1411-I1411)</f>
        <v>2566.2986363636378</v>
      </c>
      <c r="P1411" s="35">
        <f t="shared" ref="P1411:P1474" ca="1" si="247">I1411-(J1411-K1411)</f>
        <v>2362.999318181819</v>
      </c>
      <c r="Q1411" s="35">
        <f t="shared" ref="Q1411:Q1474" ca="1" si="248">2*K1411-J1411</f>
        <v>2159.7000000000003</v>
      </c>
      <c r="R1411" s="34" t="str">
        <f t="shared" ca="1" si="238"/>
        <v>买</v>
      </c>
      <c r="S1411" s="4" t="str">
        <f t="shared" ca="1" si="239"/>
        <v/>
      </c>
      <c r="T1411" s="3">
        <f ca="1">IF(R1410="买",E1411/E1410-1,0)-IF(S1411=1,计算结果!B$17,0)</f>
        <v>-1.7948229700410878E-2</v>
      </c>
      <c r="U1411" s="2">
        <f t="shared" ca="1" si="240"/>
        <v>7.687283124940623</v>
      </c>
      <c r="V1411" s="3">
        <f ca="1">1-U1411/MAX(U$2:U1411)</f>
        <v>2.2179898192515091E-2</v>
      </c>
      <c r="W1411" s="35">
        <f t="shared" ca="1" si="241"/>
        <v>837.57136363636209</v>
      </c>
    </row>
    <row r="1412" spans="1:23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6">
        <v>141135888384</v>
      </c>
      <c r="G1412" s="3">
        <f t="shared" si="242"/>
        <v>-1.8155805010179327E-3</v>
      </c>
      <c r="H1412" s="3">
        <f>1-E1412/MAX(E$2:E1412)</f>
        <v>0.42188627237460008</v>
      </c>
      <c r="I1412" s="35">
        <f ca="1">IF(ROW()&gt;计算结果!B$18+1,AVERAGE(OFFSET(C1412,0,0,-计算结果!B$18,3)),AVERAGE(OFFSET(C1412,0,0,-ROW(),3)))</f>
        <v>3043.5151515151524</v>
      </c>
      <c r="J1412" s="35">
        <f ca="1">IF(ROW()&gt;计算结果!B$18+1,MAX(OFFSET(C1412,0,0,-计算结果!B$18,1)),MAX(OFFSET(C1412,0,0,-ROW(),1)))</f>
        <v>3499.82</v>
      </c>
      <c r="K1412" s="35">
        <f ca="1">IF(ROW()&gt;计算结果!B$18+1,MIN(OFFSET(D1412,0,0,-计算结果!B$18,1)),MIN(OFFSET(D1412,0,0,-ROW(),1)))</f>
        <v>2829.76</v>
      </c>
      <c r="L1412" s="35">
        <f t="shared" ca="1" si="243"/>
        <v>3257.2703030303046</v>
      </c>
      <c r="M1412" s="35">
        <f t="shared" ca="1" si="244"/>
        <v>3713.5751515151524</v>
      </c>
      <c r="N1412" s="35">
        <f t="shared" ca="1" si="245"/>
        <v>4169.88</v>
      </c>
      <c r="O1412" s="35">
        <f t="shared" ca="1" si="246"/>
        <v>2587.2103030303047</v>
      </c>
      <c r="P1412" s="35">
        <f t="shared" ca="1" si="247"/>
        <v>2373.4551515151525</v>
      </c>
      <c r="Q1412" s="35">
        <f t="shared" ca="1" si="248"/>
        <v>2159.7000000000003</v>
      </c>
      <c r="R1412" s="34" t="str">
        <f t="shared" ref="R1412:R1475" ca="1" si="249">IF(OR(AND(E1412&lt;N1412,E1412&gt;I1412),E1412&lt;Q1412),"买","卖")</f>
        <v>买</v>
      </c>
      <c r="S1412" s="4" t="str">
        <f t="shared" ref="S1412:S1475" ca="1" si="250">IF(R1411&lt;&gt;R1412,1,"")</f>
        <v/>
      </c>
      <c r="T1412" s="3">
        <f ca="1">IF(R1411="买",E1412/E1411-1,0)-IF(S1412=1,计算结果!B$17,0)</f>
        <v>-1.8155805010179327E-3</v>
      </c>
      <c r="U1412" s="2">
        <f t="shared" ref="U1412:U1475" ca="1" si="251">IFERROR(U1411*(1+T1412),U1411)</f>
        <v>7.6733262435931771</v>
      </c>
      <c r="V1412" s="3">
        <f ca="1">1-U1412/MAX(U$2:U1412)</f>
        <v>2.3955209302859992E-2</v>
      </c>
      <c r="W1412" s="35">
        <f t="shared" ref="W1412:W1475" ca="1" si="252">E1412-O1412</f>
        <v>810.4796969696954</v>
      </c>
    </row>
    <row r="1413" spans="1:23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6">
        <v>145528373248</v>
      </c>
      <c r="G1413" s="3">
        <f t="shared" si="242"/>
        <v>-5.2123648714273996E-3</v>
      </c>
      <c r="H1413" s="3">
        <f>1-E1413/MAX(E$2:E1413)</f>
        <v>0.42489961206016469</v>
      </c>
      <c r="I1413" s="35">
        <f ca="1">IF(ROW()&gt;计算结果!B$18+1,AVERAGE(OFFSET(C1413,0,0,-计算结果!B$18,3)),AVERAGE(OFFSET(C1413,0,0,-ROW(),3)))</f>
        <v>3053.4500000000007</v>
      </c>
      <c r="J1413" s="35">
        <f ca="1">IF(ROW()&gt;计算结果!B$18+1,MAX(OFFSET(C1413,0,0,-计算结果!B$18,1)),MAX(OFFSET(C1413,0,0,-ROW(),1)))</f>
        <v>3499.82</v>
      </c>
      <c r="K1413" s="35">
        <f ca="1">IF(ROW()&gt;计算结果!B$18+1,MIN(OFFSET(D1413,0,0,-计算结果!B$18,1)),MIN(OFFSET(D1413,0,0,-ROW(),1)))</f>
        <v>2829.76</v>
      </c>
      <c r="L1413" s="35">
        <f t="shared" ca="1" si="243"/>
        <v>3277.1400000000012</v>
      </c>
      <c r="M1413" s="35">
        <f t="shared" ca="1" si="244"/>
        <v>3723.51</v>
      </c>
      <c r="N1413" s="35">
        <f t="shared" ca="1" si="245"/>
        <v>4169.88</v>
      </c>
      <c r="O1413" s="35">
        <f t="shared" ca="1" si="246"/>
        <v>2607.0800000000013</v>
      </c>
      <c r="P1413" s="35">
        <f t="shared" ca="1" si="247"/>
        <v>2383.3900000000008</v>
      </c>
      <c r="Q1413" s="35">
        <f t="shared" ca="1" si="248"/>
        <v>2159.7000000000003</v>
      </c>
      <c r="R1413" s="34" t="str">
        <f t="shared" ca="1" si="249"/>
        <v>买</v>
      </c>
      <c r="S1413" s="4" t="str">
        <f t="shared" ca="1" si="250"/>
        <v/>
      </c>
      <c r="T1413" s="3">
        <f ca="1">IF(R1412="买",E1413/E1412-1,0)-IF(S1413=1,计算结果!B$17,0)</f>
        <v>-5.2123648714273996E-3</v>
      </c>
      <c r="U1413" s="2">
        <f t="shared" ca="1" si="251"/>
        <v>7.6333300674340698</v>
      </c>
      <c r="V1413" s="3">
        <f ca="1">1-U1413/MAX(U$2:U1413)</f>
        <v>2.9042710882829503E-2</v>
      </c>
      <c r="W1413" s="35">
        <f t="shared" ca="1" si="252"/>
        <v>772.89999999999873</v>
      </c>
    </row>
    <row r="1414" spans="1:23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6">
        <v>186725761024</v>
      </c>
      <c r="G1414" s="3">
        <f t="shared" si="242"/>
        <v>2.7520872904573501E-2</v>
      </c>
      <c r="H1414" s="3">
        <f>1-E1414/MAX(E$2:E1414)</f>
        <v>0.4090723473763016</v>
      </c>
      <c r="I1414" s="35">
        <f ca="1">IF(ROW()&gt;计算结果!B$18+1,AVERAGE(OFFSET(C1414,0,0,-计算结果!B$18,3)),AVERAGE(OFFSET(C1414,0,0,-ROW(),3)))</f>
        <v>3064.6455303030307</v>
      </c>
      <c r="J1414" s="35">
        <f ca="1">IF(ROW()&gt;计算结果!B$18+1,MAX(OFFSET(C1414,0,0,-计算结果!B$18,1)),MAX(OFFSET(C1414,0,0,-ROW(),1)))</f>
        <v>3499.82</v>
      </c>
      <c r="K1414" s="35">
        <f ca="1">IF(ROW()&gt;计算结果!B$18+1,MIN(OFFSET(D1414,0,0,-计算结果!B$18,1)),MIN(OFFSET(D1414,0,0,-ROW(),1)))</f>
        <v>2829.76</v>
      </c>
      <c r="L1414" s="35">
        <f t="shared" ca="1" si="243"/>
        <v>3299.5310606060611</v>
      </c>
      <c r="M1414" s="35">
        <f t="shared" ca="1" si="244"/>
        <v>3734.7055303030302</v>
      </c>
      <c r="N1414" s="35">
        <f t="shared" ca="1" si="245"/>
        <v>4169.88</v>
      </c>
      <c r="O1414" s="35">
        <f t="shared" ca="1" si="246"/>
        <v>2629.4710606060612</v>
      </c>
      <c r="P1414" s="35">
        <f t="shared" ca="1" si="247"/>
        <v>2394.5855303030307</v>
      </c>
      <c r="Q1414" s="35">
        <f t="shared" ca="1" si="248"/>
        <v>2159.7000000000003</v>
      </c>
      <c r="R1414" s="34" t="str">
        <f t="shared" ca="1" si="249"/>
        <v>买</v>
      </c>
      <c r="S1414" s="4" t="str">
        <f t="shared" ca="1" si="250"/>
        <v/>
      </c>
      <c r="T1414" s="3">
        <f ca="1">IF(R1413="买",E1414/E1413-1,0)-IF(S1414=1,计算结果!B$17,0)</f>
        <v>2.7520872904573501E-2</v>
      </c>
      <c r="U1414" s="2">
        <f t="shared" ca="1" si="251"/>
        <v>7.843405974058582</v>
      </c>
      <c r="V1414" s="3">
        <f ca="1">1-U1414/MAX(U$2:U1414)</f>
        <v>2.3211187332666805E-3</v>
      </c>
      <c r="W1414" s="35">
        <f t="shared" ca="1" si="252"/>
        <v>843.5289393939388</v>
      </c>
    </row>
    <row r="1415" spans="1:23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6">
        <v>233976233984</v>
      </c>
      <c r="G1415" s="3">
        <f t="shared" si="242"/>
        <v>-2.8419234091563439E-3</v>
      </c>
      <c r="H1415" s="3">
        <f>1-E1415/MAX(E$2:E1415)</f>
        <v>0.4107517185054107</v>
      </c>
      <c r="I1415" s="35">
        <f ca="1">IF(ROW()&gt;计算结果!B$18+1,AVERAGE(OFFSET(C1415,0,0,-计算结果!B$18,3)),AVERAGE(OFFSET(C1415,0,0,-ROW(),3)))</f>
        <v>3077.4644696969699</v>
      </c>
      <c r="J1415" s="35">
        <f ca="1">IF(ROW()&gt;计算结果!B$18+1,MAX(OFFSET(C1415,0,0,-计算结果!B$18,1)),MAX(OFFSET(C1415,0,0,-ROW(),1)))</f>
        <v>3522.18</v>
      </c>
      <c r="K1415" s="35">
        <f ca="1">IF(ROW()&gt;计算结果!B$18+1,MIN(OFFSET(D1415,0,0,-计算结果!B$18,1)),MIN(OFFSET(D1415,0,0,-ROW(),1)))</f>
        <v>2829.76</v>
      </c>
      <c r="L1415" s="35">
        <f t="shared" ca="1" si="243"/>
        <v>3325.1689393939396</v>
      </c>
      <c r="M1415" s="35">
        <f t="shared" ca="1" si="244"/>
        <v>3769.88446969697</v>
      </c>
      <c r="N1415" s="35">
        <f t="shared" ca="1" si="245"/>
        <v>4214.5999999999995</v>
      </c>
      <c r="O1415" s="35">
        <f t="shared" ca="1" si="246"/>
        <v>2632.74893939394</v>
      </c>
      <c r="P1415" s="35">
        <f t="shared" ca="1" si="247"/>
        <v>2385.0444696969703</v>
      </c>
      <c r="Q1415" s="35">
        <f t="shared" ca="1" si="248"/>
        <v>2137.3400000000006</v>
      </c>
      <c r="R1415" s="34" t="str">
        <f t="shared" ca="1" si="249"/>
        <v>买</v>
      </c>
      <c r="S1415" s="4" t="str">
        <f t="shared" ca="1" si="250"/>
        <v/>
      </c>
      <c r="T1415" s="3">
        <f ca="1">IF(R1414="买",E1415/E1414-1,0)-IF(S1415=1,计算结果!B$17,0)</f>
        <v>-2.8419234091563439E-3</v>
      </c>
      <c r="U1415" s="2">
        <f t="shared" ca="1" si="251"/>
        <v>7.8211156150133885</v>
      </c>
      <c r="V1415" s="3">
        <f ca="1">1-U1415/MAX(U$2:U1415)</f>
        <v>5.156445700759571E-3</v>
      </c>
      <c r="W1415" s="35">
        <f t="shared" ca="1" si="252"/>
        <v>830.38106060606015</v>
      </c>
    </row>
    <row r="1416" spans="1:23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6">
        <v>178803326976</v>
      </c>
      <c r="G1416" s="3">
        <f t="shared" si="242"/>
        <v>-1.2355874598989902E-2</v>
      </c>
      <c r="H1416" s="3">
        <f>1-E1416/MAX(E$2:E1416)</f>
        <v>0.41803239637922818</v>
      </c>
      <c r="I1416" s="35">
        <f ca="1">IF(ROW()&gt;计算结果!B$18+1,AVERAGE(OFFSET(C1416,0,0,-计算结果!B$18,3)),AVERAGE(OFFSET(C1416,0,0,-ROW(),3)))</f>
        <v>3089.6670454545456</v>
      </c>
      <c r="J1416" s="35">
        <f ca="1">IF(ROW()&gt;计算结果!B$18+1,MAX(OFFSET(C1416,0,0,-计算结果!B$18,1)),MAX(OFFSET(C1416,0,0,-ROW(),1)))</f>
        <v>3522.18</v>
      </c>
      <c r="K1416" s="35">
        <f ca="1">IF(ROW()&gt;计算结果!B$18+1,MIN(OFFSET(D1416,0,0,-计算结果!B$18,1)),MIN(OFFSET(D1416,0,0,-ROW(),1)))</f>
        <v>2829.76</v>
      </c>
      <c r="L1416" s="35">
        <f t="shared" ca="1" si="243"/>
        <v>3349.574090909091</v>
      </c>
      <c r="M1416" s="35">
        <f t="shared" ca="1" si="244"/>
        <v>3782.0870454545457</v>
      </c>
      <c r="N1416" s="35">
        <f t="shared" ca="1" si="245"/>
        <v>4214.5999999999995</v>
      </c>
      <c r="O1416" s="35">
        <f t="shared" ca="1" si="246"/>
        <v>2657.1540909090913</v>
      </c>
      <c r="P1416" s="35">
        <f t="shared" ca="1" si="247"/>
        <v>2397.247045454546</v>
      </c>
      <c r="Q1416" s="35">
        <f t="shared" ca="1" si="248"/>
        <v>2137.3400000000006</v>
      </c>
      <c r="R1416" s="34" t="str">
        <f t="shared" ca="1" si="249"/>
        <v>买</v>
      </c>
      <c r="S1416" s="4" t="str">
        <f t="shared" ca="1" si="250"/>
        <v/>
      </c>
      <c r="T1416" s="3">
        <f ca="1">IF(R1415="买",E1416/E1415-1,0)-IF(S1416=1,计算结果!B$17,0)</f>
        <v>-1.2355874598989902E-2</v>
      </c>
      <c r="U1416" s="2">
        <f t="shared" ca="1" si="251"/>
        <v>7.7244788912500812</v>
      </c>
      <c r="V1416" s="3">
        <f ca="1">1-U1416/MAX(U$2:U1416)</f>
        <v>1.7448607903294389E-2</v>
      </c>
      <c r="W1416" s="35">
        <f t="shared" ca="1" si="252"/>
        <v>763.18590909090881</v>
      </c>
    </row>
    <row r="1417" spans="1:23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6">
        <v>164721393664</v>
      </c>
      <c r="G1417" s="3">
        <f t="shared" si="242"/>
        <v>1.7588894671289879E-2</v>
      </c>
      <c r="H1417" s="3">
        <f>1-E1417/MAX(E$2:E1417)</f>
        <v>0.40779622949703942</v>
      </c>
      <c r="I1417" s="35">
        <f ca="1">IF(ROW()&gt;计算结果!B$18+1,AVERAGE(OFFSET(C1417,0,0,-计算结果!B$18,3)),AVERAGE(OFFSET(C1417,0,0,-ROW(),3)))</f>
        <v>3102.3134090909093</v>
      </c>
      <c r="J1417" s="35">
        <f ca="1">IF(ROW()&gt;计算结果!B$18+1,MAX(OFFSET(C1417,0,0,-计算结果!B$18,1)),MAX(OFFSET(C1417,0,0,-ROW(),1)))</f>
        <v>3522.18</v>
      </c>
      <c r="K1417" s="35">
        <f ca="1">IF(ROW()&gt;计算结果!B$18+1,MIN(OFFSET(D1417,0,0,-计算结果!B$18,1)),MIN(OFFSET(D1417,0,0,-ROW(),1)))</f>
        <v>2829.76</v>
      </c>
      <c r="L1417" s="35">
        <f t="shared" ca="1" si="243"/>
        <v>3374.8668181818184</v>
      </c>
      <c r="M1417" s="35">
        <f t="shared" ca="1" si="244"/>
        <v>3794.7334090909089</v>
      </c>
      <c r="N1417" s="35">
        <f t="shared" ca="1" si="245"/>
        <v>4214.5999999999995</v>
      </c>
      <c r="O1417" s="35">
        <f t="shared" ca="1" si="246"/>
        <v>2682.4468181818188</v>
      </c>
      <c r="P1417" s="35">
        <f t="shared" ca="1" si="247"/>
        <v>2409.8934090909097</v>
      </c>
      <c r="Q1417" s="35">
        <f t="shared" ca="1" si="248"/>
        <v>2137.3400000000006</v>
      </c>
      <c r="R1417" s="34" t="str">
        <f t="shared" ca="1" si="249"/>
        <v>买</v>
      </c>
      <c r="S1417" s="4" t="str">
        <f t="shared" ca="1" si="250"/>
        <v/>
      </c>
      <c r="T1417" s="3">
        <f ca="1">IF(R1416="买",E1417/E1416-1,0)-IF(S1417=1,计算结果!B$17,0)</f>
        <v>1.7588894671289879E-2</v>
      </c>
      <c r="U1417" s="2">
        <f t="shared" ca="1" si="251"/>
        <v>7.8603439368588806</v>
      </c>
      <c r="V1417" s="3">
        <f ca="1">1-U1417/MAX(U$2:U1417)</f>
        <v>1.6661495857617226E-4</v>
      </c>
      <c r="W1417" s="35">
        <f t="shared" ca="1" si="252"/>
        <v>798.0531818181812</v>
      </c>
    </row>
    <row r="1418" spans="1:23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6">
        <v>196618043392</v>
      </c>
      <c r="G1418" s="3">
        <f t="shared" si="242"/>
        <v>1.1578796149978476E-2</v>
      </c>
      <c r="H1418" s="3">
        <f>1-E1418/MAX(E$2:E1418)</f>
        <v>0.40093922275913696</v>
      </c>
      <c r="I1418" s="35">
        <f ca="1">IF(ROW()&gt;计算结果!B$18+1,AVERAGE(OFFSET(C1418,0,0,-计算结果!B$18,3)),AVERAGE(OFFSET(C1418,0,0,-ROW(),3)))</f>
        <v>3117.3408333333327</v>
      </c>
      <c r="J1418" s="35">
        <f ca="1">IF(ROW()&gt;计算结果!B$18+1,MAX(OFFSET(C1418,0,0,-计算结果!B$18,1)),MAX(OFFSET(C1418,0,0,-ROW(),1)))</f>
        <v>3554.47</v>
      </c>
      <c r="K1418" s="35">
        <f ca="1">IF(ROW()&gt;计算结果!B$18+1,MIN(OFFSET(D1418,0,0,-计算结果!B$18,1)),MIN(OFFSET(D1418,0,0,-ROW(),1)))</f>
        <v>2829.76</v>
      </c>
      <c r="L1418" s="35">
        <f t="shared" ca="1" si="243"/>
        <v>3404.9216666666653</v>
      </c>
      <c r="M1418" s="35">
        <f t="shared" ca="1" si="244"/>
        <v>3842.0508333333328</v>
      </c>
      <c r="N1418" s="35">
        <f t="shared" ca="1" si="245"/>
        <v>4279.1799999999994</v>
      </c>
      <c r="O1418" s="35">
        <f t="shared" ca="1" si="246"/>
        <v>2680.2116666666657</v>
      </c>
      <c r="P1418" s="35">
        <f t="shared" ca="1" si="247"/>
        <v>2392.6308333333332</v>
      </c>
      <c r="Q1418" s="35">
        <f t="shared" ca="1" si="248"/>
        <v>2105.0500000000006</v>
      </c>
      <c r="R1418" s="34" t="str">
        <f t="shared" ca="1" si="249"/>
        <v>买</v>
      </c>
      <c r="S1418" s="4" t="str">
        <f t="shared" ca="1" si="250"/>
        <v/>
      </c>
      <c r="T1418" s="3">
        <f ca="1">IF(R1417="买",E1418/E1417-1,0)-IF(S1418=1,计算结果!B$17,0)</f>
        <v>1.1578796149978476E-2</v>
      </c>
      <c r="U1418" s="2">
        <f t="shared" ca="1" si="251"/>
        <v>7.9513572569724884</v>
      </c>
      <c r="V1418" s="3">
        <f ca="1">1-U1418/MAX(U$2:U1418)</f>
        <v>0</v>
      </c>
      <c r="W1418" s="35">
        <f t="shared" ca="1" si="252"/>
        <v>840.5883333333345</v>
      </c>
    </row>
    <row r="1419" spans="1:23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6">
        <v>174067580928</v>
      </c>
      <c r="G1419" s="3">
        <f t="shared" si="242"/>
        <v>7.8874119518290708E-3</v>
      </c>
      <c r="H1419" s="3">
        <f>1-E1419/MAX(E$2:E1419)</f>
        <v>0.39621418362485528</v>
      </c>
      <c r="I1419" s="35">
        <f ca="1">IF(ROW()&gt;计算结果!B$18+1,AVERAGE(OFFSET(C1419,0,0,-计算结果!B$18,3)),AVERAGE(OFFSET(C1419,0,0,-ROW(),3)))</f>
        <v>3132.8646969696965</v>
      </c>
      <c r="J1419" s="35">
        <f ca="1">IF(ROW()&gt;计算结果!B$18+1,MAX(OFFSET(C1419,0,0,-计算结果!B$18,1)),MAX(OFFSET(C1419,0,0,-ROW(),1)))</f>
        <v>3554.47</v>
      </c>
      <c r="K1419" s="35">
        <f ca="1">IF(ROW()&gt;计算结果!B$18+1,MIN(OFFSET(D1419,0,0,-计算结果!B$18,1)),MIN(OFFSET(D1419,0,0,-ROW(),1)))</f>
        <v>2829.76</v>
      </c>
      <c r="L1419" s="35">
        <f t="shared" ca="1" si="243"/>
        <v>3435.9693939393928</v>
      </c>
      <c r="M1419" s="35">
        <f t="shared" ca="1" si="244"/>
        <v>3857.5746969696957</v>
      </c>
      <c r="N1419" s="35">
        <f t="shared" ca="1" si="245"/>
        <v>4279.1799999999994</v>
      </c>
      <c r="O1419" s="35">
        <f t="shared" ca="1" si="246"/>
        <v>2711.2593939393932</v>
      </c>
      <c r="P1419" s="35">
        <f t="shared" ca="1" si="247"/>
        <v>2408.1546969696969</v>
      </c>
      <c r="Q1419" s="35">
        <f t="shared" ca="1" si="248"/>
        <v>2105.0500000000006</v>
      </c>
      <c r="R1419" s="34" t="str">
        <f t="shared" ca="1" si="249"/>
        <v>买</v>
      </c>
      <c r="S1419" s="4" t="str">
        <f t="shared" ca="1" si="250"/>
        <v/>
      </c>
      <c r="T1419" s="3">
        <f ca="1">IF(R1418="买",E1419/E1418-1,0)-IF(S1419=1,计算结果!B$17,0)</f>
        <v>7.8874119518290708E-3</v>
      </c>
      <c r="U1419" s="2">
        <f t="shared" ca="1" si="251"/>
        <v>8.0140728872343967</v>
      </c>
      <c r="V1419" s="3">
        <f ca="1">1-U1419/MAX(U$2:U1419)</f>
        <v>0</v>
      </c>
      <c r="W1419" s="35">
        <f t="shared" ca="1" si="252"/>
        <v>837.31060606060691</v>
      </c>
    </row>
    <row r="1420" spans="1:23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6">
        <v>170174873600</v>
      </c>
      <c r="G1420" s="3">
        <f t="shared" si="242"/>
        <v>-6.9380060136901012E-3</v>
      </c>
      <c r="H1420" s="3">
        <f>1-E1420/MAX(E$2:E1420)</f>
        <v>0.40040325324984682</v>
      </c>
      <c r="I1420" s="35">
        <f ca="1">IF(ROW()&gt;计算结果!B$18+1,AVERAGE(OFFSET(C1420,0,0,-计算结果!B$18,3)),AVERAGE(OFFSET(C1420,0,0,-ROW(),3)))</f>
        <v>3148.1446212121214</v>
      </c>
      <c r="J1420" s="35">
        <f ca="1">IF(ROW()&gt;计算结果!B$18+1,MAX(OFFSET(C1420,0,0,-计算结果!B$18,1)),MAX(OFFSET(C1420,0,0,-ROW(),1)))</f>
        <v>3554.47</v>
      </c>
      <c r="K1420" s="35">
        <f ca="1">IF(ROW()&gt;计算结果!B$18+1,MIN(OFFSET(D1420,0,0,-计算结果!B$18,1)),MIN(OFFSET(D1420,0,0,-ROW(),1)))</f>
        <v>2829.76</v>
      </c>
      <c r="L1420" s="35">
        <f t="shared" ca="1" si="243"/>
        <v>3466.5292424242425</v>
      </c>
      <c r="M1420" s="35">
        <f t="shared" ca="1" si="244"/>
        <v>3872.8546212121209</v>
      </c>
      <c r="N1420" s="35">
        <f t="shared" ca="1" si="245"/>
        <v>4279.1799999999994</v>
      </c>
      <c r="O1420" s="35">
        <f t="shared" ca="1" si="246"/>
        <v>2741.8192424242429</v>
      </c>
      <c r="P1420" s="35">
        <f t="shared" ca="1" si="247"/>
        <v>2423.4346212121218</v>
      </c>
      <c r="Q1420" s="35">
        <f t="shared" ca="1" si="248"/>
        <v>2105.0500000000006</v>
      </c>
      <c r="R1420" s="34" t="str">
        <f t="shared" ca="1" si="249"/>
        <v>买</v>
      </c>
      <c r="S1420" s="4" t="str">
        <f t="shared" ca="1" si="250"/>
        <v/>
      </c>
      <c r="T1420" s="3">
        <f ca="1">IF(R1419="买",E1420/E1419-1,0)-IF(S1420=1,计算结果!B$17,0)</f>
        <v>-6.9380060136901012E-3</v>
      </c>
      <c r="U1420" s="2">
        <f t="shared" ca="1" si="251"/>
        <v>7.9584712013486136</v>
      </c>
      <c r="V1420" s="3">
        <f ca="1">1-U1420/MAX(U$2:U1420)</f>
        <v>6.9380060136901012E-3</v>
      </c>
      <c r="W1420" s="35">
        <f t="shared" ca="1" si="252"/>
        <v>782.13075757575689</v>
      </c>
    </row>
    <row r="1421" spans="1:23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6">
        <v>176529784832</v>
      </c>
      <c r="G1421" s="3">
        <f t="shared" si="242"/>
        <v>-7.0489081854168134E-3</v>
      </c>
      <c r="H1421" s="3">
        <f>1-E1421/MAX(E$2:E1421)</f>
        <v>0.40462975566596338</v>
      </c>
      <c r="I1421" s="35">
        <f ca="1">IF(ROW()&gt;计算结果!B$18+1,AVERAGE(OFFSET(C1421,0,0,-计算结果!B$18,3)),AVERAGE(OFFSET(C1421,0,0,-ROW(),3)))</f>
        <v>3161.5487121212122</v>
      </c>
      <c r="J1421" s="35">
        <f ca="1">IF(ROW()&gt;计算结果!B$18+1,MAX(OFFSET(C1421,0,0,-计算结果!B$18,1)),MAX(OFFSET(C1421,0,0,-ROW(),1)))</f>
        <v>3554.47</v>
      </c>
      <c r="K1421" s="35">
        <f ca="1">IF(ROW()&gt;计算结果!B$18+1,MIN(OFFSET(D1421,0,0,-计算结果!B$18,1)),MIN(OFFSET(D1421,0,0,-ROW(),1)))</f>
        <v>2829.76</v>
      </c>
      <c r="L1421" s="35">
        <f t="shared" ca="1" si="243"/>
        <v>3493.3374242424243</v>
      </c>
      <c r="M1421" s="35">
        <f t="shared" ca="1" si="244"/>
        <v>3886.2587121212118</v>
      </c>
      <c r="N1421" s="35">
        <f t="shared" ca="1" si="245"/>
        <v>4279.1799999999994</v>
      </c>
      <c r="O1421" s="35">
        <f t="shared" ca="1" si="246"/>
        <v>2768.6274242424247</v>
      </c>
      <c r="P1421" s="35">
        <f t="shared" ca="1" si="247"/>
        <v>2436.8387121212127</v>
      </c>
      <c r="Q1421" s="35">
        <f t="shared" ca="1" si="248"/>
        <v>2105.0500000000006</v>
      </c>
      <c r="R1421" s="34" t="str">
        <f t="shared" ca="1" si="249"/>
        <v>买</v>
      </c>
      <c r="S1421" s="4" t="str">
        <f t="shared" ca="1" si="250"/>
        <v/>
      </c>
      <c r="T1421" s="3">
        <f ca="1">IF(R1420="买",E1421/E1420-1,0)-IF(S1421=1,计算结果!B$17,0)</f>
        <v>-7.0489081854168134E-3</v>
      </c>
      <c r="U1421" s="2">
        <f t="shared" ca="1" si="251"/>
        <v>7.9023726685540234</v>
      </c>
      <c r="V1421" s="3">
        <f ca="1">1-U1421/MAX(U$2:U1421)</f>
        <v>1.3938008831726578E-2</v>
      </c>
      <c r="W1421" s="35">
        <f t="shared" ca="1" si="252"/>
        <v>730.48257575757543</v>
      </c>
    </row>
    <row r="1422" spans="1:23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6">
        <v>209121525760</v>
      </c>
      <c r="G1422" s="3">
        <f t="shared" si="242"/>
        <v>3.1065042253601849E-3</v>
      </c>
      <c r="H1422" s="3">
        <f>1-E1422/MAX(E$2:E1422)</f>
        <v>0.40278023548628594</v>
      </c>
      <c r="I1422" s="35">
        <f ca="1">IF(ROW()&gt;计算结果!B$18+1,AVERAGE(OFFSET(C1422,0,0,-计算结果!B$18,3)),AVERAGE(OFFSET(C1422,0,0,-ROW(),3)))</f>
        <v>3175.5623484848479</v>
      </c>
      <c r="J1422" s="35">
        <f ca="1">IF(ROW()&gt;计算结果!B$18+1,MAX(OFFSET(C1422,0,0,-计算结果!B$18,1)),MAX(OFFSET(C1422,0,0,-ROW(),1)))</f>
        <v>3557.99</v>
      </c>
      <c r="K1422" s="35">
        <f ca="1">IF(ROW()&gt;计算结果!B$18+1,MIN(OFFSET(D1422,0,0,-计算结果!B$18,1)),MIN(OFFSET(D1422,0,0,-ROW(),1)))</f>
        <v>2829.76</v>
      </c>
      <c r="L1422" s="35">
        <f t="shared" ca="1" si="243"/>
        <v>3521.3646969696956</v>
      </c>
      <c r="M1422" s="35">
        <f t="shared" ca="1" si="244"/>
        <v>3903.792348484847</v>
      </c>
      <c r="N1422" s="35">
        <f t="shared" ca="1" si="245"/>
        <v>4286.2199999999993</v>
      </c>
      <c r="O1422" s="35">
        <f t="shared" ca="1" si="246"/>
        <v>2793.1346969696961</v>
      </c>
      <c r="P1422" s="35">
        <f t="shared" ca="1" si="247"/>
        <v>2447.3323484848484</v>
      </c>
      <c r="Q1422" s="35">
        <f t="shared" ca="1" si="248"/>
        <v>2101.5300000000007</v>
      </c>
      <c r="R1422" s="34" t="str">
        <f t="shared" ca="1" si="249"/>
        <v>买</v>
      </c>
      <c r="S1422" s="4" t="str">
        <f t="shared" ca="1" si="250"/>
        <v/>
      </c>
      <c r="T1422" s="3">
        <f ca="1">IF(R1421="买",E1422/E1421-1,0)-IF(S1422=1,计算结果!B$17,0)</f>
        <v>3.1065042253601849E-3</v>
      </c>
      <c r="U1422" s="2">
        <f t="shared" ca="1" si="251"/>
        <v>7.926921422639257</v>
      </c>
      <c r="V1422" s="3">
        <f ca="1">1-U1422/MAX(U$2:U1422)</f>
        <v>1.087480308969524E-2</v>
      </c>
      <c r="W1422" s="35">
        <f t="shared" ca="1" si="252"/>
        <v>716.84530303030397</v>
      </c>
    </row>
    <row r="1423" spans="1:23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6">
        <v>224200785920</v>
      </c>
      <c r="G1423" s="3">
        <f t="shared" si="242"/>
        <v>-6.2151351289750911E-2</v>
      </c>
      <c r="H1423" s="3">
        <f>1-E1423/MAX(E$2:E1423)</f>
        <v>0.43989825086776013</v>
      </c>
      <c r="I1423" s="35">
        <f ca="1">IF(ROW()&gt;计算结果!B$18+1,AVERAGE(OFFSET(C1423,0,0,-计算结果!B$18,3)),AVERAGE(OFFSET(C1423,0,0,-ROW(),3)))</f>
        <v>3186.155303030303</v>
      </c>
      <c r="J1423" s="35">
        <f ca="1">IF(ROW()&gt;计算结果!B$18+1,MAX(OFFSET(C1423,0,0,-计算结果!B$18,1)),MAX(OFFSET(C1423,0,0,-ROW(),1)))</f>
        <v>3557.99</v>
      </c>
      <c r="K1423" s="35">
        <f ca="1">IF(ROW()&gt;计算结果!B$18+1,MIN(OFFSET(D1423,0,0,-计算结果!B$18,1)),MIN(OFFSET(D1423,0,0,-ROW(),1)))</f>
        <v>2829.76</v>
      </c>
      <c r="L1423" s="35">
        <f t="shared" ca="1" si="243"/>
        <v>3542.5506060606058</v>
      </c>
      <c r="M1423" s="35">
        <f t="shared" ca="1" si="244"/>
        <v>3914.3853030303026</v>
      </c>
      <c r="N1423" s="35">
        <f t="shared" ca="1" si="245"/>
        <v>4286.2199999999993</v>
      </c>
      <c r="O1423" s="35">
        <f t="shared" ca="1" si="246"/>
        <v>2814.3206060606062</v>
      </c>
      <c r="P1423" s="35">
        <f t="shared" ca="1" si="247"/>
        <v>2457.9253030303034</v>
      </c>
      <c r="Q1423" s="35">
        <f t="shared" ca="1" si="248"/>
        <v>2101.5300000000007</v>
      </c>
      <c r="R1423" s="34" t="str">
        <f t="shared" ca="1" si="249"/>
        <v>买</v>
      </c>
      <c r="S1423" s="4" t="str">
        <f t="shared" ca="1" si="250"/>
        <v/>
      </c>
      <c r="T1423" s="3">
        <f ca="1">IF(R1422="买",E1423/E1422-1,0)-IF(S1423=1,计算结果!B$17,0)</f>
        <v>-6.2151351289750911E-2</v>
      </c>
      <c r="U1423" s="2">
        <f t="shared" ca="1" si="251"/>
        <v>7.4342525446545524</v>
      </c>
      <c r="V1423" s="3">
        <f ca="1">1-U1423/MAX(U$2:U1423)</f>
        <v>7.2350270672411621E-2</v>
      </c>
      <c r="W1423" s="35">
        <f t="shared" ca="1" si="252"/>
        <v>477.5093939393937</v>
      </c>
    </row>
    <row r="1424" spans="1:23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6">
        <v>144492953600</v>
      </c>
      <c r="G1424" s="3">
        <f t="shared" si="242"/>
        <v>7.0052220193630443E-3</v>
      </c>
      <c r="H1424" s="3">
        <f>1-E1424/MAX(E$2:E1424)</f>
        <v>0.43597461376165525</v>
      </c>
      <c r="I1424" s="35">
        <f ca="1">IF(ROW()&gt;计算结果!B$18+1,AVERAGE(OFFSET(C1424,0,0,-计算结果!B$18,3)),AVERAGE(OFFSET(C1424,0,0,-ROW(),3)))</f>
        <v>3194.6451515151512</v>
      </c>
      <c r="J1424" s="35">
        <f ca="1">IF(ROW()&gt;计算结果!B$18+1,MAX(OFFSET(C1424,0,0,-计算结果!B$18,1)),MAX(OFFSET(C1424,0,0,-ROW(),1)))</f>
        <v>3557.99</v>
      </c>
      <c r="K1424" s="35">
        <f ca="1">IF(ROW()&gt;计算结果!B$18+1,MIN(OFFSET(D1424,0,0,-计算结果!B$18,1)),MIN(OFFSET(D1424,0,0,-ROW(),1)))</f>
        <v>2829.76</v>
      </c>
      <c r="L1424" s="35">
        <f t="shared" ca="1" si="243"/>
        <v>3559.5303030303021</v>
      </c>
      <c r="M1424" s="35">
        <f t="shared" ca="1" si="244"/>
        <v>3922.8751515151507</v>
      </c>
      <c r="N1424" s="35">
        <f t="shared" ca="1" si="245"/>
        <v>4286.2199999999993</v>
      </c>
      <c r="O1424" s="35">
        <f t="shared" ca="1" si="246"/>
        <v>2831.3003030303025</v>
      </c>
      <c r="P1424" s="35">
        <f t="shared" ca="1" si="247"/>
        <v>2466.4151515151516</v>
      </c>
      <c r="Q1424" s="35">
        <f t="shared" ca="1" si="248"/>
        <v>2101.5300000000007</v>
      </c>
      <c r="R1424" s="34" t="str">
        <f t="shared" ca="1" si="249"/>
        <v>买</v>
      </c>
      <c r="S1424" s="4" t="str">
        <f t="shared" ca="1" si="250"/>
        <v/>
      </c>
      <c r="T1424" s="3">
        <f ca="1">IF(R1423="买",E1424/E1423-1,0)-IF(S1424=1,计算结果!B$17,0)</f>
        <v>7.0052220193630443E-3</v>
      </c>
      <c r="U1424" s="2">
        <f t="shared" ca="1" si="251"/>
        <v>7.4863311342778722</v>
      </c>
      <c r="V1424" s="3">
        <f ca="1">1-U1424/MAX(U$2:U1424)</f>
        <v>6.5851878362269911E-2</v>
      </c>
      <c r="W1424" s="35">
        <f t="shared" ca="1" si="252"/>
        <v>483.58969696969734</v>
      </c>
    </row>
    <row r="1425" spans="1:23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6">
        <v>154278117376</v>
      </c>
      <c r="G1425" s="3">
        <f t="shared" si="242"/>
        <v>-4.3847608819598816E-2</v>
      </c>
      <c r="H1425" s="3">
        <f>1-E1425/MAX(E$2:E1425)</f>
        <v>0.46070577826175729</v>
      </c>
      <c r="I1425" s="35">
        <f ca="1">IF(ROW()&gt;计算结果!B$18+1,AVERAGE(OFFSET(C1425,0,0,-计算结果!B$18,3)),AVERAGE(OFFSET(C1425,0,0,-ROW(),3)))</f>
        <v>3201.4254545454537</v>
      </c>
      <c r="J1425" s="35">
        <f ca="1">IF(ROW()&gt;计算结果!B$18+1,MAX(OFFSET(C1425,0,0,-计算结果!B$18,1)),MAX(OFFSET(C1425,0,0,-ROW(),1)))</f>
        <v>3557.99</v>
      </c>
      <c r="K1425" s="35">
        <f ca="1">IF(ROW()&gt;计算结果!B$18+1,MIN(OFFSET(D1425,0,0,-计算结果!B$18,1)),MIN(OFFSET(D1425,0,0,-ROW(),1)))</f>
        <v>2829.76</v>
      </c>
      <c r="L1425" s="35">
        <f t="shared" ca="1" si="243"/>
        <v>3573.0909090909072</v>
      </c>
      <c r="M1425" s="35">
        <f t="shared" ca="1" si="244"/>
        <v>3929.6554545454528</v>
      </c>
      <c r="N1425" s="35">
        <f t="shared" ca="1" si="245"/>
        <v>4286.2199999999993</v>
      </c>
      <c r="O1425" s="35">
        <f t="shared" ca="1" si="246"/>
        <v>2844.8609090909076</v>
      </c>
      <c r="P1425" s="35">
        <f t="shared" ca="1" si="247"/>
        <v>2473.1954545454541</v>
      </c>
      <c r="Q1425" s="35">
        <f t="shared" ca="1" si="248"/>
        <v>2101.5300000000007</v>
      </c>
      <c r="R1425" s="34" t="str">
        <f t="shared" ca="1" si="249"/>
        <v>卖</v>
      </c>
      <c r="S1425" s="4">
        <f t="shared" ca="1" si="250"/>
        <v>1</v>
      </c>
      <c r="T1425" s="3">
        <f ca="1">IF(R1424="买",E1425/E1424-1,0)-IF(S1425=1,计算结果!B$17,0)</f>
        <v>-4.3847608819598816E-2</v>
      </c>
      <c r="U1425" s="2">
        <f t="shared" ca="1" si="251"/>
        <v>7.1580734152080723</v>
      </c>
      <c r="V1425" s="3">
        <f ca="1">1-U1425/MAX(U$2:U1425)</f>
        <v>0.10681203977940412</v>
      </c>
      <c r="W1425" s="35">
        <f t="shared" ca="1" si="252"/>
        <v>324.67909090909234</v>
      </c>
    </row>
    <row r="1426" spans="1:23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6">
        <v>118981230592</v>
      </c>
      <c r="G1426" s="3">
        <f t="shared" si="242"/>
        <v>-2.0706474756589266E-2</v>
      </c>
      <c r="H1426" s="3">
        <f>1-E1426/MAX(E$2:E1426)</f>
        <v>0.47187266045055465</v>
      </c>
      <c r="I1426" s="35">
        <f ca="1">IF(ROW()&gt;计算结果!B$18+1,AVERAGE(OFFSET(C1426,0,0,-计算结果!B$18,3)),AVERAGE(OFFSET(C1426,0,0,-ROW(),3)))</f>
        <v>3204.9781060606047</v>
      </c>
      <c r="J1426" s="35">
        <f ca="1">IF(ROW()&gt;计算结果!B$18+1,MAX(OFFSET(C1426,0,0,-计算结果!B$18,1)),MAX(OFFSET(C1426,0,0,-ROW(),1)))</f>
        <v>3557.99</v>
      </c>
      <c r="K1426" s="35">
        <f ca="1">IF(ROW()&gt;计算结果!B$18+1,MIN(OFFSET(D1426,0,0,-计算结果!B$18,1)),MIN(OFFSET(D1426,0,0,-ROW(),1)))</f>
        <v>2829.76</v>
      </c>
      <c r="L1426" s="35">
        <f t="shared" ca="1" si="243"/>
        <v>3580.1962121212091</v>
      </c>
      <c r="M1426" s="35">
        <f t="shared" ca="1" si="244"/>
        <v>3933.2081060606042</v>
      </c>
      <c r="N1426" s="35">
        <f t="shared" ca="1" si="245"/>
        <v>4286.2199999999993</v>
      </c>
      <c r="O1426" s="35">
        <f t="shared" ca="1" si="246"/>
        <v>2851.9662121212095</v>
      </c>
      <c r="P1426" s="35">
        <f t="shared" ca="1" si="247"/>
        <v>2476.7481060606051</v>
      </c>
      <c r="Q1426" s="35">
        <f t="shared" ca="1" si="248"/>
        <v>2101.5300000000007</v>
      </c>
      <c r="R1426" s="34" t="str">
        <f t="shared" ca="1" si="249"/>
        <v>卖</v>
      </c>
      <c r="S1426" s="4" t="str">
        <f t="shared" ca="1" si="250"/>
        <v/>
      </c>
      <c r="T1426" s="3">
        <f ca="1">IF(R1425="买",E1426/E1425-1,0)-IF(S1426=1,计算结果!B$17,0)</f>
        <v>0</v>
      </c>
      <c r="U1426" s="2">
        <f t="shared" ca="1" si="251"/>
        <v>7.1580734152080723</v>
      </c>
      <c r="V1426" s="3">
        <f ca="1">1-U1426/MAX(U$2:U1426)</f>
        <v>0.10681203977940412</v>
      </c>
      <c r="W1426" s="35">
        <f t="shared" ca="1" si="252"/>
        <v>251.94378787879032</v>
      </c>
    </row>
    <row r="1427" spans="1:23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6">
        <v>94476115968</v>
      </c>
      <c r="G1427" s="3">
        <f t="shared" si="242"/>
        <v>1.4191777467774669E-2</v>
      </c>
      <c r="H1427" s="3">
        <f>1-E1427/MAX(E$2:E1427)</f>
        <v>0.4643775947730211</v>
      </c>
      <c r="I1427" s="35">
        <f ca="1">IF(ROW()&gt;计算结果!B$18+1,AVERAGE(OFFSET(C1427,0,0,-计算结果!B$18,3)),AVERAGE(OFFSET(C1427,0,0,-ROW(),3)))</f>
        <v>3208.5351515151501</v>
      </c>
      <c r="J1427" s="35">
        <f ca="1">IF(ROW()&gt;计算结果!B$18+1,MAX(OFFSET(C1427,0,0,-计算结果!B$18,1)),MAX(OFFSET(C1427,0,0,-ROW(),1)))</f>
        <v>3557.99</v>
      </c>
      <c r="K1427" s="35">
        <f ca="1">IF(ROW()&gt;计算结果!B$18+1,MIN(OFFSET(D1427,0,0,-计算结果!B$18,1)),MIN(OFFSET(D1427,0,0,-ROW(),1)))</f>
        <v>2829.76</v>
      </c>
      <c r="L1427" s="35">
        <f t="shared" ca="1" si="243"/>
        <v>3587.3103030303</v>
      </c>
      <c r="M1427" s="35">
        <f t="shared" ca="1" si="244"/>
        <v>3936.7651515151501</v>
      </c>
      <c r="N1427" s="35">
        <f t="shared" ca="1" si="245"/>
        <v>4286.2199999999993</v>
      </c>
      <c r="O1427" s="35">
        <f t="shared" ca="1" si="246"/>
        <v>2859.0803030303005</v>
      </c>
      <c r="P1427" s="35">
        <f t="shared" ca="1" si="247"/>
        <v>2480.3051515151506</v>
      </c>
      <c r="Q1427" s="35">
        <f t="shared" ca="1" si="248"/>
        <v>2101.5300000000007</v>
      </c>
      <c r="R1427" s="34" t="str">
        <f t="shared" ca="1" si="249"/>
        <v>卖</v>
      </c>
      <c r="S1427" s="4" t="str">
        <f t="shared" ca="1" si="250"/>
        <v/>
      </c>
      <c r="T1427" s="3">
        <f ca="1">IF(R1426="买",E1427/E1426-1,0)-IF(S1427=1,计算结果!B$17,0)</f>
        <v>0</v>
      </c>
      <c r="U1427" s="2">
        <f t="shared" ca="1" si="251"/>
        <v>7.1580734152080723</v>
      </c>
      <c r="V1427" s="3">
        <f ca="1">1-U1427/MAX(U$2:U1427)</f>
        <v>0.10681203977940412</v>
      </c>
      <c r="W1427" s="35">
        <f t="shared" ca="1" si="252"/>
        <v>288.87969696969958</v>
      </c>
    </row>
    <row r="1428" spans="1:23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6">
        <v>114672975872</v>
      </c>
      <c r="G1428" s="3">
        <f t="shared" si="242"/>
        <v>9.8127041004332227E-3</v>
      </c>
      <c r="H1428" s="3">
        <f>1-E1428/MAX(E$2:E1428)</f>
        <v>0.45912169060096641</v>
      </c>
      <c r="I1428" s="35">
        <f ca="1">IF(ROW()&gt;计算结果!B$18+1,AVERAGE(OFFSET(C1428,0,0,-计算结果!B$18,3)),AVERAGE(OFFSET(C1428,0,0,-ROW(),3)))</f>
        <v>3212.4471212121202</v>
      </c>
      <c r="J1428" s="35">
        <f ca="1">IF(ROW()&gt;计算结果!B$18+1,MAX(OFFSET(C1428,0,0,-计算结果!B$18,1)),MAX(OFFSET(C1428,0,0,-ROW(),1)))</f>
        <v>3557.99</v>
      </c>
      <c r="K1428" s="35">
        <f ca="1">IF(ROW()&gt;计算结果!B$18+1,MIN(OFFSET(D1428,0,0,-计算结果!B$18,1)),MIN(OFFSET(D1428,0,0,-ROW(),1)))</f>
        <v>2829.76</v>
      </c>
      <c r="L1428" s="35">
        <f t="shared" ca="1" si="243"/>
        <v>3595.1342424242403</v>
      </c>
      <c r="M1428" s="35">
        <f t="shared" ca="1" si="244"/>
        <v>3940.6771212121203</v>
      </c>
      <c r="N1428" s="35">
        <f t="shared" ca="1" si="245"/>
        <v>4286.2199999999993</v>
      </c>
      <c r="O1428" s="35">
        <f t="shared" ca="1" si="246"/>
        <v>2866.9042424242407</v>
      </c>
      <c r="P1428" s="35">
        <f t="shared" ca="1" si="247"/>
        <v>2484.2171212121207</v>
      </c>
      <c r="Q1428" s="35">
        <f t="shared" ca="1" si="248"/>
        <v>2101.5300000000007</v>
      </c>
      <c r="R1428" s="34" t="str">
        <f t="shared" ca="1" si="249"/>
        <v>卖</v>
      </c>
      <c r="S1428" s="4" t="str">
        <f t="shared" ca="1" si="250"/>
        <v/>
      </c>
      <c r="T1428" s="3">
        <f ca="1">IF(R1427="买",E1428/E1427-1,0)-IF(S1428=1,计算结果!B$17,0)</f>
        <v>0</v>
      </c>
      <c r="U1428" s="2">
        <f t="shared" ca="1" si="251"/>
        <v>7.1580734152080723</v>
      </c>
      <c r="V1428" s="3">
        <f ca="1">1-U1428/MAX(U$2:U1428)</f>
        <v>0.10681203977940412</v>
      </c>
      <c r="W1428" s="35">
        <f t="shared" ca="1" si="252"/>
        <v>311.94575757575922</v>
      </c>
    </row>
    <row r="1429" spans="1:23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6">
        <v>114302976000</v>
      </c>
      <c r="G1429" s="3">
        <f t="shared" si="242"/>
        <v>-2.1737420765370885E-3</v>
      </c>
      <c r="H1429" s="3">
        <f>1-E1429/MAX(E$2:E1429)</f>
        <v>0.46029742054039335</v>
      </c>
      <c r="I1429" s="35">
        <f ca="1">IF(ROW()&gt;计算结果!B$18+1,AVERAGE(OFFSET(C1429,0,0,-计算结果!B$18,3)),AVERAGE(OFFSET(C1429,0,0,-ROW(),3)))</f>
        <v>3217.5579545454534</v>
      </c>
      <c r="J1429" s="35">
        <f ca="1">IF(ROW()&gt;计算结果!B$18+1,MAX(OFFSET(C1429,0,0,-计算结果!B$18,1)),MAX(OFFSET(C1429,0,0,-ROW(),1)))</f>
        <v>3557.99</v>
      </c>
      <c r="K1429" s="35">
        <f ca="1">IF(ROW()&gt;计算结果!B$18+1,MIN(OFFSET(D1429,0,0,-计算结果!B$18,1)),MIN(OFFSET(D1429,0,0,-ROW(),1)))</f>
        <v>2829.76</v>
      </c>
      <c r="L1429" s="35">
        <f t="shared" ca="1" si="243"/>
        <v>3605.3559090909066</v>
      </c>
      <c r="M1429" s="35">
        <f t="shared" ca="1" si="244"/>
        <v>3945.7879545454525</v>
      </c>
      <c r="N1429" s="35">
        <f t="shared" ca="1" si="245"/>
        <v>4286.2199999999993</v>
      </c>
      <c r="O1429" s="35">
        <f t="shared" ca="1" si="246"/>
        <v>2877.125909090907</v>
      </c>
      <c r="P1429" s="35">
        <f t="shared" ca="1" si="247"/>
        <v>2489.3279545454538</v>
      </c>
      <c r="Q1429" s="35">
        <f t="shared" ca="1" si="248"/>
        <v>2101.5300000000007</v>
      </c>
      <c r="R1429" s="34" t="str">
        <f t="shared" ca="1" si="249"/>
        <v>卖</v>
      </c>
      <c r="S1429" s="4" t="str">
        <f t="shared" ca="1" si="250"/>
        <v/>
      </c>
      <c r="T1429" s="3">
        <f ca="1">IF(R1428="买",E1429/E1428-1,0)-IF(S1429=1,计算结果!B$17,0)</f>
        <v>0</v>
      </c>
      <c r="U1429" s="2">
        <f t="shared" ca="1" si="251"/>
        <v>7.1580734152080723</v>
      </c>
      <c r="V1429" s="3">
        <f ca="1">1-U1429/MAX(U$2:U1429)</f>
        <v>0.10681203977940412</v>
      </c>
      <c r="W1429" s="35">
        <f t="shared" ca="1" si="252"/>
        <v>294.81409090909301</v>
      </c>
    </row>
    <row r="1430" spans="1:23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6">
        <v>105281462272</v>
      </c>
      <c r="G1430" s="3">
        <f t="shared" si="242"/>
        <v>-2.0416527424856779E-2</v>
      </c>
      <c r="H1430" s="3">
        <f>1-E1430/MAX(E$2:E1430)</f>
        <v>0.47131627305519641</v>
      </c>
      <c r="I1430" s="35">
        <f ca="1">IF(ROW()&gt;计算结果!B$18+1,AVERAGE(OFFSET(C1430,0,0,-计算结果!B$18,3)),AVERAGE(OFFSET(C1430,0,0,-ROW(),3)))</f>
        <v>3221.8148484848475</v>
      </c>
      <c r="J1430" s="35">
        <f ca="1">IF(ROW()&gt;计算结果!B$18+1,MAX(OFFSET(C1430,0,0,-计算结果!B$18,1)),MAX(OFFSET(C1430,0,0,-ROW(),1)))</f>
        <v>3557.99</v>
      </c>
      <c r="K1430" s="35">
        <f ca="1">IF(ROW()&gt;计算结果!B$18+1,MIN(OFFSET(D1430,0,0,-计算结果!B$18,1)),MIN(OFFSET(D1430,0,0,-ROW(),1)))</f>
        <v>2829.76</v>
      </c>
      <c r="L1430" s="35">
        <f t="shared" ca="1" si="243"/>
        <v>3613.8696969696948</v>
      </c>
      <c r="M1430" s="35">
        <f t="shared" ca="1" si="244"/>
        <v>3950.0448484848475</v>
      </c>
      <c r="N1430" s="35">
        <f t="shared" ca="1" si="245"/>
        <v>4286.2199999999993</v>
      </c>
      <c r="O1430" s="35">
        <f t="shared" ca="1" si="246"/>
        <v>2885.6396969696953</v>
      </c>
      <c r="P1430" s="35">
        <f t="shared" ca="1" si="247"/>
        <v>2493.584848484848</v>
      </c>
      <c r="Q1430" s="35">
        <f t="shared" ca="1" si="248"/>
        <v>2101.5300000000007</v>
      </c>
      <c r="R1430" s="34" t="str">
        <f t="shared" ca="1" si="249"/>
        <v>卖</v>
      </c>
      <c r="S1430" s="4" t="str">
        <f t="shared" ca="1" si="250"/>
        <v/>
      </c>
      <c r="T1430" s="3">
        <f ca="1">IF(R1429="买",E1430/E1429-1,0)-IF(S1430=1,计算结果!B$17,0)</f>
        <v>0</v>
      </c>
      <c r="U1430" s="2">
        <f t="shared" ca="1" si="251"/>
        <v>7.1580734152080723</v>
      </c>
      <c r="V1430" s="3">
        <f ca="1">1-U1430/MAX(U$2:U1430)</f>
        <v>0.10681203977940412</v>
      </c>
      <c r="W1430" s="35">
        <f t="shared" ca="1" si="252"/>
        <v>221.54030303030459</v>
      </c>
    </row>
    <row r="1431" spans="1:23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6">
        <v>107688443904</v>
      </c>
      <c r="G1431" s="3">
        <f t="shared" si="242"/>
        <v>2.2483409393726728E-2</v>
      </c>
      <c r="H1431" s="3">
        <f>1-E1431/MAX(E$2:E1431)</f>
        <v>0.45942966038249511</v>
      </c>
      <c r="I1431" s="35">
        <f ca="1">IF(ROW()&gt;计算结果!B$18+1,AVERAGE(OFFSET(C1431,0,0,-计算结果!B$18,3)),AVERAGE(OFFSET(C1431,0,0,-ROW(),3)))</f>
        <v>3226.1983333333324</v>
      </c>
      <c r="J1431" s="35">
        <f ca="1">IF(ROW()&gt;计算结果!B$18+1,MAX(OFFSET(C1431,0,0,-计算结果!B$18,1)),MAX(OFFSET(C1431,0,0,-ROW(),1)))</f>
        <v>3557.99</v>
      </c>
      <c r="K1431" s="35">
        <f ca="1">IF(ROW()&gt;计算结果!B$18+1,MIN(OFFSET(D1431,0,0,-计算结果!B$18,1)),MIN(OFFSET(D1431,0,0,-ROW(),1)))</f>
        <v>2829.76</v>
      </c>
      <c r="L1431" s="35">
        <f t="shared" ca="1" si="243"/>
        <v>3622.6366666666645</v>
      </c>
      <c r="M1431" s="35">
        <f t="shared" ca="1" si="244"/>
        <v>3954.4283333333315</v>
      </c>
      <c r="N1431" s="35">
        <f t="shared" ca="1" si="245"/>
        <v>4286.2199999999993</v>
      </c>
      <c r="O1431" s="35">
        <f t="shared" ca="1" si="246"/>
        <v>2894.4066666666649</v>
      </c>
      <c r="P1431" s="35">
        <f t="shared" ca="1" si="247"/>
        <v>2497.9683333333328</v>
      </c>
      <c r="Q1431" s="35">
        <f t="shared" ca="1" si="248"/>
        <v>2101.5300000000007</v>
      </c>
      <c r="R1431" s="34" t="str">
        <f t="shared" ca="1" si="249"/>
        <v>卖</v>
      </c>
      <c r="S1431" s="4" t="str">
        <f t="shared" ca="1" si="250"/>
        <v/>
      </c>
      <c r="T1431" s="3">
        <f ca="1">IF(R1430="买",E1431/E1430-1,0)-IF(S1431=1,计算结果!B$17,0)</f>
        <v>0</v>
      </c>
      <c r="U1431" s="2">
        <f t="shared" ca="1" si="251"/>
        <v>7.1580734152080723</v>
      </c>
      <c r="V1431" s="3">
        <f ca="1">1-U1431/MAX(U$2:U1431)</f>
        <v>0.10681203977940412</v>
      </c>
      <c r="W1431" s="35">
        <f t="shared" ca="1" si="252"/>
        <v>282.63333333333503</v>
      </c>
    </row>
    <row r="1432" spans="1:23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6">
        <v>116948295680</v>
      </c>
      <c r="G1432" s="3">
        <f t="shared" si="242"/>
        <v>1.4617379699342736E-2</v>
      </c>
      <c r="H1432" s="3">
        <f>1-E1432/MAX(E$2:E1432)</f>
        <v>0.45152793847410333</v>
      </c>
      <c r="I1432" s="35">
        <f ca="1">IF(ROW()&gt;计算结果!B$18+1,AVERAGE(OFFSET(C1432,0,0,-计算结果!B$18,3)),AVERAGE(OFFSET(C1432,0,0,-ROW(),3)))</f>
        <v>3231.6439393939381</v>
      </c>
      <c r="J1432" s="35">
        <f ca="1">IF(ROW()&gt;计算结果!B$18+1,MAX(OFFSET(C1432,0,0,-计算结果!B$18,1)),MAX(OFFSET(C1432,0,0,-ROW(),1)))</f>
        <v>3557.99</v>
      </c>
      <c r="K1432" s="35">
        <f ca="1">IF(ROW()&gt;计算结果!B$18+1,MIN(OFFSET(D1432,0,0,-计算结果!B$18,1)),MIN(OFFSET(D1432,0,0,-ROW(),1)))</f>
        <v>2829.76</v>
      </c>
      <c r="L1432" s="35">
        <f t="shared" ca="1" si="243"/>
        <v>3633.527878787876</v>
      </c>
      <c r="M1432" s="35">
        <f t="shared" ca="1" si="244"/>
        <v>3959.8739393939377</v>
      </c>
      <c r="N1432" s="35">
        <f t="shared" ca="1" si="245"/>
        <v>4286.2199999999993</v>
      </c>
      <c r="O1432" s="35">
        <f t="shared" ca="1" si="246"/>
        <v>2905.2978787878765</v>
      </c>
      <c r="P1432" s="35">
        <f t="shared" ca="1" si="247"/>
        <v>2503.4139393939386</v>
      </c>
      <c r="Q1432" s="35">
        <f t="shared" ca="1" si="248"/>
        <v>2101.5300000000007</v>
      </c>
      <c r="R1432" s="34" t="str">
        <f t="shared" ca="1" si="249"/>
        <v>卖</v>
      </c>
      <c r="S1432" s="4" t="str">
        <f t="shared" ca="1" si="250"/>
        <v/>
      </c>
      <c r="T1432" s="3">
        <f ca="1">IF(R1431="买",E1432/E1431-1,0)-IF(S1432=1,计算结果!B$17,0)</f>
        <v>0</v>
      </c>
      <c r="U1432" s="2">
        <f t="shared" ca="1" si="251"/>
        <v>7.1580734152080723</v>
      </c>
      <c r="V1432" s="3">
        <f ca="1">1-U1432/MAX(U$2:U1432)</f>
        <v>0.10681203977940412</v>
      </c>
      <c r="W1432" s="35">
        <f t="shared" ca="1" si="252"/>
        <v>318.18212121212355</v>
      </c>
    </row>
    <row r="1433" spans="1:23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6">
        <v>96226369536</v>
      </c>
      <c r="G1433" s="3">
        <f t="shared" si="242"/>
        <v>-8.8817054859965383E-3</v>
      </c>
      <c r="H1433" s="3">
        <f>1-E1433/MAX(E$2:E1433)</f>
        <v>0.45639930579187371</v>
      </c>
      <c r="I1433" s="35">
        <f ca="1">IF(ROW()&gt;计算结果!B$18+1,AVERAGE(OFFSET(C1433,0,0,-计算结果!B$18,3)),AVERAGE(OFFSET(C1433,0,0,-ROW(),3)))</f>
        <v>3237.7452272727255</v>
      </c>
      <c r="J1433" s="35">
        <f ca="1">IF(ROW()&gt;计算结果!B$18+1,MAX(OFFSET(C1433,0,0,-计算结果!B$18,1)),MAX(OFFSET(C1433,0,0,-ROW(),1)))</f>
        <v>3557.99</v>
      </c>
      <c r="K1433" s="35">
        <f ca="1">IF(ROW()&gt;计算结果!B$18+1,MIN(OFFSET(D1433,0,0,-计算结果!B$18,1)),MIN(OFFSET(D1433,0,0,-ROW(),1)))</f>
        <v>2829.76</v>
      </c>
      <c r="L1433" s="35">
        <f t="shared" ca="1" si="243"/>
        <v>3645.7304545454508</v>
      </c>
      <c r="M1433" s="35">
        <f t="shared" ca="1" si="244"/>
        <v>3965.9752272727255</v>
      </c>
      <c r="N1433" s="35">
        <f t="shared" ca="1" si="245"/>
        <v>4286.2199999999993</v>
      </c>
      <c r="O1433" s="35">
        <f t="shared" ca="1" si="246"/>
        <v>2917.5004545454512</v>
      </c>
      <c r="P1433" s="35">
        <f t="shared" ca="1" si="247"/>
        <v>2509.515227272726</v>
      </c>
      <c r="Q1433" s="35">
        <f t="shared" ca="1" si="248"/>
        <v>2101.5300000000007</v>
      </c>
      <c r="R1433" s="34" t="str">
        <f t="shared" ca="1" si="249"/>
        <v>卖</v>
      </c>
      <c r="S1433" s="4" t="str">
        <f t="shared" ca="1" si="250"/>
        <v/>
      </c>
      <c r="T1433" s="3">
        <f ca="1">IF(R1432="买",E1433/E1432-1,0)-IF(S1433=1,计算结果!B$17,0)</f>
        <v>0</v>
      </c>
      <c r="U1433" s="2">
        <f t="shared" ca="1" si="251"/>
        <v>7.1580734152080723</v>
      </c>
      <c r="V1433" s="3">
        <f ca="1">1-U1433/MAX(U$2:U1433)</f>
        <v>0.10681203977940412</v>
      </c>
      <c r="W1433" s="35">
        <f t="shared" ca="1" si="252"/>
        <v>277.34954545454866</v>
      </c>
    </row>
    <row r="1434" spans="1:23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6">
        <v>88799076352</v>
      </c>
      <c r="G1434" s="3">
        <f t="shared" si="242"/>
        <v>-1.5024179538944971E-3</v>
      </c>
      <c r="H1434" s="3">
        <f>1-E1434/MAX(E$2:E1434)</f>
        <v>0.45721602123460148</v>
      </c>
      <c r="I1434" s="35">
        <f ca="1">IF(ROW()&gt;计算结果!B$18+1,AVERAGE(OFFSET(C1434,0,0,-计算结果!B$18,3)),AVERAGE(OFFSET(C1434,0,0,-ROW(),3)))</f>
        <v>3244.9164393939377</v>
      </c>
      <c r="J1434" s="35">
        <f ca="1">IF(ROW()&gt;计算结果!B$18+1,MAX(OFFSET(C1434,0,0,-计算结果!B$18,1)),MAX(OFFSET(C1434,0,0,-ROW(),1)))</f>
        <v>3557.99</v>
      </c>
      <c r="K1434" s="35">
        <f ca="1">IF(ROW()&gt;计算结果!B$18+1,MIN(OFFSET(D1434,0,0,-计算结果!B$18,1)),MIN(OFFSET(D1434,0,0,-ROW(),1)))</f>
        <v>2829.76</v>
      </c>
      <c r="L1434" s="35">
        <f t="shared" ca="1" si="243"/>
        <v>3660.0728787878752</v>
      </c>
      <c r="M1434" s="35">
        <f t="shared" ca="1" si="244"/>
        <v>3973.1464393939368</v>
      </c>
      <c r="N1434" s="35">
        <f t="shared" ca="1" si="245"/>
        <v>4286.2199999999993</v>
      </c>
      <c r="O1434" s="35">
        <f t="shared" ca="1" si="246"/>
        <v>2931.8428787878756</v>
      </c>
      <c r="P1434" s="35">
        <f t="shared" ca="1" si="247"/>
        <v>2516.6864393939381</v>
      </c>
      <c r="Q1434" s="35">
        <f t="shared" ca="1" si="248"/>
        <v>2101.5300000000007</v>
      </c>
      <c r="R1434" s="34" t="str">
        <f t="shared" ca="1" si="249"/>
        <v>卖</v>
      </c>
      <c r="S1434" s="4" t="str">
        <f t="shared" ca="1" si="250"/>
        <v/>
      </c>
      <c r="T1434" s="3">
        <f ca="1">IF(R1433="买",E1434/E1433-1,0)-IF(S1434=1,计算结果!B$17,0)</f>
        <v>0</v>
      </c>
      <c r="U1434" s="2">
        <f t="shared" ca="1" si="251"/>
        <v>7.1580734152080723</v>
      </c>
      <c r="V1434" s="3">
        <f ca="1">1-U1434/MAX(U$2:U1434)</f>
        <v>0.10681203977940412</v>
      </c>
      <c r="W1434" s="35">
        <f t="shared" ca="1" si="252"/>
        <v>258.20712121212455</v>
      </c>
    </row>
    <row r="1435" spans="1:23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6">
        <v>120572329984</v>
      </c>
      <c r="G1435" s="3">
        <f t="shared" si="242"/>
        <v>-1.66329681352958E-2</v>
      </c>
      <c r="H1435" s="3">
        <f>1-E1435/MAX(E$2:E1435)</f>
        <v>0.46624412985775543</v>
      </c>
      <c r="I1435" s="35">
        <f ca="1">IF(ROW()&gt;计算结果!B$18+1,AVERAGE(OFFSET(C1435,0,0,-计算结果!B$18,3)),AVERAGE(OFFSET(C1435,0,0,-ROW(),3)))</f>
        <v>3251.1064393939378</v>
      </c>
      <c r="J1435" s="35">
        <f ca="1">IF(ROW()&gt;计算结果!B$18+1,MAX(OFFSET(C1435,0,0,-计算结果!B$18,1)),MAX(OFFSET(C1435,0,0,-ROW(),1)))</f>
        <v>3557.99</v>
      </c>
      <c r="K1435" s="35">
        <f ca="1">IF(ROW()&gt;计算结果!B$18+1,MIN(OFFSET(D1435,0,0,-计算结果!B$18,1)),MIN(OFFSET(D1435,0,0,-ROW(),1)))</f>
        <v>2829.76</v>
      </c>
      <c r="L1435" s="35">
        <f t="shared" ca="1" si="243"/>
        <v>3672.4528787878753</v>
      </c>
      <c r="M1435" s="35">
        <f t="shared" ca="1" si="244"/>
        <v>3979.3364393939373</v>
      </c>
      <c r="N1435" s="35">
        <f t="shared" ca="1" si="245"/>
        <v>4286.2199999999993</v>
      </c>
      <c r="O1435" s="35">
        <f t="shared" ca="1" si="246"/>
        <v>2944.2228787878757</v>
      </c>
      <c r="P1435" s="35">
        <f t="shared" ca="1" si="247"/>
        <v>2522.8764393939382</v>
      </c>
      <c r="Q1435" s="35">
        <f t="shared" ca="1" si="248"/>
        <v>2101.5300000000007</v>
      </c>
      <c r="R1435" s="34" t="str">
        <f t="shared" ca="1" si="249"/>
        <v>卖</v>
      </c>
      <c r="S1435" s="4" t="str">
        <f t="shared" ca="1" si="250"/>
        <v/>
      </c>
      <c r="T1435" s="3">
        <f ca="1">IF(R1434="买",E1435/E1434-1,0)-IF(S1435=1,计算结果!B$17,0)</f>
        <v>0</v>
      </c>
      <c r="U1435" s="2">
        <f t="shared" ca="1" si="251"/>
        <v>7.1580734152080723</v>
      </c>
      <c r="V1435" s="3">
        <f ca="1">1-U1435/MAX(U$2:U1435)</f>
        <v>0.10681203977940412</v>
      </c>
      <c r="W1435" s="35">
        <f t="shared" ca="1" si="252"/>
        <v>192.76712121212404</v>
      </c>
    </row>
    <row r="1436" spans="1:23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6">
        <v>69472575488</v>
      </c>
      <c r="G1436" s="3">
        <f t="shared" si="242"/>
        <v>-3.0921360922409047E-4</v>
      </c>
      <c r="H1436" s="3">
        <f>1-E1436/MAX(E$2:E1436)</f>
        <v>0.46640917443680663</v>
      </c>
      <c r="I1436" s="35">
        <f ca="1">IF(ROW()&gt;计算结果!B$18+1,AVERAGE(OFFSET(C1436,0,0,-计算结果!B$18,3)),AVERAGE(OFFSET(C1436,0,0,-ROW(),3)))</f>
        <v>3257.5178030303009</v>
      </c>
      <c r="J1436" s="35">
        <f ca="1">IF(ROW()&gt;计算结果!B$18+1,MAX(OFFSET(C1436,0,0,-计算结果!B$18,1)),MAX(OFFSET(C1436,0,0,-ROW(),1)))</f>
        <v>3557.99</v>
      </c>
      <c r="K1436" s="35">
        <f ca="1">IF(ROW()&gt;计算结果!B$18+1,MIN(OFFSET(D1436,0,0,-计算结果!B$18,1)),MIN(OFFSET(D1436,0,0,-ROW(),1)))</f>
        <v>2844.13</v>
      </c>
      <c r="L1436" s="35">
        <f t="shared" ca="1" si="243"/>
        <v>3670.9056060606017</v>
      </c>
      <c r="M1436" s="35">
        <f t="shared" ca="1" si="244"/>
        <v>3971.377803030301</v>
      </c>
      <c r="N1436" s="35">
        <f t="shared" ca="1" si="245"/>
        <v>4271.8499999999995</v>
      </c>
      <c r="O1436" s="35">
        <f t="shared" ca="1" si="246"/>
        <v>2957.045606060602</v>
      </c>
      <c r="P1436" s="35">
        <f t="shared" ca="1" si="247"/>
        <v>2543.6578030303012</v>
      </c>
      <c r="Q1436" s="35">
        <f t="shared" ca="1" si="248"/>
        <v>2130.2700000000004</v>
      </c>
      <c r="R1436" s="34" t="str">
        <f t="shared" ca="1" si="249"/>
        <v>卖</v>
      </c>
      <c r="S1436" s="4" t="str">
        <f t="shared" ca="1" si="250"/>
        <v/>
      </c>
      <c r="T1436" s="3">
        <f ca="1">IF(R1435="买",E1436/E1435-1,0)-IF(S1436=1,计算结果!B$17,0)</f>
        <v>0</v>
      </c>
      <c r="U1436" s="2">
        <f t="shared" ca="1" si="251"/>
        <v>7.1580734152080723</v>
      </c>
      <c r="V1436" s="3">
        <f ca="1">1-U1436/MAX(U$2:U1436)</f>
        <v>0.10681203977940412</v>
      </c>
      <c r="W1436" s="35">
        <f t="shared" ca="1" si="252"/>
        <v>178.97439393939794</v>
      </c>
    </row>
    <row r="1437" spans="1:23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6">
        <v>89764274176</v>
      </c>
      <c r="G1437" s="3">
        <f t="shared" si="242"/>
        <v>6.0713898508300002E-3</v>
      </c>
      <c r="H1437" s="3">
        <f>1-E1437/MAX(E$2:E1437)</f>
        <v>0.46316953651398629</v>
      </c>
      <c r="I1437" s="35">
        <f ca="1">IF(ROW()&gt;计算结果!B$18+1,AVERAGE(OFFSET(C1437,0,0,-计算结果!B$18,3)),AVERAGE(OFFSET(C1437,0,0,-ROW(),3)))</f>
        <v>3264.5831060606047</v>
      </c>
      <c r="J1437" s="35">
        <f ca="1">IF(ROW()&gt;计算结果!B$18+1,MAX(OFFSET(C1437,0,0,-计算结果!B$18,1)),MAX(OFFSET(C1437,0,0,-ROW(),1)))</f>
        <v>3557.99</v>
      </c>
      <c r="K1437" s="35">
        <f ca="1">IF(ROW()&gt;计算结果!B$18+1,MIN(OFFSET(D1437,0,0,-计算结果!B$18,1)),MIN(OFFSET(D1437,0,0,-ROW(),1)))</f>
        <v>2857.42</v>
      </c>
      <c r="L1437" s="35">
        <f t="shared" ca="1" si="243"/>
        <v>3671.7462121212093</v>
      </c>
      <c r="M1437" s="35">
        <f t="shared" ca="1" si="244"/>
        <v>3965.1531060606048</v>
      </c>
      <c r="N1437" s="35">
        <f t="shared" ca="1" si="245"/>
        <v>4258.5599999999995</v>
      </c>
      <c r="O1437" s="35">
        <f t="shared" ca="1" si="246"/>
        <v>2971.1762121212096</v>
      </c>
      <c r="P1437" s="35">
        <f t="shared" ca="1" si="247"/>
        <v>2564.013106060605</v>
      </c>
      <c r="Q1437" s="35">
        <f t="shared" ca="1" si="248"/>
        <v>2156.8500000000004</v>
      </c>
      <c r="R1437" s="34" t="str">
        <f t="shared" ca="1" si="249"/>
        <v>卖</v>
      </c>
      <c r="S1437" s="4" t="str">
        <f t="shared" ca="1" si="250"/>
        <v/>
      </c>
      <c r="T1437" s="3">
        <f ca="1">IF(R1436="买",E1437/E1436-1,0)-IF(S1437=1,计算结果!B$17,0)</f>
        <v>0</v>
      </c>
      <c r="U1437" s="2">
        <f t="shared" ca="1" si="251"/>
        <v>7.1580734152080723</v>
      </c>
      <c r="V1437" s="3">
        <f ca="1">1-U1437/MAX(U$2:U1437)</f>
        <v>0.10681203977940412</v>
      </c>
      <c r="W1437" s="35">
        <f t="shared" ca="1" si="252"/>
        <v>183.88378787879037</v>
      </c>
    </row>
    <row r="1438" spans="1:23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6">
        <v>71387340800</v>
      </c>
      <c r="G1438" s="3">
        <f t="shared" si="242"/>
        <v>9.8254866785407735E-4</v>
      </c>
      <c r="H1438" s="3">
        <f>1-E1438/MAX(E$2:E1438)</f>
        <v>0.46264207445722449</v>
      </c>
      <c r="I1438" s="35">
        <f ca="1">IF(ROW()&gt;计算结果!B$18+1,AVERAGE(OFFSET(C1438,0,0,-计算结果!B$18,3)),AVERAGE(OFFSET(C1438,0,0,-ROW(),3)))</f>
        <v>3270.5618181818163</v>
      </c>
      <c r="J1438" s="35">
        <f ca="1">IF(ROW()&gt;计算结果!B$18+1,MAX(OFFSET(C1438,0,0,-计算结果!B$18,1)),MAX(OFFSET(C1438,0,0,-ROW(),1)))</f>
        <v>3557.99</v>
      </c>
      <c r="K1438" s="35">
        <f ca="1">IF(ROW()&gt;计算结果!B$18+1,MIN(OFFSET(D1438,0,0,-计算结果!B$18,1)),MIN(OFFSET(D1438,0,0,-ROW(),1)))</f>
        <v>2857.42</v>
      </c>
      <c r="L1438" s="35">
        <f t="shared" ca="1" si="243"/>
        <v>3683.7036363636325</v>
      </c>
      <c r="M1438" s="35">
        <f t="shared" ca="1" si="244"/>
        <v>3971.131818181816</v>
      </c>
      <c r="N1438" s="35">
        <f t="shared" ca="1" si="245"/>
        <v>4258.5599999999995</v>
      </c>
      <c r="O1438" s="35">
        <f t="shared" ca="1" si="246"/>
        <v>2983.1336363636328</v>
      </c>
      <c r="P1438" s="35">
        <f t="shared" ca="1" si="247"/>
        <v>2569.9918181818166</v>
      </c>
      <c r="Q1438" s="35">
        <f t="shared" ca="1" si="248"/>
        <v>2156.8500000000004</v>
      </c>
      <c r="R1438" s="34" t="str">
        <f t="shared" ca="1" si="249"/>
        <v>卖</v>
      </c>
      <c r="S1438" s="4" t="str">
        <f t="shared" ca="1" si="250"/>
        <v/>
      </c>
      <c r="T1438" s="3">
        <f ca="1">IF(R1437="买",E1438/E1437-1,0)-IF(S1438=1,计算结果!B$17,0)</f>
        <v>0</v>
      </c>
      <c r="U1438" s="2">
        <f t="shared" ca="1" si="251"/>
        <v>7.1580734152080723</v>
      </c>
      <c r="V1438" s="3">
        <f ca="1">1-U1438/MAX(U$2:U1438)</f>
        <v>0.10681203977940412</v>
      </c>
      <c r="W1438" s="35">
        <f t="shared" ca="1" si="252"/>
        <v>175.02636363636702</v>
      </c>
    </row>
    <row r="1439" spans="1:23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6">
        <v>80043204608</v>
      </c>
      <c r="G1439" s="3">
        <f t="shared" si="242"/>
        <v>2.3463029105557087E-3</v>
      </c>
      <c r="H1439" s="3">
        <f>1-E1439/MAX(E$2:E1439)</f>
        <v>0.46138126999251339</v>
      </c>
      <c r="I1439" s="35">
        <f ca="1">IF(ROW()&gt;计算结果!B$18+1,AVERAGE(OFFSET(C1439,0,0,-计算结果!B$18,3)),AVERAGE(OFFSET(C1439,0,0,-ROW(),3)))</f>
        <v>3276.8825757575746</v>
      </c>
      <c r="J1439" s="35">
        <f ca="1">IF(ROW()&gt;计算结果!B$18+1,MAX(OFFSET(C1439,0,0,-计算结果!B$18,1)),MAX(OFFSET(C1439,0,0,-ROW(),1)))</f>
        <v>3557.99</v>
      </c>
      <c r="K1439" s="35">
        <f ca="1">IF(ROW()&gt;计算结果!B$18+1,MIN(OFFSET(D1439,0,0,-计算结果!B$18,1)),MIN(OFFSET(D1439,0,0,-ROW(),1)))</f>
        <v>2857.42</v>
      </c>
      <c r="L1439" s="35">
        <f t="shared" ca="1" si="243"/>
        <v>3696.3451515151492</v>
      </c>
      <c r="M1439" s="35">
        <f t="shared" ca="1" si="244"/>
        <v>3977.4525757575739</v>
      </c>
      <c r="N1439" s="35">
        <f t="shared" ca="1" si="245"/>
        <v>4258.5599999999995</v>
      </c>
      <c r="O1439" s="35">
        <f t="shared" ca="1" si="246"/>
        <v>2995.7751515151494</v>
      </c>
      <c r="P1439" s="35">
        <f t="shared" ca="1" si="247"/>
        <v>2576.3125757575749</v>
      </c>
      <c r="Q1439" s="35">
        <f t="shared" ca="1" si="248"/>
        <v>2156.8500000000004</v>
      </c>
      <c r="R1439" s="34" t="str">
        <f t="shared" ca="1" si="249"/>
        <v>卖</v>
      </c>
      <c r="S1439" s="4" t="str">
        <f t="shared" ca="1" si="250"/>
        <v/>
      </c>
      <c r="T1439" s="3">
        <f ca="1">IF(R1438="买",E1439/E1438-1,0)-IF(S1439=1,计算结果!B$17,0)</f>
        <v>0</v>
      </c>
      <c r="U1439" s="2">
        <f t="shared" ca="1" si="251"/>
        <v>7.1580734152080723</v>
      </c>
      <c r="V1439" s="3">
        <f ca="1">1-U1439/MAX(U$2:U1439)</f>
        <v>0.10681203977940412</v>
      </c>
      <c r="W1439" s="35">
        <f t="shared" ca="1" si="252"/>
        <v>169.79484848485072</v>
      </c>
    </row>
    <row r="1440" spans="1:23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6">
        <v>85548294144</v>
      </c>
      <c r="G1440" s="3">
        <f t="shared" si="242"/>
        <v>1.0983803864706765E-2</v>
      </c>
      <c r="H1440" s="3">
        <f>1-E1440/MAX(E$2:E1440)</f>
        <v>0.45546518750425369</v>
      </c>
      <c r="I1440" s="35">
        <f ca="1">IF(ROW()&gt;计算结果!B$18+1,AVERAGE(OFFSET(C1440,0,0,-计算结果!B$18,3)),AVERAGE(OFFSET(C1440,0,0,-ROW(),3)))</f>
        <v>3283.5254545454536</v>
      </c>
      <c r="J1440" s="35">
        <f ca="1">IF(ROW()&gt;计算结果!B$18+1,MAX(OFFSET(C1440,0,0,-计算结果!B$18,1)),MAX(OFFSET(C1440,0,0,-ROW(),1)))</f>
        <v>3557.99</v>
      </c>
      <c r="K1440" s="35">
        <f ca="1">IF(ROW()&gt;计算结果!B$18+1,MIN(OFFSET(D1440,0,0,-计算结果!B$18,1)),MIN(OFFSET(D1440,0,0,-ROW(),1)))</f>
        <v>2857.42</v>
      </c>
      <c r="L1440" s="35">
        <f t="shared" ca="1" si="243"/>
        <v>3709.6309090909072</v>
      </c>
      <c r="M1440" s="35">
        <f t="shared" ca="1" si="244"/>
        <v>3984.0954545454533</v>
      </c>
      <c r="N1440" s="35">
        <f t="shared" ca="1" si="245"/>
        <v>4258.5599999999995</v>
      </c>
      <c r="O1440" s="35">
        <f t="shared" ca="1" si="246"/>
        <v>3009.0609090909074</v>
      </c>
      <c r="P1440" s="35">
        <f t="shared" ca="1" si="247"/>
        <v>2582.9554545454539</v>
      </c>
      <c r="Q1440" s="35">
        <f t="shared" ca="1" si="248"/>
        <v>2156.8500000000004</v>
      </c>
      <c r="R1440" s="34" t="str">
        <f t="shared" ca="1" si="249"/>
        <v>卖</v>
      </c>
      <c r="S1440" s="4" t="str">
        <f t="shared" ca="1" si="250"/>
        <v/>
      </c>
      <c r="T1440" s="3">
        <f ca="1">IF(R1439="买",E1440/E1439-1,0)-IF(S1440=1,计算结果!B$17,0)</f>
        <v>0</v>
      </c>
      <c r="U1440" s="2">
        <f t="shared" ca="1" si="251"/>
        <v>7.1580734152080723</v>
      </c>
      <c r="V1440" s="3">
        <f ca="1">1-U1440/MAX(U$2:U1440)</f>
        <v>0.10681203977940412</v>
      </c>
      <c r="W1440" s="35">
        <f t="shared" ca="1" si="252"/>
        <v>191.2790909090927</v>
      </c>
    </row>
    <row r="1441" spans="1:23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6">
        <v>87056105472</v>
      </c>
      <c r="G1441" s="3">
        <f t="shared" si="242"/>
        <v>-8.8928051394538965E-3</v>
      </c>
      <c r="H1441" s="3">
        <f>1-E1441/MAX(E$2:E1441)</f>
        <v>0.46030762948342741</v>
      </c>
      <c r="I1441" s="35">
        <f ca="1">IF(ROW()&gt;计算结果!B$18+1,AVERAGE(OFFSET(C1441,0,0,-计算结果!B$18,3)),AVERAGE(OFFSET(C1441,0,0,-ROW(),3)))</f>
        <v>3289.7781060606058</v>
      </c>
      <c r="J1441" s="35">
        <f ca="1">IF(ROW()&gt;计算结果!B$18+1,MAX(OFFSET(C1441,0,0,-计算结果!B$18,1)),MAX(OFFSET(C1441,0,0,-ROW(),1)))</f>
        <v>3557.99</v>
      </c>
      <c r="K1441" s="35">
        <f ca="1">IF(ROW()&gt;计算结果!B$18+1,MIN(OFFSET(D1441,0,0,-计算结果!B$18,1)),MIN(OFFSET(D1441,0,0,-ROW(),1)))</f>
        <v>2963.24</v>
      </c>
      <c r="L1441" s="35">
        <f t="shared" ca="1" si="243"/>
        <v>3616.3162121212117</v>
      </c>
      <c r="M1441" s="35">
        <f t="shared" ca="1" si="244"/>
        <v>3884.5281060606058</v>
      </c>
      <c r="N1441" s="35">
        <f t="shared" ca="1" si="245"/>
        <v>4152.74</v>
      </c>
      <c r="O1441" s="35">
        <f t="shared" ca="1" si="246"/>
        <v>3021.5662121212117</v>
      </c>
      <c r="P1441" s="35">
        <f t="shared" ca="1" si="247"/>
        <v>2695.0281060606058</v>
      </c>
      <c r="Q1441" s="35">
        <f t="shared" ca="1" si="248"/>
        <v>2368.4899999999998</v>
      </c>
      <c r="R1441" s="34" t="str">
        <f t="shared" ca="1" si="249"/>
        <v>卖</v>
      </c>
      <c r="S1441" s="4" t="str">
        <f t="shared" ca="1" si="250"/>
        <v/>
      </c>
      <c r="T1441" s="3">
        <f ca="1">IF(R1440="买",E1441/E1440-1,0)-IF(S1441=1,计算结果!B$17,0)</f>
        <v>0</v>
      </c>
      <c r="U1441" s="2">
        <f t="shared" ca="1" si="251"/>
        <v>7.1580734152080723</v>
      </c>
      <c r="V1441" s="3">
        <f ca="1">1-U1441/MAX(U$2:U1441)</f>
        <v>0.10681203977940412</v>
      </c>
      <c r="W1441" s="35">
        <f t="shared" ca="1" si="252"/>
        <v>150.31378787878839</v>
      </c>
    </row>
    <row r="1442" spans="1:23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6">
        <v>83159040000</v>
      </c>
      <c r="G1442" s="3">
        <f t="shared" si="242"/>
        <v>-1.5293768995043977E-2</v>
      </c>
      <c r="H1442" s="3">
        <f>1-E1442/MAX(E$2:E1442)</f>
        <v>0.46856155992649562</v>
      </c>
      <c r="I1442" s="35">
        <f ca="1">IF(ROW()&gt;计算结果!B$18+1,AVERAGE(OFFSET(C1442,0,0,-计算结果!B$18,3)),AVERAGE(OFFSET(C1442,0,0,-ROW(),3)))</f>
        <v>3292.4849999999997</v>
      </c>
      <c r="J1442" s="35">
        <f ca="1">IF(ROW()&gt;计算结果!B$18+1,MAX(OFFSET(C1442,0,0,-计算结果!B$18,1)),MAX(OFFSET(C1442,0,0,-ROW(),1)))</f>
        <v>3557.99</v>
      </c>
      <c r="K1442" s="35">
        <f ca="1">IF(ROW()&gt;计算结果!B$18+1,MIN(OFFSET(D1442,0,0,-计算结果!B$18,1)),MIN(OFFSET(D1442,0,0,-ROW(),1)))</f>
        <v>3060.44</v>
      </c>
      <c r="L1442" s="35">
        <f t="shared" ca="1" si="243"/>
        <v>3524.5299999999993</v>
      </c>
      <c r="M1442" s="35">
        <f t="shared" ca="1" si="244"/>
        <v>3790.0349999999994</v>
      </c>
      <c r="N1442" s="35">
        <f t="shared" ca="1" si="245"/>
        <v>4055.5399999999995</v>
      </c>
      <c r="O1442" s="35">
        <f t="shared" ca="1" si="246"/>
        <v>3026.9799999999996</v>
      </c>
      <c r="P1442" s="35">
        <f t="shared" ca="1" si="247"/>
        <v>2794.9349999999999</v>
      </c>
      <c r="Q1442" s="35">
        <f t="shared" ca="1" si="248"/>
        <v>2562.8900000000003</v>
      </c>
      <c r="R1442" s="34" t="str">
        <f t="shared" ca="1" si="249"/>
        <v>卖</v>
      </c>
      <c r="S1442" s="4" t="str">
        <f t="shared" ca="1" si="250"/>
        <v/>
      </c>
      <c r="T1442" s="3">
        <f ca="1">IF(R1441="买",E1442/E1441-1,0)-IF(S1442=1,计算结果!B$17,0)</f>
        <v>0</v>
      </c>
      <c r="U1442" s="2">
        <f t="shared" ca="1" si="251"/>
        <v>7.1580734152080723</v>
      </c>
      <c r="V1442" s="3">
        <f ca="1">1-U1442/MAX(U$2:U1442)</f>
        <v>0.10681203977940412</v>
      </c>
      <c r="W1442" s="35">
        <f t="shared" ca="1" si="252"/>
        <v>96.390000000000327</v>
      </c>
    </row>
    <row r="1443" spans="1:23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6">
        <v>78069121024</v>
      </c>
      <c r="G1443" s="3">
        <f t="shared" si="242"/>
        <v>1.236164783551108E-2</v>
      </c>
      <c r="H1443" s="3">
        <f>1-E1443/MAX(E$2:E1443)</f>
        <v>0.46199210508405364</v>
      </c>
      <c r="I1443" s="35">
        <f ca="1">IF(ROW()&gt;计算结果!B$18+1,AVERAGE(OFFSET(C1443,0,0,-计算结果!B$18,3)),AVERAGE(OFFSET(C1443,0,0,-ROW(),3)))</f>
        <v>3293.0829545454544</v>
      </c>
      <c r="J1443" s="35">
        <f ca="1">IF(ROW()&gt;计算结果!B$18+1,MAX(OFFSET(C1443,0,0,-计算结果!B$18,1)),MAX(OFFSET(C1443,0,0,-ROW(),1)))</f>
        <v>3557.99</v>
      </c>
      <c r="K1443" s="35">
        <f ca="1">IF(ROW()&gt;计算结果!B$18+1,MIN(OFFSET(D1443,0,0,-计算结果!B$18,1)),MIN(OFFSET(D1443,0,0,-ROW(),1)))</f>
        <v>3060.44</v>
      </c>
      <c r="L1443" s="35">
        <f t="shared" ca="1" si="243"/>
        <v>3525.7259090909088</v>
      </c>
      <c r="M1443" s="35">
        <f t="shared" ca="1" si="244"/>
        <v>3790.6329545454541</v>
      </c>
      <c r="N1443" s="35">
        <f t="shared" ca="1" si="245"/>
        <v>4055.5399999999995</v>
      </c>
      <c r="O1443" s="35">
        <f t="shared" ca="1" si="246"/>
        <v>3028.175909090909</v>
      </c>
      <c r="P1443" s="35">
        <f t="shared" ca="1" si="247"/>
        <v>2795.5329545454547</v>
      </c>
      <c r="Q1443" s="35">
        <f t="shared" ca="1" si="248"/>
        <v>2562.8900000000003</v>
      </c>
      <c r="R1443" s="34" t="str">
        <f t="shared" ca="1" si="249"/>
        <v>卖</v>
      </c>
      <c r="S1443" s="4" t="str">
        <f t="shared" ca="1" si="250"/>
        <v/>
      </c>
      <c r="T1443" s="3">
        <f ca="1">IF(R1442="买",E1443/E1442-1,0)-IF(S1443=1,计算结果!B$17,0)</f>
        <v>0</v>
      </c>
      <c r="U1443" s="2">
        <f t="shared" ca="1" si="251"/>
        <v>7.1580734152080723</v>
      </c>
      <c r="V1443" s="3">
        <f ca="1">1-U1443/MAX(U$2:U1443)</f>
        <v>0.10681203977940412</v>
      </c>
      <c r="W1443" s="35">
        <f t="shared" ca="1" si="252"/>
        <v>133.80409090909097</v>
      </c>
    </row>
    <row r="1444" spans="1:23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6">
        <v>132088356864</v>
      </c>
      <c r="G1444" s="3">
        <f t="shared" si="242"/>
        <v>3.1334796551527822E-2</v>
      </c>
      <c r="H1444" s="3">
        <f>1-E1444/MAX(E$2:E1444)</f>
        <v>0.44513373715374671</v>
      </c>
      <c r="I1444" s="35">
        <f ca="1">IF(ROW()&gt;计算结果!B$18+1,AVERAGE(OFFSET(C1444,0,0,-计算结果!B$18,3)),AVERAGE(OFFSET(C1444,0,0,-ROW(),3)))</f>
        <v>3294.9250757575755</v>
      </c>
      <c r="J1444" s="35">
        <f ca="1">IF(ROW()&gt;计算结果!B$18+1,MAX(OFFSET(C1444,0,0,-计算结果!B$18,1)),MAX(OFFSET(C1444,0,0,-ROW(),1)))</f>
        <v>3557.99</v>
      </c>
      <c r="K1444" s="35">
        <f ca="1">IF(ROW()&gt;计算结果!B$18+1,MIN(OFFSET(D1444,0,0,-计算结果!B$18,1)),MIN(OFFSET(D1444,0,0,-ROW(),1)))</f>
        <v>3060.44</v>
      </c>
      <c r="L1444" s="35">
        <f t="shared" ca="1" si="243"/>
        <v>3529.410151515151</v>
      </c>
      <c r="M1444" s="35">
        <f t="shared" ca="1" si="244"/>
        <v>3792.4750757575753</v>
      </c>
      <c r="N1444" s="35">
        <f t="shared" ca="1" si="245"/>
        <v>4055.5399999999995</v>
      </c>
      <c r="O1444" s="35">
        <f t="shared" ca="1" si="246"/>
        <v>3031.8601515151513</v>
      </c>
      <c r="P1444" s="35">
        <f t="shared" ca="1" si="247"/>
        <v>2797.3750757575758</v>
      </c>
      <c r="Q1444" s="35">
        <f t="shared" ca="1" si="248"/>
        <v>2562.8900000000003</v>
      </c>
      <c r="R1444" s="34" t="str">
        <f t="shared" ca="1" si="249"/>
        <v>卖</v>
      </c>
      <c r="S1444" s="4" t="str">
        <f t="shared" ca="1" si="250"/>
        <v/>
      </c>
      <c r="T1444" s="3">
        <f ca="1">IF(R1443="买",E1444/E1443-1,0)-IF(S1444=1,计算结果!B$17,0)</f>
        <v>0</v>
      </c>
      <c r="U1444" s="2">
        <f t="shared" ca="1" si="251"/>
        <v>7.1580734152080723</v>
      </c>
      <c r="V1444" s="3">
        <f ca="1">1-U1444/MAX(U$2:U1444)</f>
        <v>0.10681203977940412</v>
      </c>
      <c r="W1444" s="35">
        <f t="shared" ca="1" si="252"/>
        <v>229.19984848484864</v>
      </c>
    </row>
    <row r="1445" spans="1:23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6">
        <v>114928738304</v>
      </c>
      <c r="G1445" s="3">
        <f t="shared" si="242"/>
        <v>2.5789160579687831E-3</v>
      </c>
      <c r="H1445" s="3">
        <f>1-E1445/MAX(E$2:E1445)</f>
        <v>0.44370278363846727</v>
      </c>
      <c r="I1445" s="35">
        <f ca="1">IF(ROW()&gt;计算结果!B$18+1,AVERAGE(OFFSET(C1445,0,0,-计算结果!B$18,3)),AVERAGE(OFFSET(C1445,0,0,-ROW(),3)))</f>
        <v>3296.4265909090905</v>
      </c>
      <c r="J1445" s="35">
        <f ca="1">IF(ROW()&gt;计算结果!B$18+1,MAX(OFFSET(C1445,0,0,-计算结果!B$18,1)),MAX(OFFSET(C1445,0,0,-ROW(),1)))</f>
        <v>3557.99</v>
      </c>
      <c r="K1445" s="35">
        <f ca="1">IF(ROW()&gt;计算结果!B$18+1,MIN(OFFSET(D1445,0,0,-计算结果!B$18,1)),MIN(OFFSET(D1445,0,0,-ROW(),1)))</f>
        <v>3060.44</v>
      </c>
      <c r="L1445" s="35">
        <f t="shared" ca="1" si="243"/>
        <v>3532.4131818181809</v>
      </c>
      <c r="M1445" s="35">
        <f t="shared" ca="1" si="244"/>
        <v>3793.9765909090897</v>
      </c>
      <c r="N1445" s="35">
        <f t="shared" ca="1" si="245"/>
        <v>4055.5399999999995</v>
      </c>
      <c r="O1445" s="35">
        <f t="shared" ca="1" si="246"/>
        <v>3034.8631818181811</v>
      </c>
      <c r="P1445" s="35">
        <f t="shared" ca="1" si="247"/>
        <v>2798.8765909090907</v>
      </c>
      <c r="Q1445" s="35">
        <f t="shared" ca="1" si="248"/>
        <v>2562.8900000000003</v>
      </c>
      <c r="R1445" s="34" t="str">
        <f t="shared" ca="1" si="249"/>
        <v>卖</v>
      </c>
      <c r="S1445" s="4" t="str">
        <f t="shared" ca="1" si="250"/>
        <v/>
      </c>
      <c r="T1445" s="3">
        <f ca="1">IF(R1444="买",E1445/E1444-1,0)-IF(S1445=1,计算结果!B$17,0)</f>
        <v>0</v>
      </c>
      <c r="U1445" s="2">
        <f t="shared" ca="1" si="251"/>
        <v>7.1580734152080723</v>
      </c>
      <c r="V1445" s="3">
        <f ca="1">1-U1445/MAX(U$2:U1445)</f>
        <v>0.10681203977940412</v>
      </c>
      <c r="W1445" s="35">
        <f t="shared" ca="1" si="252"/>
        <v>234.60681818181865</v>
      </c>
    </row>
    <row r="1446" spans="1:23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6">
        <v>104793178112</v>
      </c>
      <c r="G1446" s="3">
        <f t="shared" si="242"/>
        <v>-6.676923171033855E-3</v>
      </c>
      <c r="H1446" s="3">
        <f>1-E1446/MAX(E$2:E1446)</f>
        <v>0.44741713741237321</v>
      </c>
      <c r="I1446" s="35">
        <f ca="1">IF(ROW()&gt;计算结果!B$18+1,AVERAGE(OFFSET(C1446,0,0,-计算结果!B$18,3)),AVERAGE(OFFSET(C1446,0,0,-ROW(),3)))</f>
        <v>3296.7882575757576</v>
      </c>
      <c r="J1446" s="35">
        <f ca="1">IF(ROW()&gt;计算结果!B$18+1,MAX(OFFSET(C1446,0,0,-计算结果!B$18,1)),MAX(OFFSET(C1446,0,0,-ROW(),1)))</f>
        <v>3557.99</v>
      </c>
      <c r="K1446" s="35">
        <f ca="1">IF(ROW()&gt;计算结果!B$18+1,MIN(OFFSET(D1446,0,0,-计算结果!B$18,1)),MIN(OFFSET(D1446,0,0,-ROW(),1)))</f>
        <v>3060.44</v>
      </c>
      <c r="L1446" s="35">
        <f t="shared" ca="1" si="243"/>
        <v>3533.1365151515151</v>
      </c>
      <c r="M1446" s="35">
        <f t="shared" ca="1" si="244"/>
        <v>3794.3382575757573</v>
      </c>
      <c r="N1446" s="35">
        <f t="shared" ca="1" si="245"/>
        <v>4055.5399999999995</v>
      </c>
      <c r="O1446" s="35">
        <f t="shared" ca="1" si="246"/>
        <v>3035.5865151515154</v>
      </c>
      <c r="P1446" s="35">
        <f t="shared" ca="1" si="247"/>
        <v>2799.2382575757579</v>
      </c>
      <c r="Q1446" s="35">
        <f t="shared" ca="1" si="248"/>
        <v>2562.8900000000003</v>
      </c>
      <c r="R1446" s="34" t="str">
        <f t="shared" ca="1" si="249"/>
        <v>卖</v>
      </c>
      <c r="S1446" s="4" t="str">
        <f t="shared" ca="1" si="250"/>
        <v/>
      </c>
      <c r="T1446" s="3">
        <f ca="1">IF(R1445="买",E1446/E1445-1,0)-IF(S1446=1,计算结果!B$17,0)</f>
        <v>0</v>
      </c>
      <c r="U1446" s="2">
        <f t="shared" ca="1" si="251"/>
        <v>7.1580734152080723</v>
      </c>
      <c r="V1446" s="3">
        <f ca="1">1-U1446/MAX(U$2:U1446)</f>
        <v>0.10681203977940412</v>
      </c>
      <c r="W1446" s="35">
        <f t="shared" ca="1" si="252"/>
        <v>212.05348484848446</v>
      </c>
    </row>
    <row r="1447" spans="1:23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6">
        <v>79262375936</v>
      </c>
      <c r="G1447" s="3">
        <f t="shared" si="242"/>
        <v>-5.225332857090037E-3</v>
      </c>
      <c r="H1447" s="3">
        <f>1-E1447/MAX(E$2:E1447)</f>
        <v>0.45030456680051723</v>
      </c>
      <c r="I1447" s="35">
        <f ca="1">IF(ROW()&gt;计算结果!B$18+1,AVERAGE(OFFSET(C1447,0,0,-计算结果!B$18,3)),AVERAGE(OFFSET(C1447,0,0,-ROW(),3)))</f>
        <v>3295.7178030303035</v>
      </c>
      <c r="J1447" s="35">
        <f ca="1">IF(ROW()&gt;计算结果!B$18+1,MAX(OFFSET(C1447,0,0,-计算结果!B$18,1)),MAX(OFFSET(C1447,0,0,-ROW(),1)))</f>
        <v>3557.99</v>
      </c>
      <c r="K1447" s="35">
        <f ca="1">IF(ROW()&gt;计算结果!B$18+1,MIN(OFFSET(D1447,0,0,-计算结果!B$18,1)),MIN(OFFSET(D1447,0,0,-ROW(),1)))</f>
        <v>3060.44</v>
      </c>
      <c r="L1447" s="35">
        <f t="shared" ca="1" si="243"/>
        <v>3530.9956060606069</v>
      </c>
      <c r="M1447" s="35">
        <f t="shared" ca="1" si="244"/>
        <v>3793.2678030303036</v>
      </c>
      <c r="N1447" s="35">
        <f t="shared" ca="1" si="245"/>
        <v>4055.5399999999995</v>
      </c>
      <c r="O1447" s="35">
        <f t="shared" ca="1" si="246"/>
        <v>3033.4456060606071</v>
      </c>
      <c r="P1447" s="35">
        <f t="shared" ca="1" si="247"/>
        <v>2798.1678030303037</v>
      </c>
      <c r="Q1447" s="35">
        <f t="shared" ca="1" si="248"/>
        <v>2562.8900000000003</v>
      </c>
      <c r="R1447" s="34" t="str">
        <f t="shared" ca="1" si="249"/>
        <v>卖</v>
      </c>
      <c r="S1447" s="4" t="str">
        <f t="shared" ca="1" si="250"/>
        <v/>
      </c>
      <c r="T1447" s="3">
        <f ca="1">IF(R1446="买",E1447/E1446-1,0)-IF(S1447=1,计算结果!B$17,0)</f>
        <v>0</v>
      </c>
      <c r="U1447" s="2">
        <f t="shared" ca="1" si="251"/>
        <v>7.1580734152080723</v>
      </c>
      <c r="V1447" s="3">
        <f ca="1">1-U1447/MAX(U$2:U1447)</f>
        <v>0.10681203977940412</v>
      </c>
      <c r="W1447" s="35">
        <f t="shared" ca="1" si="252"/>
        <v>197.22439393939294</v>
      </c>
    </row>
    <row r="1448" spans="1:23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6">
        <v>65697259520</v>
      </c>
      <c r="G1448" s="3">
        <f t="shared" si="242"/>
        <v>-1.5507619162589137E-3</v>
      </c>
      <c r="H1448" s="3">
        <f>1-E1448/MAX(E$2:E1448)</f>
        <v>0.45115701354386439</v>
      </c>
      <c r="I1448" s="35">
        <f ca="1">IF(ROW()&gt;计算结果!B$18+1,AVERAGE(OFFSET(C1448,0,0,-计算结果!B$18,3)),AVERAGE(OFFSET(C1448,0,0,-ROW(),3)))</f>
        <v>3293.3400000000011</v>
      </c>
      <c r="J1448" s="35">
        <f ca="1">IF(ROW()&gt;计算结果!B$18+1,MAX(OFFSET(C1448,0,0,-计算结果!B$18,1)),MAX(OFFSET(C1448,0,0,-ROW(),1)))</f>
        <v>3557.99</v>
      </c>
      <c r="K1448" s="35">
        <f ca="1">IF(ROW()&gt;计算结果!B$18+1,MIN(OFFSET(D1448,0,0,-计算结果!B$18,1)),MIN(OFFSET(D1448,0,0,-ROW(),1)))</f>
        <v>3060.44</v>
      </c>
      <c r="L1448" s="35">
        <f t="shared" ca="1" si="243"/>
        <v>3526.2400000000021</v>
      </c>
      <c r="M1448" s="35">
        <f t="shared" ca="1" si="244"/>
        <v>3790.8900000000008</v>
      </c>
      <c r="N1448" s="35">
        <f t="shared" ca="1" si="245"/>
        <v>4055.5399999999995</v>
      </c>
      <c r="O1448" s="35">
        <f t="shared" ca="1" si="246"/>
        <v>3028.6900000000023</v>
      </c>
      <c r="P1448" s="35">
        <f t="shared" ca="1" si="247"/>
        <v>2795.7900000000013</v>
      </c>
      <c r="Q1448" s="35">
        <f t="shared" ca="1" si="248"/>
        <v>2562.8900000000003</v>
      </c>
      <c r="R1448" s="34" t="str">
        <f t="shared" ca="1" si="249"/>
        <v>卖</v>
      </c>
      <c r="S1448" s="4" t="str">
        <f t="shared" ca="1" si="250"/>
        <v/>
      </c>
      <c r="T1448" s="3">
        <f ca="1">IF(R1447="买",E1448/E1447-1,0)-IF(S1448=1,计算结果!B$17,0)</f>
        <v>0</v>
      </c>
      <c r="U1448" s="2">
        <f t="shared" ca="1" si="251"/>
        <v>7.1580734152080723</v>
      </c>
      <c r="V1448" s="3">
        <f ca="1">1-U1448/MAX(U$2:U1448)</f>
        <v>0.10681203977940412</v>
      </c>
      <c r="W1448" s="35">
        <f t="shared" ca="1" si="252"/>
        <v>196.96999999999753</v>
      </c>
    </row>
    <row r="1449" spans="1:23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6">
        <v>107521974272</v>
      </c>
      <c r="G1449" s="3">
        <f t="shared" si="242"/>
        <v>-1.4570661508032434E-2</v>
      </c>
      <c r="H1449" s="3">
        <f>1-E1449/MAX(E$2:E1449)</f>
        <v>0.45915401892057439</v>
      </c>
      <c r="I1449" s="35">
        <f ca="1">IF(ROW()&gt;计算结果!B$18+1,AVERAGE(OFFSET(C1449,0,0,-计算结果!B$18,3)),AVERAGE(OFFSET(C1449,0,0,-ROW(),3)))</f>
        <v>3289.6648484848492</v>
      </c>
      <c r="J1449" s="35">
        <f ca="1">IF(ROW()&gt;计算结果!B$18+1,MAX(OFFSET(C1449,0,0,-计算结果!B$18,1)),MAX(OFFSET(C1449,0,0,-ROW(),1)))</f>
        <v>3557.99</v>
      </c>
      <c r="K1449" s="35">
        <f ca="1">IF(ROW()&gt;计算结果!B$18+1,MIN(OFFSET(D1449,0,0,-计算结果!B$18,1)),MIN(OFFSET(D1449,0,0,-ROW(),1)))</f>
        <v>3060.44</v>
      </c>
      <c r="L1449" s="35">
        <f t="shared" ca="1" si="243"/>
        <v>3518.8896969696984</v>
      </c>
      <c r="M1449" s="35">
        <f t="shared" ca="1" si="244"/>
        <v>3787.214848484849</v>
      </c>
      <c r="N1449" s="35">
        <f t="shared" ca="1" si="245"/>
        <v>4055.5399999999995</v>
      </c>
      <c r="O1449" s="35">
        <f t="shared" ca="1" si="246"/>
        <v>3021.3396969696987</v>
      </c>
      <c r="P1449" s="35">
        <f t="shared" ca="1" si="247"/>
        <v>2792.1148484848495</v>
      </c>
      <c r="Q1449" s="35">
        <f t="shared" ca="1" si="248"/>
        <v>2562.8900000000003</v>
      </c>
      <c r="R1449" s="34" t="str">
        <f t="shared" ca="1" si="249"/>
        <v>卖</v>
      </c>
      <c r="S1449" s="4" t="str">
        <f t="shared" ca="1" si="250"/>
        <v/>
      </c>
      <c r="T1449" s="3">
        <f ca="1">IF(R1448="买",E1449/E1448-1,0)-IF(S1449=1,计算结果!B$17,0)</f>
        <v>0</v>
      </c>
      <c r="U1449" s="2">
        <f t="shared" ca="1" si="251"/>
        <v>7.1580734152080723</v>
      </c>
      <c r="V1449" s="3">
        <f ca="1">1-U1449/MAX(U$2:U1449)</f>
        <v>0.10681203977940412</v>
      </c>
      <c r="W1449" s="35">
        <f t="shared" ca="1" si="252"/>
        <v>157.32030303030115</v>
      </c>
    </row>
    <row r="1450" spans="1:23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6">
        <v>112461676544</v>
      </c>
      <c r="G1450" s="3">
        <f t="shared" si="242"/>
        <v>2.2289266546280606E-2</v>
      </c>
      <c r="H1450" s="3">
        <f>1-E1450/MAX(E$2:E1450)</f>
        <v>0.44709895868781047</v>
      </c>
      <c r="I1450" s="35">
        <f ca="1">IF(ROW()&gt;计算结果!B$18+1,AVERAGE(OFFSET(C1450,0,0,-计算结果!B$18,3)),AVERAGE(OFFSET(C1450,0,0,-ROW(),3)))</f>
        <v>3286.1256818181828</v>
      </c>
      <c r="J1450" s="35">
        <f ca="1">IF(ROW()&gt;计算结果!B$18+1,MAX(OFFSET(C1450,0,0,-计算结果!B$18,1)),MAX(OFFSET(C1450,0,0,-ROW(),1)))</f>
        <v>3557.99</v>
      </c>
      <c r="K1450" s="35">
        <f ca="1">IF(ROW()&gt;计算结果!B$18+1,MIN(OFFSET(D1450,0,0,-计算结果!B$18,1)),MIN(OFFSET(D1450,0,0,-ROW(),1)))</f>
        <v>3060.44</v>
      </c>
      <c r="L1450" s="35">
        <f t="shared" ca="1" si="243"/>
        <v>3511.8113636363655</v>
      </c>
      <c r="M1450" s="35">
        <f t="shared" ca="1" si="244"/>
        <v>3783.6756818181825</v>
      </c>
      <c r="N1450" s="35">
        <f t="shared" ca="1" si="245"/>
        <v>4055.5399999999995</v>
      </c>
      <c r="O1450" s="35">
        <f t="shared" ca="1" si="246"/>
        <v>3014.2613636363658</v>
      </c>
      <c r="P1450" s="35">
        <f t="shared" ca="1" si="247"/>
        <v>2788.5756818181831</v>
      </c>
      <c r="Q1450" s="35">
        <f t="shared" ca="1" si="248"/>
        <v>2562.8900000000003</v>
      </c>
      <c r="R1450" s="34" t="str">
        <f t="shared" ca="1" si="249"/>
        <v>卖</v>
      </c>
      <c r="S1450" s="4" t="str">
        <f t="shared" ca="1" si="250"/>
        <v/>
      </c>
      <c r="T1450" s="3">
        <f ca="1">IF(R1449="买",E1450/E1449-1,0)-IF(S1450=1,计算结果!B$17,0)</f>
        <v>0</v>
      </c>
      <c r="U1450" s="2">
        <f t="shared" ca="1" si="251"/>
        <v>7.1580734152080723</v>
      </c>
      <c r="V1450" s="3">
        <f ca="1">1-U1450/MAX(U$2:U1450)</f>
        <v>0.10681203977940412</v>
      </c>
      <c r="W1450" s="35">
        <f t="shared" ca="1" si="252"/>
        <v>235.24863636363443</v>
      </c>
    </row>
    <row r="1451" spans="1:23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6">
        <v>98309029888</v>
      </c>
      <c r="G1451" s="3">
        <f t="shared" si="242"/>
        <v>-1.0481580299799176E-2</v>
      </c>
      <c r="H1451" s="3">
        <f>1-E1451/MAX(E$2:E1451)</f>
        <v>0.45289423535016671</v>
      </c>
      <c r="I1451" s="35">
        <f ca="1">IF(ROW()&gt;计算结果!B$18+1,AVERAGE(OFFSET(C1451,0,0,-计算结果!B$18,3)),AVERAGE(OFFSET(C1451,0,0,-ROW(),3)))</f>
        <v>3282.6622727272738</v>
      </c>
      <c r="J1451" s="35">
        <f ca="1">IF(ROW()&gt;计算结果!B$18+1,MAX(OFFSET(C1451,0,0,-计算结果!B$18,1)),MAX(OFFSET(C1451,0,0,-ROW(),1)))</f>
        <v>3557.99</v>
      </c>
      <c r="K1451" s="35">
        <f ca="1">IF(ROW()&gt;计算结果!B$18+1,MIN(OFFSET(D1451,0,0,-计算结果!B$18,1)),MIN(OFFSET(D1451,0,0,-ROW(),1)))</f>
        <v>3060.44</v>
      </c>
      <c r="L1451" s="35">
        <f t="shared" ca="1" si="243"/>
        <v>3504.8845454545476</v>
      </c>
      <c r="M1451" s="35">
        <f t="shared" ca="1" si="244"/>
        <v>3780.2122727272731</v>
      </c>
      <c r="N1451" s="35">
        <f t="shared" ca="1" si="245"/>
        <v>4055.5399999999995</v>
      </c>
      <c r="O1451" s="35">
        <f t="shared" ca="1" si="246"/>
        <v>3007.3345454545479</v>
      </c>
      <c r="P1451" s="35">
        <f t="shared" ca="1" si="247"/>
        <v>2785.1122727272741</v>
      </c>
      <c r="Q1451" s="35">
        <f t="shared" ca="1" si="248"/>
        <v>2562.8900000000003</v>
      </c>
      <c r="R1451" s="34" t="str">
        <f t="shared" ca="1" si="249"/>
        <v>卖</v>
      </c>
      <c r="S1451" s="4" t="str">
        <f t="shared" ca="1" si="250"/>
        <v/>
      </c>
      <c r="T1451" s="3">
        <f ca="1">IF(R1450="买",E1451/E1450-1,0)-IF(S1451=1,计算结果!B$17,0)</f>
        <v>0</v>
      </c>
      <c r="U1451" s="2">
        <f t="shared" ca="1" si="251"/>
        <v>7.1580734152080723</v>
      </c>
      <c r="V1451" s="3">
        <f ca="1">1-U1451/MAX(U$2:U1451)</f>
        <v>0.10681203977940412</v>
      </c>
      <c r="W1451" s="35">
        <f t="shared" ca="1" si="252"/>
        <v>208.11545454545194</v>
      </c>
    </row>
    <row r="1452" spans="1:23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6">
        <v>84430479360</v>
      </c>
      <c r="G1452" s="3">
        <f t="shared" si="242"/>
        <v>-8.3471986813664634E-3</v>
      </c>
      <c r="H1452" s="3">
        <f>1-E1452/MAX(E$2:E1452)</f>
        <v>0.45746103586741982</v>
      </c>
      <c r="I1452" s="35">
        <f ca="1">IF(ROW()&gt;计算结果!B$18+1,AVERAGE(OFFSET(C1452,0,0,-计算结果!B$18,3)),AVERAGE(OFFSET(C1452,0,0,-ROW(),3)))</f>
        <v>3278.6936363636373</v>
      </c>
      <c r="J1452" s="35">
        <f ca="1">IF(ROW()&gt;计算结果!B$18+1,MAX(OFFSET(C1452,0,0,-计算结果!B$18,1)),MAX(OFFSET(C1452,0,0,-ROW(),1)))</f>
        <v>3557.99</v>
      </c>
      <c r="K1452" s="35">
        <f ca="1">IF(ROW()&gt;计算结果!B$18+1,MIN(OFFSET(D1452,0,0,-计算结果!B$18,1)),MIN(OFFSET(D1452,0,0,-ROW(),1)))</f>
        <v>3060.44</v>
      </c>
      <c r="L1452" s="35">
        <f t="shared" ca="1" si="243"/>
        <v>3496.9472727272746</v>
      </c>
      <c r="M1452" s="35">
        <f t="shared" ca="1" si="244"/>
        <v>3776.2436363636375</v>
      </c>
      <c r="N1452" s="35">
        <f t="shared" ca="1" si="245"/>
        <v>4055.5399999999995</v>
      </c>
      <c r="O1452" s="35">
        <f t="shared" ca="1" si="246"/>
        <v>2999.3972727272749</v>
      </c>
      <c r="P1452" s="35">
        <f t="shared" ca="1" si="247"/>
        <v>2781.1436363636376</v>
      </c>
      <c r="Q1452" s="35">
        <f t="shared" ca="1" si="248"/>
        <v>2562.8900000000003</v>
      </c>
      <c r="R1452" s="34" t="str">
        <f t="shared" ca="1" si="249"/>
        <v>卖</v>
      </c>
      <c r="S1452" s="4" t="str">
        <f t="shared" ca="1" si="250"/>
        <v/>
      </c>
      <c r="T1452" s="3">
        <f ca="1">IF(R1451="买",E1452/E1451-1,0)-IF(S1452=1,计算结果!B$17,0)</f>
        <v>0</v>
      </c>
      <c r="U1452" s="2">
        <f t="shared" ca="1" si="251"/>
        <v>7.1580734152080723</v>
      </c>
      <c r="V1452" s="3">
        <f ca="1">1-U1452/MAX(U$2:U1452)</f>
        <v>0.10681203977940412</v>
      </c>
      <c r="W1452" s="35">
        <f t="shared" ca="1" si="252"/>
        <v>189.21272727272526</v>
      </c>
    </row>
    <row r="1453" spans="1:23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6">
        <v>72989138944</v>
      </c>
      <c r="G1453" s="3">
        <f t="shared" si="242"/>
        <v>-8.0442575291428398E-3</v>
      </c>
      <c r="H1453" s="3">
        <f>1-E1453/MAX(E$2:E1453)</f>
        <v>0.46182535901449673</v>
      </c>
      <c r="I1453" s="35">
        <f ca="1">IF(ROW()&gt;计算结果!B$18+1,AVERAGE(OFFSET(C1453,0,0,-计算结果!B$18,3)),AVERAGE(OFFSET(C1453,0,0,-ROW(),3)))</f>
        <v>3272.3396212121224</v>
      </c>
      <c r="J1453" s="35">
        <f ca="1">IF(ROW()&gt;计算结果!B$18+1,MAX(OFFSET(C1453,0,0,-计算结果!B$18,1)),MAX(OFFSET(C1453,0,0,-ROW(),1)))</f>
        <v>3557.99</v>
      </c>
      <c r="K1453" s="35">
        <f ca="1">IF(ROW()&gt;计算结果!B$18+1,MIN(OFFSET(D1453,0,0,-计算结果!B$18,1)),MIN(OFFSET(D1453,0,0,-ROW(),1)))</f>
        <v>3060.44</v>
      </c>
      <c r="L1453" s="35">
        <f t="shared" ca="1" si="243"/>
        <v>3484.2392424242448</v>
      </c>
      <c r="M1453" s="35">
        <f t="shared" ca="1" si="244"/>
        <v>3769.8896212121222</v>
      </c>
      <c r="N1453" s="35">
        <f t="shared" ca="1" si="245"/>
        <v>4055.5399999999995</v>
      </c>
      <c r="O1453" s="35">
        <f t="shared" ca="1" si="246"/>
        <v>2986.6892424242451</v>
      </c>
      <c r="P1453" s="35">
        <f t="shared" ca="1" si="247"/>
        <v>2774.7896212121227</v>
      </c>
      <c r="Q1453" s="35">
        <f t="shared" ca="1" si="248"/>
        <v>2562.8900000000003</v>
      </c>
      <c r="R1453" s="34" t="str">
        <f t="shared" ca="1" si="249"/>
        <v>卖</v>
      </c>
      <c r="S1453" s="4" t="str">
        <f t="shared" ca="1" si="250"/>
        <v/>
      </c>
      <c r="T1453" s="3">
        <f ca="1">IF(R1452="买",E1453/E1452-1,0)-IF(S1453=1,计算结果!B$17,0)</f>
        <v>0</v>
      </c>
      <c r="U1453" s="2">
        <f t="shared" ca="1" si="251"/>
        <v>7.1580734152080723</v>
      </c>
      <c r="V1453" s="3">
        <f ca="1">1-U1453/MAX(U$2:U1453)</f>
        <v>0.10681203977940412</v>
      </c>
      <c r="W1453" s="35">
        <f t="shared" ca="1" si="252"/>
        <v>176.27075757575494</v>
      </c>
    </row>
    <row r="1454" spans="1:23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6">
        <v>99855474688</v>
      </c>
      <c r="G1454" s="3">
        <f t="shared" si="242"/>
        <v>-1.999709133216987E-2</v>
      </c>
      <c r="H1454" s="3">
        <f>1-E1454/MAX(E$2:E1454)</f>
        <v>0.47258728646294157</v>
      </c>
      <c r="I1454" s="35">
        <f ca="1">IF(ROW()&gt;计算结果!B$18+1,AVERAGE(OFFSET(C1454,0,0,-计算结果!B$18,3)),AVERAGE(OFFSET(C1454,0,0,-ROW(),3)))</f>
        <v>3264.8340909090916</v>
      </c>
      <c r="J1454" s="35">
        <f ca="1">IF(ROW()&gt;计算结果!B$18+1,MAX(OFFSET(C1454,0,0,-计算结果!B$18,1)),MAX(OFFSET(C1454,0,0,-ROW(),1)))</f>
        <v>3557.99</v>
      </c>
      <c r="K1454" s="35">
        <f ca="1">IF(ROW()&gt;计算结果!B$18+1,MIN(OFFSET(D1454,0,0,-计算结果!B$18,1)),MIN(OFFSET(D1454,0,0,-ROW(),1)))</f>
        <v>3060.44</v>
      </c>
      <c r="L1454" s="35">
        <f t="shared" ca="1" si="243"/>
        <v>3469.2281818181832</v>
      </c>
      <c r="M1454" s="35">
        <f t="shared" ca="1" si="244"/>
        <v>3762.3840909090909</v>
      </c>
      <c r="N1454" s="35">
        <f t="shared" ca="1" si="245"/>
        <v>4055.5399999999995</v>
      </c>
      <c r="O1454" s="35">
        <f t="shared" ca="1" si="246"/>
        <v>2971.6781818181835</v>
      </c>
      <c r="P1454" s="35">
        <f t="shared" ca="1" si="247"/>
        <v>2767.2840909090919</v>
      </c>
      <c r="Q1454" s="35">
        <f t="shared" ca="1" si="248"/>
        <v>2562.8900000000003</v>
      </c>
      <c r="R1454" s="34" t="str">
        <f t="shared" ca="1" si="249"/>
        <v>卖</v>
      </c>
      <c r="S1454" s="4" t="str">
        <f t="shared" ca="1" si="250"/>
        <v/>
      </c>
      <c r="T1454" s="3">
        <f ca="1">IF(R1453="买",E1454/E1453-1,0)-IF(S1454=1,计算结果!B$17,0)</f>
        <v>0</v>
      </c>
      <c r="U1454" s="2">
        <f t="shared" ca="1" si="251"/>
        <v>7.1580734152080723</v>
      </c>
      <c r="V1454" s="3">
        <f ca="1">1-U1454/MAX(U$2:U1454)</f>
        <v>0.10681203977940412</v>
      </c>
      <c r="W1454" s="35">
        <f t="shared" ca="1" si="252"/>
        <v>128.03181818181656</v>
      </c>
    </row>
    <row r="1455" spans="1:23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6">
        <v>74843955200</v>
      </c>
      <c r="G1455" s="3">
        <f t="shared" si="242"/>
        <v>-1.7672620987124632E-2</v>
      </c>
      <c r="H1455" s="3">
        <f>1-E1455/MAX(E$2:E1455)</f>
        <v>0.48190805145307292</v>
      </c>
      <c r="I1455" s="35">
        <f ca="1">IF(ROW()&gt;计算结果!B$18+1,AVERAGE(OFFSET(C1455,0,0,-计算结果!B$18,3)),AVERAGE(OFFSET(C1455,0,0,-ROW(),3)))</f>
        <v>3256.4207575757582</v>
      </c>
      <c r="J1455" s="35">
        <f ca="1">IF(ROW()&gt;计算结果!B$18+1,MAX(OFFSET(C1455,0,0,-计算结果!B$18,1)),MAX(OFFSET(C1455,0,0,-ROW(),1)))</f>
        <v>3557.99</v>
      </c>
      <c r="K1455" s="35">
        <f ca="1">IF(ROW()&gt;计算结果!B$18+1,MIN(OFFSET(D1455,0,0,-计算结果!B$18,1)),MIN(OFFSET(D1455,0,0,-ROW(),1)))</f>
        <v>3041.33</v>
      </c>
      <c r="L1455" s="35">
        <f t="shared" ca="1" si="243"/>
        <v>3471.5115151515165</v>
      </c>
      <c r="M1455" s="35">
        <f t="shared" ca="1" si="244"/>
        <v>3773.0807575757581</v>
      </c>
      <c r="N1455" s="35">
        <f t="shared" ca="1" si="245"/>
        <v>4074.6499999999996</v>
      </c>
      <c r="O1455" s="35">
        <f t="shared" ca="1" si="246"/>
        <v>2954.8515151515167</v>
      </c>
      <c r="P1455" s="35">
        <f t="shared" ca="1" si="247"/>
        <v>2739.7607575757584</v>
      </c>
      <c r="Q1455" s="35">
        <f t="shared" ca="1" si="248"/>
        <v>2524.67</v>
      </c>
      <c r="R1455" s="34" t="str">
        <f t="shared" ca="1" si="249"/>
        <v>卖</v>
      </c>
      <c r="S1455" s="4" t="str">
        <f t="shared" ca="1" si="250"/>
        <v/>
      </c>
      <c r="T1455" s="3">
        <f ca="1">IF(R1454="买",E1455/E1454-1,0)-IF(S1455=1,计算结果!B$17,0)</f>
        <v>0</v>
      </c>
      <c r="U1455" s="2">
        <f t="shared" ca="1" si="251"/>
        <v>7.1580734152080723</v>
      </c>
      <c r="V1455" s="3">
        <f ca="1">1-U1455/MAX(U$2:U1455)</f>
        <v>0.10681203977940412</v>
      </c>
      <c r="W1455" s="35">
        <f t="shared" ca="1" si="252"/>
        <v>90.078484848483185</v>
      </c>
    </row>
    <row r="1456" spans="1:23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6">
        <v>60134776832</v>
      </c>
      <c r="G1456" s="3">
        <f t="shared" si="242"/>
        <v>5.5502096928337075E-3</v>
      </c>
      <c r="H1456" s="3">
        <f>1-E1456/MAX(E$2:E1456)</f>
        <v>0.47903253249846867</v>
      </c>
      <c r="I1456" s="35">
        <f ca="1">IF(ROW()&gt;计算结果!B$18+1,AVERAGE(OFFSET(C1456,0,0,-计算结果!B$18,3)),AVERAGE(OFFSET(C1456,0,0,-ROW(),3)))</f>
        <v>3248.5388636363641</v>
      </c>
      <c r="J1456" s="35">
        <f ca="1">IF(ROW()&gt;计算结果!B$18+1,MAX(OFFSET(C1456,0,0,-计算结果!B$18,1)),MAX(OFFSET(C1456,0,0,-ROW(),1)))</f>
        <v>3557.99</v>
      </c>
      <c r="K1456" s="35">
        <f ca="1">IF(ROW()&gt;计算结果!B$18+1,MIN(OFFSET(D1456,0,0,-计算结果!B$18,1)),MIN(OFFSET(D1456,0,0,-ROW(),1)))</f>
        <v>3025.22</v>
      </c>
      <c r="L1456" s="35">
        <f t="shared" ca="1" si="243"/>
        <v>3471.8577272727284</v>
      </c>
      <c r="M1456" s="35">
        <f t="shared" ca="1" si="244"/>
        <v>3781.3088636363641</v>
      </c>
      <c r="N1456" s="35">
        <f t="shared" ca="1" si="245"/>
        <v>4090.7599999999998</v>
      </c>
      <c r="O1456" s="35">
        <f t="shared" ca="1" si="246"/>
        <v>2939.0877272727284</v>
      </c>
      <c r="P1456" s="35">
        <f t="shared" ca="1" si="247"/>
        <v>2715.7688636363641</v>
      </c>
      <c r="Q1456" s="35">
        <f t="shared" ca="1" si="248"/>
        <v>2492.4499999999998</v>
      </c>
      <c r="R1456" s="34" t="str">
        <f t="shared" ca="1" si="249"/>
        <v>卖</v>
      </c>
      <c r="S1456" s="4" t="str">
        <f t="shared" ca="1" si="250"/>
        <v/>
      </c>
      <c r="T1456" s="3">
        <f ca="1">IF(R1455="买",E1456/E1455-1,0)-IF(S1456=1,计算结果!B$17,0)</f>
        <v>0</v>
      </c>
      <c r="U1456" s="2">
        <f t="shared" ca="1" si="251"/>
        <v>7.1580734152080723</v>
      </c>
      <c r="V1456" s="3">
        <f ca="1">1-U1456/MAX(U$2:U1456)</f>
        <v>0.10681203977940412</v>
      </c>
      <c r="W1456" s="35">
        <f t="shared" ca="1" si="252"/>
        <v>122.74227272727148</v>
      </c>
    </row>
    <row r="1457" spans="1:23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6">
        <v>70284279808</v>
      </c>
      <c r="G1457" s="3">
        <f t="shared" si="242"/>
        <v>7.4138668704670785E-4</v>
      </c>
      <c r="H1457" s="3">
        <f>1-E1457/MAX(E$2:E1457)</f>
        <v>0.47864629415367865</v>
      </c>
      <c r="I1457" s="35">
        <f ca="1">IF(ROW()&gt;计算结果!B$18+1,AVERAGE(OFFSET(C1457,0,0,-计算结果!B$18,3)),AVERAGE(OFFSET(C1457,0,0,-ROW(),3)))</f>
        <v>3241.2337878787876</v>
      </c>
      <c r="J1457" s="35">
        <f ca="1">IF(ROW()&gt;计算结果!B$18+1,MAX(OFFSET(C1457,0,0,-计算结果!B$18,1)),MAX(OFFSET(C1457,0,0,-ROW(),1)))</f>
        <v>3557.99</v>
      </c>
      <c r="K1457" s="35">
        <f ca="1">IF(ROW()&gt;计算结果!B$18+1,MIN(OFFSET(D1457,0,0,-计算结果!B$18,1)),MIN(OFFSET(D1457,0,0,-ROW(),1)))</f>
        <v>3025.22</v>
      </c>
      <c r="L1457" s="35">
        <f t="shared" ca="1" si="243"/>
        <v>3457.2475757575753</v>
      </c>
      <c r="M1457" s="35">
        <f t="shared" ca="1" si="244"/>
        <v>3774.0037878787875</v>
      </c>
      <c r="N1457" s="35">
        <f t="shared" ca="1" si="245"/>
        <v>4090.7599999999998</v>
      </c>
      <c r="O1457" s="35">
        <f t="shared" ca="1" si="246"/>
        <v>2924.4775757575753</v>
      </c>
      <c r="P1457" s="35">
        <f t="shared" ca="1" si="247"/>
        <v>2708.4637878787876</v>
      </c>
      <c r="Q1457" s="35">
        <f t="shared" ca="1" si="248"/>
        <v>2492.4499999999998</v>
      </c>
      <c r="R1457" s="34" t="str">
        <f t="shared" ca="1" si="249"/>
        <v>卖</v>
      </c>
      <c r="S1457" s="4" t="str">
        <f t="shared" ca="1" si="250"/>
        <v/>
      </c>
      <c r="T1457" s="3">
        <f ca="1">IF(R1456="买",E1457/E1456-1,0)-IF(S1457=1,计算结果!B$17,0)</f>
        <v>0</v>
      </c>
      <c r="U1457" s="2">
        <f t="shared" ca="1" si="251"/>
        <v>7.1580734152080723</v>
      </c>
      <c r="V1457" s="3">
        <f ca="1">1-U1457/MAX(U$2:U1457)</f>
        <v>0.10681203977940412</v>
      </c>
      <c r="W1457" s="35">
        <f t="shared" ca="1" si="252"/>
        <v>139.62242424242459</v>
      </c>
    </row>
    <row r="1458" spans="1:23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6">
        <v>90545897472</v>
      </c>
      <c r="G1458" s="3">
        <f t="shared" si="242"/>
        <v>2.093926438432181E-2</v>
      </c>
      <c r="H1458" s="3">
        <f>1-E1458/MAX(E$2:E1458)</f>
        <v>0.46772953106921655</v>
      </c>
      <c r="I1458" s="35">
        <f ca="1">IF(ROW()&gt;计算结果!B$18+1,AVERAGE(OFFSET(C1458,0,0,-计算结果!B$18,3)),AVERAGE(OFFSET(C1458,0,0,-ROW(),3)))</f>
        <v>3233.5702272727267</v>
      </c>
      <c r="J1458" s="35">
        <f ca="1">IF(ROW()&gt;计算结果!B$18+1,MAX(OFFSET(C1458,0,0,-计算结果!B$18,1)),MAX(OFFSET(C1458,0,0,-ROW(),1)))</f>
        <v>3557.99</v>
      </c>
      <c r="K1458" s="35">
        <f ca="1">IF(ROW()&gt;计算结果!B$18+1,MIN(OFFSET(D1458,0,0,-计算结果!B$18,1)),MIN(OFFSET(D1458,0,0,-ROW(),1)))</f>
        <v>3025.22</v>
      </c>
      <c r="L1458" s="35">
        <f t="shared" ca="1" si="243"/>
        <v>3441.9204545454536</v>
      </c>
      <c r="M1458" s="35">
        <f t="shared" ca="1" si="244"/>
        <v>3766.3402272727267</v>
      </c>
      <c r="N1458" s="35">
        <f t="shared" ca="1" si="245"/>
        <v>4090.7599999999998</v>
      </c>
      <c r="O1458" s="35">
        <f t="shared" ca="1" si="246"/>
        <v>2909.1504545454536</v>
      </c>
      <c r="P1458" s="35">
        <f t="shared" ca="1" si="247"/>
        <v>2700.8002272727267</v>
      </c>
      <c r="Q1458" s="35">
        <f t="shared" ca="1" si="248"/>
        <v>2492.4499999999998</v>
      </c>
      <c r="R1458" s="34" t="str">
        <f t="shared" ca="1" si="249"/>
        <v>卖</v>
      </c>
      <c r="S1458" s="4" t="str">
        <f t="shared" ca="1" si="250"/>
        <v/>
      </c>
      <c r="T1458" s="3">
        <f ca="1">IF(R1457="买",E1458/E1457-1,0)-IF(S1458=1,计算结果!B$17,0)</f>
        <v>0</v>
      </c>
      <c r="U1458" s="2">
        <f t="shared" ca="1" si="251"/>
        <v>7.1580734152080723</v>
      </c>
      <c r="V1458" s="3">
        <f ca="1">1-U1458/MAX(U$2:U1458)</f>
        <v>0.10681203977940412</v>
      </c>
      <c r="W1458" s="35">
        <f t="shared" ca="1" si="252"/>
        <v>219.10954545454661</v>
      </c>
    </row>
    <row r="1459" spans="1:23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6">
        <v>129159618560</v>
      </c>
      <c r="G1459" s="3">
        <f t="shared" si="242"/>
        <v>1.9633917896849873E-2</v>
      </c>
      <c r="H1459" s="3">
        <f>1-E1459/MAX(E$2:E1459)</f>
        <v>0.45727897638331183</v>
      </c>
      <c r="I1459" s="35">
        <f ca="1">IF(ROW()&gt;计算结果!B$18+1,AVERAGE(OFFSET(C1459,0,0,-计算结果!B$18,3)),AVERAGE(OFFSET(C1459,0,0,-ROW(),3)))</f>
        <v>3226.6960606060602</v>
      </c>
      <c r="J1459" s="35">
        <f ca="1">IF(ROW()&gt;计算结果!B$18+1,MAX(OFFSET(C1459,0,0,-计算结果!B$18,1)),MAX(OFFSET(C1459,0,0,-ROW(),1)))</f>
        <v>3557.99</v>
      </c>
      <c r="K1459" s="35">
        <f ca="1">IF(ROW()&gt;计算结果!B$18+1,MIN(OFFSET(D1459,0,0,-计算结果!B$18,1)),MIN(OFFSET(D1459,0,0,-ROW(),1)))</f>
        <v>3025.22</v>
      </c>
      <c r="L1459" s="35">
        <f t="shared" ca="1" si="243"/>
        <v>3428.1721212121206</v>
      </c>
      <c r="M1459" s="35">
        <f t="shared" ca="1" si="244"/>
        <v>3759.4660606060602</v>
      </c>
      <c r="N1459" s="35">
        <f t="shared" ca="1" si="245"/>
        <v>4090.7599999999998</v>
      </c>
      <c r="O1459" s="35">
        <f t="shared" ca="1" si="246"/>
        <v>2895.4021212121206</v>
      </c>
      <c r="P1459" s="35">
        <f t="shared" ca="1" si="247"/>
        <v>2693.9260606060602</v>
      </c>
      <c r="Q1459" s="35">
        <f t="shared" ca="1" si="248"/>
        <v>2492.4499999999998</v>
      </c>
      <c r="R1459" s="34" t="str">
        <f t="shared" ca="1" si="249"/>
        <v>卖</v>
      </c>
      <c r="S1459" s="4" t="str">
        <f t="shared" ca="1" si="250"/>
        <v/>
      </c>
      <c r="T1459" s="3">
        <f ca="1">IF(R1458="买",E1459/E1458-1,0)-IF(S1459=1,计算结果!B$17,0)</f>
        <v>0</v>
      </c>
      <c r="U1459" s="2">
        <f t="shared" ca="1" si="251"/>
        <v>7.1580734152080723</v>
      </c>
      <c r="V1459" s="3">
        <f ca="1">1-U1459/MAX(U$2:U1459)</f>
        <v>0.10681203977940412</v>
      </c>
      <c r="W1459" s="35">
        <f t="shared" ca="1" si="252"/>
        <v>294.27787878787922</v>
      </c>
    </row>
    <row r="1460" spans="1:23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6">
        <v>116943216640</v>
      </c>
      <c r="G1460" s="3">
        <f t="shared" si="242"/>
        <v>-4.3954252464196708E-3</v>
      </c>
      <c r="H1460" s="3">
        <f>1-E1460/MAX(E$2:E1460)</f>
        <v>0.45966446607227929</v>
      </c>
      <c r="I1460" s="35">
        <f ca="1">IF(ROW()&gt;计算结果!B$18+1,AVERAGE(OFFSET(C1460,0,0,-计算结果!B$18,3)),AVERAGE(OFFSET(C1460,0,0,-ROW(),3)))</f>
        <v>3220.7428787878785</v>
      </c>
      <c r="J1460" s="35">
        <f ca="1">IF(ROW()&gt;计算结果!B$18+1,MAX(OFFSET(C1460,0,0,-计算结果!B$18,1)),MAX(OFFSET(C1460,0,0,-ROW(),1)))</f>
        <v>3557.99</v>
      </c>
      <c r="K1460" s="35">
        <f ca="1">IF(ROW()&gt;计算结果!B$18+1,MIN(OFFSET(D1460,0,0,-计算结果!B$18,1)),MIN(OFFSET(D1460,0,0,-ROW(),1)))</f>
        <v>3025.22</v>
      </c>
      <c r="L1460" s="35">
        <f t="shared" ca="1" si="243"/>
        <v>3416.2657575757571</v>
      </c>
      <c r="M1460" s="35">
        <f t="shared" ca="1" si="244"/>
        <v>3753.512878787878</v>
      </c>
      <c r="N1460" s="35">
        <f t="shared" ca="1" si="245"/>
        <v>4090.7599999999998</v>
      </c>
      <c r="O1460" s="35">
        <f t="shared" ca="1" si="246"/>
        <v>2883.4957575757571</v>
      </c>
      <c r="P1460" s="35">
        <f t="shared" ca="1" si="247"/>
        <v>2687.9728787878785</v>
      </c>
      <c r="Q1460" s="35">
        <f t="shared" ca="1" si="248"/>
        <v>2492.4499999999998</v>
      </c>
      <c r="R1460" s="34" t="str">
        <f t="shared" ca="1" si="249"/>
        <v>卖</v>
      </c>
      <c r="S1460" s="4" t="str">
        <f t="shared" ca="1" si="250"/>
        <v/>
      </c>
      <c r="T1460" s="3">
        <f ca="1">IF(R1459="买",E1460/E1459-1,0)-IF(S1460=1,计算结果!B$17,0)</f>
        <v>0</v>
      </c>
      <c r="U1460" s="2">
        <f t="shared" ca="1" si="251"/>
        <v>7.1580734152080723</v>
      </c>
      <c r="V1460" s="3">
        <f ca="1">1-U1460/MAX(U$2:U1460)</f>
        <v>0.10681203977940412</v>
      </c>
      <c r="W1460" s="35">
        <f t="shared" ca="1" si="252"/>
        <v>292.16424242424273</v>
      </c>
    </row>
    <row r="1461" spans="1:23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6">
        <v>91568447488</v>
      </c>
      <c r="G1461" s="3">
        <f t="shared" si="242"/>
        <v>-5.0446206457870346E-3</v>
      </c>
      <c r="H1461" s="3">
        <f>1-E1461/MAX(E$2:E1461)</f>
        <v>0.46239025386238342</v>
      </c>
      <c r="I1461" s="35">
        <f ca="1">IF(ROW()&gt;计算结果!B$18+1,AVERAGE(OFFSET(C1461,0,0,-计算结果!B$18,3)),AVERAGE(OFFSET(C1461,0,0,-ROW(),3)))</f>
        <v>3214.1458333333326</v>
      </c>
      <c r="J1461" s="35">
        <f ca="1">IF(ROW()&gt;计算结果!B$18+1,MAX(OFFSET(C1461,0,0,-计算结果!B$18,1)),MAX(OFFSET(C1461,0,0,-ROW(),1)))</f>
        <v>3557.99</v>
      </c>
      <c r="K1461" s="35">
        <f ca="1">IF(ROW()&gt;计算结果!B$18+1,MIN(OFFSET(D1461,0,0,-计算结果!B$18,1)),MIN(OFFSET(D1461,0,0,-ROW(),1)))</f>
        <v>3025.22</v>
      </c>
      <c r="L1461" s="35">
        <f t="shared" ca="1" si="243"/>
        <v>3403.0716666666654</v>
      </c>
      <c r="M1461" s="35">
        <f t="shared" ca="1" si="244"/>
        <v>3746.9158333333321</v>
      </c>
      <c r="N1461" s="35">
        <f t="shared" ca="1" si="245"/>
        <v>4090.7599999999998</v>
      </c>
      <c r="O1461" s="35">
        <f t="shared" ca="1" si="246"/>
        <v>2870.3016666666654</v>
      </c>
      <c r="P1461" s="35">
        <f t="shared" ca="1" si="247"/>
        <v>2681.3758333333326</v>
      </c>
      <c r="Q1461" s="35">
        <f t="shared" ca="1" si="248"/>
        <v>2492.4499999999998</v>
      </c>
      <c r="R1461" s="34" t="str">
        <f t="shared" ca="1" si="249"/>
        <v>卖</v>
      </c>
      <c r="S1461" s="4" t="str">
        <f t="shared" ca="1" si="250"/>
        <v/>
      </c>
      <c r="T1461" s="3">
        <f ca="1">IF(R1460="买",E1461/E1460-1,0)-IF(S1461=1,计算结果!B$17,0)</f>
        <v>0</v>
      </c>
      <c r="U1461" s="2">
        <f t="shared" ca="1" si="251"/>
        <v>7.1580734152080723</v>
      </c>
      <c r="V1461" s="3">
        <f ca="1">1-U1461/MAX(U$2:U1461)</f>
        <v>0.10681203977940412</v>
      </c>
      <c r="W1461" s="35">
        <f t="shared" ca="1" si="252"/>
        <v>289.3383333333345</v>
      </c>
    </row>
    <row r="1462" spans="1:23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6">
        <v>113651253248</v>
      </c>
      <c r="G1462" s="3">
        <f t="shared" si="242"/>
        <v>2.2091124305301246E-3</v>
      </c>
      <c r="H1462" s="3">
        <f>1-E1462/MAX(E$2:E1462)</f>
        <v>0.46120261348941671</v>
      </c>
      <c r="I1462" s="35">
        <f ca="1">IF(ROW()&gt;计算结果!B$18+1,AVERAGE(OFFSET(C1462,0,0,-计算结果!B$18,3)),AVERAGE(OFFSET(C1462,0,0,-ROW(),3)))</f>
        <v>3206.1465909090907</v>
      </c>
      <c r="J1462" s="35">
        <f ca="1">IF(ROW()&gt;计算结果!B$18+1,MAX(OFFSET(C1462,0,0,-计算结果!B$18,1)),MAX(OFFSET(C1462,0,0,-ROW(),1)))</f>
        <v>3557.99</v>
      </c>
      <c r="K1462" s="35">
        <f ca="1">IF(ROW()&gt;计算结果!B$18+1,MIN(OFFSET(D1462,0,0,-计算结果!B$18,1)),MIN(OFFSET(D1462,0,0,-ROW(),1)))</f>
        <v>3025.22</v>
      </c>
      <c r="L1462" s="35">
        <f t="shared" ca="1" si="243"/>
        <v>3387.0731818181816</v>
      </c>
      <c r="M1462" s="35">
        <f t="shared" ca="1" si="244"/>
        <v>3738.9165909090912</v>
      </c>
      <c r="N1462" s="35">
        <f t="shared" ca="1" si="245"/>
        <v>4090.7599999999998</v>
      </c>
      <c r="O1462" s="35">
        <f t="shared" ca="1" si="246"/>
        <v>2854.3031818181817</v>
      </c>
      <c r="P1462" s="35">
        <f t="shared" ca="1" si="247"/>
        <v>2673.3765909090907</v>
      </c>
      <c r="Q1462" s="35">
        <f t="shared" ca="1" si="248"/>
        <v>2492.4499999999998</v>
      </c>
      <c r="R1462" s="34" t="str">
        <f t="shared" ca="1" si="249"/>
        <v>卖</v>
      </c>
      <c r="S1462" s="4" t="str">
        <f t="shared" ca="1" si="250"/>
        <v/>
      </c>
      <c r="T1462" s="3">
        <f ca="1">IF(R1461="买",E1462/E1461-1,0)-IF(S1462=1,计算结果!B$17,0)</f>
        <v>0</v>
      </c>
      <c r="U1462" s="2">
        <f t="shared" ca="1" si="251"/>
        <v>7.1580734152080723</v>
      </c>
      <c r="V1462" s="3">
        <f ca="1">1-U1462/MAX(U$2:U1462)</f>
        <v>0.10681203977940412</v>
      </c>
      <c r="W1462" s="35">
        <f t="shared" ca="1" si="252"/>
        <v>312.31681818181823</v>
      </c>
    </row>
    <row r="1463" spans="1:23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6">
        <v>87992885248</v>
      </c>
      <c r="G1463" s="3">
        <f t="shared" si="242"/>
        <v>-1.845185086938117E-2</v>
      </c>
      <c r="H1463" s="3">
        <f>1-E1463/MAX(E$2:E1463)</f>
        <v>0.47114442251412236</v>
      </c>
      <c r="I1463" s="35">
        <f ca="1">IF(ROW()&gt;计算结果!B$18+1,AVERAGE(OFFSET(C1463,0,0,-计算结果!B$18,3)),AVERAGE(OFFSET(C1463,0,0,-ROW(),3)))</f>
        <v>3196.973484848485</v>
      </c>
      <c r="J1463" s="35">
        <f ca="1">IF(ROW()&gt;计算结果!B$18+1,MAX(OFFSET(C1463,0,0,-计算结果!B$18,1)),MAX(OFFSET(C1463,0,0,-ROW(),1)))</f>
        <v>3557.99</v>
      </c>
      <c r="K1463" s="35">
        <f ca="1">IF(ROW()&gt;计算结果!B$18+1,MIN(OFFSET(D1463,0,0,-计算结果!B$18,1)),MIN(OFFSET(D1463,0,0,-ROW(),1)))</f>
        <v>3025.22</v>
      </c>
      <c r="L1463" s="35">
        <f t="shared" ca="1" si="243"/>
        <v>3368.7269696969702</v>
      </c>
      <c r="M1463" s="35">
        <f t="shared" ca="1" si="244"/>
        <v>3729.743484848485</v>
      </c>
      <c r="N1463" s="35">
        <f t="shared" ca="1" si="245"/>
        <v>4090.7599999999998</v>
      </c>
      <c r="O1463" s="35">
        <f t="shared" ca="1" si="246"/>
        <v>2835.9569696969702</v>
      </c>
      <c r="P1463" s="35">
        <f t="shared" ca="1" si="247"/>
        <v>2664.203484848485</v>
      </c>
      <c r="Q1463" s="35">
        <f t="shared" ca="1" si="248"/>
        <v>2492.4499999999998</v>
      </c>
      <c r="R1463" s="34" t="str">
        <f t="shared" ca="1" si="249"/>
        <v>卖</v>
      </c>
      <c r="S1463" s="4" t="str">
        <f t="shared" ca="1" si="250"/>
        <v/>
      </c>
      <c r="T1463" s="3">
        <f ca="1">IF(R1462="买",E1463/E1462-1,0)-IF(S1463=1,计算结果!B$17,0)</f>
        <v>0</v>
      </c>
      <c r="U1463" s="2">
        <f t="shared" ca="1" si="251"/>
        <v>7.1580734152080723</v>
      </c>
      <c r="V1463" s="3">
        <f ca="1">1-U1463/MAX(U$2:U1463)</f>
        <v>0.10681203977940412</v>
      </c>
      <c r="W1463" s="35">
        <f t="shared" ca="1" si="252"/>
        <v>272.23303030302986</v>
      </c>
    </row>
    <row r="1464" spans="1:23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6">
        <v>74832445440</v>
      </c>
      <c r="G1464" s="3">
        <f t="shared" si="242"/>
        <v>5.3825538335816603E-3</v>
      </c>
      <c r="H1464" s="3">
        <f>1-E1464/MAX(E$2:E1464)</f>
        <v>0.46829782889811467</v>
      </c>
      <c r="I1464" s="35">
        <f ca="1">IF(ROW()&gt;计算结果!B$18+1,AVERAGE(OFFSET(C1464,0,0,-计算结果!B$18,3)),AVERAGE(OFFSET(C1464,0,0,-ROW(),3)))</f>
        <v>3187.6606818181817</v>
      </c>
      <c r="J1464" s="35">
        <f ca="1">IF(ROW()&gt;计算结果!B$18+1,MAX(OFFSET(C1464,0,0,-计算结果!B$18,1)),MAX(OFFSET(C1464,0,0,-ROW(),1)))</f>
        <v>3557.99</v>
      </c>
      <c r="K1464" s="35">
        <f ca="1">IF(ROW()&gt;计算结果!B$18+1,MIN(OFFSET(D1464,0,0,-计算结果!B$18,1)),MIN(OFFSET(D1464,0,0,-ROW(),1)))</f>
        <v>3025.22</v>
      </c>
      <c r="L1464" s="35">
        <f t="shared" ca="1" si="243"/>
        <v>3350.1013636363637</v>
      </c>
      <c r="M1464" s="35">
        <f t="shared" ca="1" si="244"/>
        <v>3720.4306818181817</v>
      </c>
      <c r="N1464" s="35">
        <f t="shared" ca="1" si="245"/>
        <v>4090.7599999999998</v>
      </c>
      <c r="O1464" s="35">
        <f t="shared" ca="1" si="246"/>
        <v>2817.3313636363637</v>
      </c>
      <c r="P1464" s="35">
        <f t="shared" ca="1" si="247"/>
        <v>2654.8906818181817</v>
      </c>
      <c r="Q1464" s="35">
        <f t="shared" ca="1" si="248"/>
        <v>2492.4499999999998</v>
      </c>
      <c r="R1464" s="34" t="str">
        <f t="shared" ca="1" si="249"/>
        <v>卖</v>
      </c>
      <c r="S1464" s="4" t="str">
        <f t="shared" ca="1" si="250"/>
        <v/>
      </c>
      <c r="T1464" s="3">
        <f ca="1">IF(R1463="买",E1464/E1463-1,0)-IF(S1464=1,计算结果!B$17,0)</f>
        <v>0</v>
      </c>
      <c r="U1464" s="2">
        <f t="shared" ca="1" si="251"/>
        <v>7.1580734152080723</v>
      </c>
      <c r="V1464" s="3">
        <f ca="1">1-U1464/MAX(U$2:U1464)</f>
        <v>0.10681203977940412</v>
      </c>
      <c r="W1464" s="35">
        <f t="shared" ca="1" si="252"/>
        <v>307.5886363636364</v>
      </c>
    </row>
    <row r="1465" spans="1:23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6">
        <v>71551418368</v>
      </c>
      <c r="G1465" s="3">
        <f t="shared" si="242"/>
        <v>5.5745427082933841E-3</v>
      </c>
      <c r="H1465" s="3">
        <f>1-E1465/MAX(E$2:E1465)</f>
        <v>0.46533383243721493</v>
      </c>
      <c r="I1465" s="35">
        <f ca="1">IF(ROW()&gt;计算结果!B$18+1,AVERAGE(OFFSET(C1465,0,0,-计算结果!B$18,3)),AVERAGE(OFFSET(C1465,0,0,-ROW(),3)))</f>
        <v>3179.4548484848478</v>
      </c>
      <c r="J1465" s="35">
        <f ca="1">IF(ROW()&gt;计算结果!B$18+1,MAX(OFFSET(C1465,0,0,-计算结果!B$18,1)),MAX(OFFSET(C1465,0,0,-ROW(),1)))</f>
        <v>3557.99</v>
      </c>
      <c r="K1465" s="35">
        <f ca="1">IF(ROW()&gt;计算结果!B$18+1,MIN(OFFSET(D1465,0,0,-计算结果!B$18,1)),MIN(OFFSET(D1465,0,0,-ROW(),1)))</f>
        <v>3025.22</v>
      </c>
      <c r="L1465" s="35">
        <f t="shared" ca="1" si="243"/>
        <v>3333.6896969696959</v>
      </c>
      <c r="M1465" s="35">
        <f t="shared" ca="1" si="244"/>
        <v>3712.2248484848474</v>
      </c>
      <c r="N1465" s="35">
        <f t="shared" ca="1" si="245"/>
        <v>4090.7599999999998</v>
      </c>
      <c r="O1465" s="35">
        <f t="shared" ca="1" si="246"/>
        <v>2800.9196969696959</v>
      </c>
      <c r="P1465" s="35">
        <f t="shared" ca="1" si="247"/>
        <v>2646.6848484848479</v>
      </c>
      <c r="Q1465" s="35">
        <f t="shared" ca="1" si="248"/>
        <v>2492.4499999999998</v>
      </c>
      <c r="R1465" s="34" t="str">
        <f t="shared" ca="1" si="249"/>
        <v>卖</v>
      </c>
      <c r="S1465" s="4" t="str">
        <f t="shared" ca="1" si="250"/>
        <v/>
      </c>
      <c r="T1465" s="3">
        <f ca="1">IF(R1464="买",E1465/E1464-1,0)-IF(S1465=1,计算结果!B$17,0)</f>
        <v>0</v>
      </c>
      <c r="U1465" s="2">
        <f t="shared" ca="1" si="251"/>
        <v>7.1580734152080723</v>
      </c>
      <c r="V1465" s="3">
        <f ca="1">1-U1465/MAX(U$2:U1465)</f>
        <v>0.10681203977940412</v>
      </c>
      <c r="W1465" s="35">
        <f t="shared" ca="1" si="252"/>
        <v>341.42030303030424</v>
      </c>
    </row>
    <row r="1466" spans="1:23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6">
        <v>66925785088</v>
      </c>
      <c r="G1466" s="3">
        <f t="shared" si="242"/>
        <v>-3.373282331001759E-4</v>
      </c>
      <c r="H1466" s="3">
        <f>1-E1466/MAX(E$2:E1466)</f>
        <v>0.46551419043081732</v>
      </c>
      <c r="I1466" s="35">
        <f ca="1">IF(ROW()&gt;计算结果!B$18+1,AVERAGE(OFFSET(C1466,0,0,-计算结果!B$18,3)),AVERAGE(OFFSET(C1466,0,0,-ROW(),3)))</f>
        <v>3170.9140909090902</v>
      </c>
      <c r="J1466" s="35">
        <f ca="1">IF(ROW()&gt;计算结果!B$18+1,MAX(OFFSET(C1466,0,0,-计算结果!B$18,1)),MAX(OFFSET(C1466,0,0,-ROW(),1)))</f>
        <v>3497.06</v>
      </c>
      <c r="K1466" s="35">
        <f ca="1">IF(ROW()&gt;计算结果!B$18+1,MIN(OFFSET(D1466,0,0,-计算结果!B$18,1)),MIN(OFFSET(D1466,0,0,-ROW(),1)))</f>
        <v>3025.22</v>
      </c>
      <c r="L1466" s="35">
        <f t="shared" ca="1" si="243"/>
        <v>3316.6081818181806</v>
      </c>
      <c r="M1466" s="35">
        <f t="shared" ca="1" si="244"/>
        <v>3642.7540909090908</v>
      </c>
      <c r="N1466" s="35">
        <f t="shared" ca="1" si="245"/>
        <v>3968.9</v>
      </c>
      <c r="O1466" s="35">
        <f t="shared" ca="1" si="246"/>
        <v>2844.7681818181804</v>
      </c>
      <c r="P1466" s="35">
        <f t="shared" ca="1" si="247"/>
        <v>2699.07409090909</v>
      </c>
      <c r="Q1466" s="35">
        <f t="shared" ca="1" si="248"/>
        <v>2553.3799999999997</v>
      </c>
      <c r="R1466" s="34" t="str">
        <f t="shared" ca="1" si="249"/>
        <v>卖</v>
      </c>
      <c r="S1466" s="4" t="str">
        <f t="shared" ca="1" si="250"/>
        <v/>
      </c>
      <c r="T1466" s="3">
        <f ca="1">IF(R1465="买",E1466/E1465-1,0)-IF(S1466=1,计算结果!B$17,0)</f>
        <v>0</v>
      </c>
      <c r="U1466" s="2">
        <f t="shared" ca="1" si="251"/>
        <v>7.1580734152080723</v>
      </c>
      <c r="V1466" s="3">
        <f ca="1">1-U1466/MAX(U$2:U1466)</f>
        <v>0.10681203977940412</v>
      </c>
      <c r="W1466" s="35">
        <f t="shared" ca="1" si="252"/>
        <v>296.51181818181976</v>
      </c>
    </row>
    <row r="1467" spans="1:23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6">
        <v>71012098048</v>
      </c>
      <c r="G1467" s="3">
        <f t="shared" si="242"/>
        <v>-1.5732440279121906E-2</v>
      </c>
      <c r="H1467" s="3">
        <f>1-E1467/MAX(E$2:E1467)</f>
        <v>0.47392295650990268</v>
      </c>
      <c r="I1467" s="35">
        <f ca="1">IF(ROW()&gt;计算结果!B$18+1,AVERAGE(OFFSET(C1467,0,0,-计算结果!B$18,3)),AVERAGE(OFFSET(C1467,0,0,-ROW(),3)))</f>
        <v>3165.0943939393937</v>
      </c>
      <c r="J1467" s="35">
        <f ca="1">IF(ROW()&gt;计算结果!B$18+1,MAX(OFFSET(C1467,0,0,-计算结果!B$18,1)),MAX(OFFSET(C1467,0,0,-ROW(),1)))</f>
        <v>3319.98</v>
      </c>
      <c r="K1467" s="35">
        <f ca="1">IF(ROW()&gt;计算结果!B$18+1,MIN(OFFSET(D1467,0,0,-计算结果!B$18,1)),MIN(OFFSET(D1467,0,0,-ROW(),1)))</f>
        <v>3025.22</v>
      </c>
      <c r="L1467" s="35">
        <f t="shared" ca="1" si="243"/>
        <v>3304.9687878787877</v>
      </c>
      <c r="M1467" s="35">
        <f t="shared" ca="1" si="244"/>
        <v>3459.8543939393944</v>
      </c>
      <c r="N1467" s="35">
        <f t="shared" ca="1" si="245"/>
        <v>3614.7400000000002</v>
      </c>
      <c r="O1467" s="35">
        <f t="shared" ca="1" si="246"/>
        <v>3010.2087878787875</v>
      </c>
      <c r="P1467" s="35">
        <f t="shared" ca="1" si="247"/>
        <v>2870.3343939393935</v>
      </c>
      <c r="Q1467" s="35">
        <f t="shared" ca="1" si="248"/>
        <v>2730.4599999999996</v>
      </c>
      <c r="R1467" s="34" t="str">
        <f t="shared" ca="1" si="249"/>
        <v>卖</v>
      </c>
      <c r="S1467" s="4" t="str">
        <f t="shared" ca="1" si="250"/>
        <v/>
      </c>
      <c r="T1467" s="3">
        <f ca="1">IF(R1466="买",E1467/E1466-1,0)-IF(S1467=1,计算结果!B$17,0)</f>
        <v>0</v>
      </c>
      <c r="U1467" s="2">
        <f t="shared" ca="1" si="251"/>
        <v>7.1580734152080723</v>
      </c>
      <c r="V1467" s="3">
        <f ca="1">1-U1467/MAX(U$2:U1467)</f>
        <v>0.10681203977940412</v>
      </c>
      <c r="W1467" s="35">
        <f t="shared" ca="1" si="252"/>
        <v>81.651212121212666</v>
      </c>
    </row>
    <row r="1468" spans="1:23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6">
        <v>85454118912</v>
      </c>
      <c r="G1468" s="3">
        <f t="shared" si="242"/>
        <v>-3.8006248665851672E-2</v>
      </c>
      <c r="H1468" s="3">
        <f>1-E1468/MAX(E$2:E1468)</f>
        <v>0.49391717144218339</v>
      </c>
      <c r="I1468" s="35">
        <f ca="1">IF(ROW()&gt;计算结果!B$18+1,AVERAGE(OFFSET(C1468,0,0,-计算结果!B$18,3)),AVERAGE(OFFSET(C1468,0,0,-ROW(),3)))</f>
        <v>3158.6187121212115</v>
      </c>
      <c r="J1468" s="35">
        <f ca="1">IF(ROW()&gt;计算结果!B$18+1,MAX(OFFSET(C1468,0,0,-计算结果!B$18,1)),MAX(OFFSET(C1468,0,0,-ROW(),1)))</f>
        <v>3311.62</v>
      </c>
      <c r="K1468" s="35">
        <f ca="1">IF(ROW()&gt;计算结果!B$18+1,MIN(OFFSET(D1468,0,0,-计算结果!B$18,1)),MIN(OFFSET(D1468,0,0,-ROW(),1)))</f>
        <v>2968.61</v>
      </c>
      <c r="L1468" s="35">
        <f t="shared" ca="1" si="243"/>
        <v>3348.6274242424229</v>
      </c>
      <c r="M1468" s="35">
        <f t="shared" ca="1" si="244"/>
        <v>3501.6287121212113</v>
      </c>
      <c r="N1468" s="35">
        <f t="shared" ca="1" si="245"/>
        <v>3654.6299999999997</v>
      </c>
      <c r="O1468" s="35">
        <f t="shared" ca="1" si="246"/>
        <v>3005.6174242424231</v>
      </c>
      <c r="P1468" s="35">
        <f t="shared" ca="1" si="247"/>
        <v>2815.6087121212117</v>
      </c>
      <c r="Q1468" s="35">
        <f t="shared" ca="1" si="248"/>
        <v>2625.6000000000004</v>
      </c>
      <c r="R1468" s="34" t="str">
        <f t="shared" ca="1" si="249"/>
        <v>卖</v>
      </c>
      <c r="S1468" s="4" t="str">
        <f t="shared" ca="1" si="250"/>
        <v/>
      </c>
      <c r="T1468" s="3">
        <f ca="1">IF(R1467="买",E1468/E1467-1,0)-IF(S1468=1,计算结果!B$17,0)</f>
        <v>0</v>
      </c>
      <c r="U1468" s="2">
        <f t="shared" ca="1" si="251"/>
        <v>7.1580734152080723</v>
      </c>
      <c r="V1468" s="3">
        <f ca="1">1-U1468/MAX(U$2:U1468)</f>
        <v>0.10681203977940412</v>
      </c>
      <c r="W1468" s="35">
        <f t="shared" ca="1" si="252"/>
        <v>-31.267424242423203</v>
      </c>
    </row>
    <row r="1469" spans="1:23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6">
        <v>54652416000</v>
      </c>
      <c r="G1469" s="3">
        <f t="shared" si="242"/>
        <v>1.1094861062082018E-3</v>
      </c>
      <c r="H1469" s="3">
        <f>1-E1469/MAX(E$2:E1469)</f>
        <v>0.4933556795753079</v>
      </c>
      <c r="I1469" s="35">
        <f ca="1">IF(ROW()&gt;计算结果!B$18+1,AVERAGE(OFFSET(C1469,0,0,-计算结果!B$18,3)),AVERAGE(OFFSET(C1469,0,0,-ROW(),3)))</f>
        <v>3153.1117424242416</v>
      </c>
      <c r="J1469" s="35">
        <f ca="1">IF(ROW()&gt;计算结果!B$18+1,MAX(OFFSET(C1469,0,0,-计算结果!B$18,1)),MAX(OFFSET(C1469,0,0,-ROW(),1)))</f>
        <v>3282.77</v>
      </c>
      <c r="K1469" s="35">
        <f ca="1">IF(ROW()&gt;计算结果!B$18+1,MIN(OFFSET(D1469,0,0,-计算结果!B$18,1)),MIN(OFFSET(D1469,0,0,-ROW(),1)))</f>
        <v>2947.6</v>
      </c>
      <c r="L1469" s="35">
        <f t="shared" ca="1" si="243"/>
        <v>3358.6234848484833</v>
      </c>
      <c r="M1469" s="35">
        <f t="shared" ca="1" si="244"/>
        <v>3488.2817424242417</v>
      </c>
      <c r="N1469" s="35">
        <f t="shared" ca="1" si="245"/>
        <v>3617.94</v>
      </c>
      <c r="O1469" s="35">
        <f t="shared" ca="1" si="246"/>
        <v>3023.4534848484832</v>
      </c>
      <c r="P1469" s="35">
        <f t="shared" ca="1" si="247"/>
        <v>2817.9417424242415</v>
      </c>
      <c r="Q1469" s="35">
        <f t="shared" ca="1" si="248"/>
        <v>2612.4299999999998</v>
      </c>
      <c r="R1469" s="34" t="str">
        <f t="shared" ca="1" si="249"/>
        <v>卖</v>
      </c>
      <c r="S1469" s="4" t="str">
        <f t="shared" ca="1" si="250"/>
        <v/>
      </c>
      <c r="T1469" s="3">
        <f ca="1">IF(R1468="买",E1469/E1468-1,0)-IF(S1469=1,计算结果!B$17,0)</f>
        <v>0</v>
      </c>
      <c r="U1469" s="2">
        <f t="shared" ca="1" si="251"/>
        <v>7.1580734152080723</v>
      </c>
      <c r="V1469" s="3">
        <f ca="1">1-U1469/MAX(U$2:U1469)</f>
        <v>0.10681203977940412</v>
      </c>
      <c r="W1469" s="35">
        <f t="shared" ca="1" si="252"/>
        <v>-45.803484848483095</v>
      </c>
    </row>
    <row r="1470" spans="1:23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6">
        <v>72772222976</v>
      </c>
      <c r="G1470" s="3">
        <f t="shared" si="242"/>
        <v>2.25681325877789E-2</v>
      </c>
      <c r="H1470" s="3">
        <f>1-E1470/MAX(E$2:E1470)</f>
        <v>0.48192166337711839</v>
      </c>
      <c r="I1470" s="35">
        <f ca="1">IF(ROW()&gt;计算结果!B$18+1,AVERAGE(OFFSET(C1470,0,0,-计算结果!B$18,3)),AVERAGE(OFFSET(C1470,0,0,-ROW(),3)))</f>
        <v>3150.8188636363625</v>
      </c>
      <c r="J1470" s="35">
        <f ca="1">IF(ROW()&gt;计算结果!B$18+1,MAX(OFFSET(C1470,0,0,-计算结果!B$18,1)),MAX(OFFSET(C1470,0,0,-ROW(),1)))</f>
        <v>3282.77</v>
      </c>
      <c r="K1470" s="35">
        <f ca="1">IF(ROW()&gt;计算结果!B$18+1,MIN(OFFSET(D1470,0,0,-计算结果!B$18,1)),MIN(OFFSET(D1470,0,0,-ROW(),1)))</f>
        <v>2947.6</v>
      </c>
      <c r="L1470" s="35">
        <f t="shared" ca="1" si="243"/>
        <v>3354.0377272727251</v>
      </c>
      <c r="M1470" s="35">
        <f t="shared" ca="1" si="244"/>
        <v>3485.9888636363626</v>
      </c>
      <c r="N1470" s="35">
        <f t="shared" ca="1" si="245"/>
        <v>3617.94</v>
      </c>
      <c r="O1470" s="35">
        <f t="shared" ca="1" si="246"/>
        <v>3018.867727272725</v>
      </c>
      <c r="P1470" s="35">
        <f t="shared" ca="1" si="247"/>
        <v>2815.6488636363624</v>
      </c>
      <c r="Q1470" s="35">
        <f t="shared" ca="1" si="248"/>
        <v>2612.4299999999998</v>
      </c>
      <c r="R1470" s="34" t="str">
        <f t="shared" ca="1" si="249"/>
        <v>卖</v>
      </c>
      <c r="S1470" s="4" t="str">
        <f t="shared" ca="1" si="250"/>
        <v/>
      </c>
      <c r="T1470" s="3">
        <f ca="1">IF(R1469="买",E1470/E1469-1,0)-IF(S1470=1,计算结果!B$17,0)</f>
        <v>0</v>
      </c>
      <c r="U1470" s="2">
        <f t="shared" ca="1" si="251"/>
        <v>7.1580734152080723</v>
      </c>
      <c r="V1470" s="3">
        <f ca="1">1-U1470/MAX(U$2:U1470)</f>
        <v>0.10681203977940412</v>
      </c>
      <c r="W1470" s="35">
        <f t="shared" ca="1" si="252"/>
        <v>25.982272727274903</v>
      </c>
    </row>
    <row r="1471" spans="1:23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6">
        <v>76440117248</v>
      </c>
      <c r="G1471" s="3">
        <f t="shared" si="242"/>
        <v>-3.288831962165617E-2</v>
      </c>
      <c r="H1471" s="3">
        <f>1-E1471/MAX(E$2:E1471)</f>
        <v>0.49896038930102771</v>
      </c>
      <c r="I1471" s="35">
        <f ca="1">IF(ROW()&gt;计算结果!B$18+1,AVERAGE(OFFSET(C1471,0,0,-计算结果!B$18,3)),AVERAGE(OFFSET(C1471,0,0,-ROW(),3)))</f>
        <v>3147.2059090909079</v>
      </c>
      <c r="J1471" s="35">
        <f ca="1">IF(ROW()&gt;计算结果!B$18+1,MAX(OFFSET(C1471,0,0,-计算结果!B$18,1)),MAX(OFFSET(C1471,0,0,-ROW(),1)))</f>
        <v>3282.77</v>
      </c>
      <c r="K1471" s="35">
        <f ca="1">IF(ROW()&gt;计算结果!B$18+1,MIN(OFFSET(D1471,0,0,-计算结果!B$18,1)),MIN(OFFSET(D1471,0,0,-ROW(),1)))</f>
        <v>2944.5</v>
      </c>
      <c r="L1471" s="35">
        <f t="shared" ca="1" si="243"/>
        <v>3349.9118181818158</v>
      </c>
      <c r="M1471" s="35">
        <f t="shared" ca="1" si="244"/>
        <v>3485.4759090909083</v>
      </c>
      <c r="N1471" s="35">
        <f t="shared" ca="1" si="245"/>
        <v>3621.04</v>
      </c>
      <c r="O1471" s="35">
        <f t="shared" ca="1" si="246"/>
        <v>3011.6418181818158</v>
      </c>
      <c r="P1471" s="35">
        <f t="shared" ca="1" si="247"/>
        <v>2808.9359090909079</v>
      </c>
      <c r="Q1471" s="35">
        <f t="shared" ca="1" si="248"/>
        <v>2606.23</v>
      </c>
      <c r="R1471" s="34" t="str">
        <f t="shared" ca="1" si="249"/>
        <v>卖</v>
      </c>
      <c r="S1471" s="4" t="str">
        <f t="shared" ca="1" si="250"/>
        <v/>
      </c>
      <c r="T1471" s="3">
        <f ca="1">IF(R1470="买",E1471/E1470-1,0)-IF(S1471=1,计算结果!B$17,0)</f>
        <v>0</v>
      </c>
      <c r="U1471" s="2">
        <f t="shared" ca="1" si="251"/>
        <v>7.1580734152080723</v>
      </c>
      <c r="V1471" s="3">
        <f ca="1">1-U1471/MAX(U$2:U1471)</f>
        <v>0.10681203977940412</v>
      </c>
      <c r="W1471" s="35">
        <f t="shared" ca="1" si="252"/>
        <v>-66.931818181815743</v>
      </c>
    </row>
    <row r="1472" spans="1:23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6">
        <v>85157789696</v>
      </c>
      <c r="G1472" s="3">
        <f t="shared" si="242"/>
        <v>1.3159190548475141E-2</v>
      </c>
      <c r="H1472" s="3">
        <f>1-E1472/MAX(E$2:E1472)</f>
        <v>0.49236711359150609</v>
      </c>
      <c r="I1472" s="35">
        <f ca="1">IF(ROW()&gt;计算结果!B$18+1,AVERAGE(OFFSET(C1472,0,0,-计算结果!B$18,3)),AVERAGE(OFFSET(C1472,0,0,-ROW(),3)))</f>
        <v>3143.5312878787872</v>
      </c>
      <c r="J1472" s="35">
        <f ca="1">IF(ROW()&gt;计算结果!B$18+1,MAX(OFFSET(C1472,0,0,-计算结果!B$18,1)),MAX(OFFSET(C1472,0,0,-ROW(),1)))</f>
        <v>3282.77</v>
      </c>
      <c r="K1472" s="35">
        <f ca="1">IF(ROW()&gt;计算结果!B$18+1,MIN(OFFSET(D1472,0,0,-计算结果!B$18,1)),MIN(OFFSET(D1472,0,0,-ROW(),1)))</f>
        <v>2935.14</v>
      </c>
      <c r="L1472" s="35">
        <f t="shared" ca="1" si="243"/>
        <v>3351.9225757575746</v>
      </c>
      <c r="M1472" s="35">
        <f t="shared" ca="1" si="244"/>
        <v>3491.1612878787869</v>
      </c>
      <c r="N1472" s="35">
        <f t="shared" ca="1" si="245"/>
        <v>3630.4</v>
      </c>
      <c r="O1472" s="35">
        <f t="shared" ca="1" si="246"/>
        <v>3004.2925757575745</v>
      </c>
      <c r="P1472" s="35">
        <f t="shared" ca="1" si="247"/>
        <v>2795.9012878787871</v>
      </c>
      <c r="Q1472" s="35">
        <f t="shared" ca="1" si="248"/>
        <v>2587.5099999999998</v>
      </c>
      <c r="R1472" s="34" t="str">
        <f t="shared" ca="1" si="249"/>
        <v>卖</v>
      </c>
      <c r="S1472" s="4" t="str">
        <f t="shared" ca="1" si="250"/>
        <v/>
      </c>
      <c r="T1472" s="3">
        <f ca="1">IF(R1471="买",E1472/E1471-1,0)-IF(S1472=1,计算结果!B$17,0)</f>
        <v>0</v>
      </c>
      <c r="U1472" s="2">
        <f t="shared" ca="1" si="251"/>
        <v>7.1580734152080723</v>
      </c>
      <c r="V1472" s="3">
        <f ca="1">1-U1472/MAX(U$2:U1472)</f>
        <v>0.10681203977940412</v>
      </c>
      <c r="W1472" s="35">
        <f t="shared" ca="1" si="252"/>
        <v>-20.832575757574432</v>
      </c>
    </row>
    <row r="1473" spans="1:23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6">
        <v>75805237248</v>
      </c>
      <c r="G1473" s="3">
        <f t="shared" si="242"/>
        <v>-9.7973493862830718E-3</v>
      </c>
      <c r="H1473" s="3">
        <f>1-E1473/MAX(E$2:E1473)</f>
        <v>0.49734057033961754</v>
      </c>
      <c r="I1473" s="35">
        <f ca="1">IF(ROW()&gt;计算结果!B$18+1,AVERAGE(OFFSET(C1473,0,0,-计算结果!B$18,3)),AVERAGE(OFFSET(C1473,0,0,-ROW(),3)))</f>
        <v>3138.8887878787868</v>
      </c>
      <c r="J1473" s="35">
        <f ca="1">IF(ROW()&gt;计算结果!B$18+1,MAX(OFFSET(C1473,0,0,-计算结果!B$18,1)),MAX(OFFSET(C1473,0,0,-ROW(),1)))</f>
        <v>3282.77</v>
      </c>
      <c r="K1473" s="35">
        <f ca="1">IF(ROW()&gt;计算结果!B$18+1,MIN(OFFSET(D1473,0,0,-计算结果!B$18,1)),MIN(OFFSET(D1473,0,0,-ROW(),1)))</f>
        <v>2935.14</v>
      </c>
      <c r="L1473" s="35">
        <f t="shared" ca="1" si="243"/>
        <v>3342.6375757575738</v>
      </c>
      <c r="M1473" s="35">
        <f t="shared" ca="1" si="244"/>
        <v>3486.518787878787</v>
      </c>
      <c r="N1473" s="35">
        <f t="shared" ca="1" si="245"/>
        <v>3630.4</v>
      </c>
      <c r="O1473" s="35">
        <f t="shared" ca="1" si="246"/>
        <v>2995.0075757575737</v>
      </c>
      <c r="P1473" s="35">
        <f t="shared" ca="1" si="247"/>
        <v>2791.2587878787867</v>
      </c>
      <c r="Q1473" s="35">
        <f t="shared" ca="1" si="248"/>
        <v>2587.5099999999998</v>
      </c>
      <c r="R1473" s="34" t="str">
        <f t="shared" ca="1" si="249"/>
        <v>卖</v>
      </c>
      <c r="S1473" s="4" t="str">
        <f t="shared" ca="1" si="250"/>
        <v/>
      </c>
      <c r="T1473" s="3">
        <f ca="1">IF(R1472="买",E1473/E1472-1,0)-IF(S1473=1,计算结果!B$17,0)</f>
        <v>0</v>
      </c>
      <c r="U1473" s="2">
        <f t="shared" ca="1" si="251"/>
        <v>7.1580734152080723</v>
      </c>
      <c r="V1473" s="3">
        <f ca="1">1-U1473/MAX(U$2:U1473)</f>
        <v>0.10681203977940412</v>
      </c>
      <c r="W1473" s="35">
        <f t="shared" ca="1" si="252"/>
        <v>-40.777575757573686</v>
      </c>
    </row>
    <row r="1474" spans="1:23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6">
        <v>57572818944</v>
      </c>
      <c r="G1474" s="3">
        <f t="shared" si="242"/>
        <v>-5.2737938481431934E-3</v>
      </c>
      <c r="H1474" s="3">
        <f>1-E1474/MAX(E$2:E1474)</f>
        <v>0.49999149254747155</v>
      </c>
      <c r="I1474" s="35">
        <f ca="1">IF(ROW()&gt;计算结果!B$18+1,AVERAGE(OFFSET(C1474,0,0,-计算结果!B$18,3)),AVERAGE(OFFSET(C1474,0,0,-ROW(),3)))</f>
        <v>3135.0487878787876</v>
      </c>
      <c r="J1474" s="35">
        <f ca="1">IF(ROW()&gt;计算结果!B$18+1,MAX(OFFSET(C1474,0,0,-计算结果!B$18,1)),MAX(OFFSET(C1474,0,0,-ROW(),1)))</f>
        <v>3282.77</v>
      </c>
      <c r="K1474" s="35">
        <f ca="1">IF(ROW()&gt;计算结果!B$18+1,MIN(OFFSET(D1474,0,0,-计算结果!B$18,1)),MIN(OFFSET(D1474,0,0,-ROW(),1)))</f>
        <v>2919.16</v>
      </c>
      <c r="L1474" s="35">
        <f t="shared" ca="1" si="243"/>
        <v>3350.9375757575754</v>
      </c>
      <c r="M1474" s="35">
        <f t="shared" ca="1" si="244"/>
        <v>3498.6587878787877</v>
      </c>
      <c r="N1474" s="35">
        <f t="shared" ca="1" si="245"/>
        <v>3646.38</v>
      </c>
      <c r="O1474" s="35">
        <f t="shared" ca="1" si="246"/>
        <v>2987.3275757575752</v>
      </c>
      <c r="P1474" s="35">
        <f t="shared" ca="1" si="247"/>
        <v>2771.4387878787875</v>
      </c>
      <c r="Q1474" s="35">
        <f t="shared" ca="1" si="248"/>
        <v>2555.5499999999997</v>
      </c>
      <c r="R1474" s="34" t="str">
        <f t="shared" ca="1" si="249"/>
        <v>卖</v>
      </c>
      <c r="S1474" s="4" t="str">
        <f t="shared" ca="1" si="250"/>
        <v/>
      </c>
      <c r="T1474" s="3">
        <f ca="1">IF(R1473="买",E1474/E1473-1,0)-IF(S1474=1,计算结果!B$17,0)</f>
        <v>0</v>
      </c>
      <c r="U1474" s="2">
        <f t="shared" ca="1" si="251"/>
        <v>7.1580734152080723</v>
      </c>
      <c r="V1474" s="3">
        <f ca="1">1-U1474/MAX(U$2:U1474)</f>
        <v>0.10681203977940412</v>
      </c>
      <c r="W1474" s="35">
        <f t="shared" ca="1" si="252"/>
        <v>-48.677575757575141</v>
      </c>
    </row>
    <row r="1475" spans="1:23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6">
        <v>51746037760</v>
      </c>
      <c r="G1475" s="3">
        <f t="shared" ref="G1475:G1538" si="253">E1475/E1474-1</f>
        <v>1.3536828135368273E-2</v>
      </c>
      <c r="H1475" s="3">
        <f>1-E1475/MAX(E$2:E1475)</f>
        <v>0.49322296331586468</v>
      </c>
      <c r="I1475" s="35">
        <f ca="1">IF(ROW()&gt;计算结果!B$18+1,AVERAGE(OFFSET(C1475,0,0,-计算结果!B$18,3)),AVERAGE(OFFSET(C1475,0,0,-ROW(),3)))</f>
        <v>3130.9326515151506</v>
      </c>
      <c r="J1475" s="35">
        <f ca="1">IF(ROW()&gt;计算结果!B$18+1,MAX(OFFSET(C1475,0,0,-计算结果!B$18,1)),MAX(OFFSET(C1475,0,0,-ROW(),1)))</f>
        <v>3282.77</v>
      </c>
      <c r="K1475" s="35">
        <f ca="1">IF(ROW()&gt;计算结果!B$18+1,MIN(OFFSET(D1475,0,0,-计算结果!B$18,1)),MIN(OFFSET(D1475,0,0,-ROW(),1)))</f>
        <v>2919.16</v>
      </c>
      <c r="L1475" s="35">
        <f t="shared" ref="L1475:L1538" ca="1" si="254">I1475+I1475-K1475</f>
        <v>3342.7053030303014</v>
      </c>
      <c r="M1475" s="35">
        <f t="shared" ref="M1475:M1538" ca="1" si="255">I1475+J1475-K1475</f>
        <v>3494.5426515151503</v>
      </c>
      <c r="N1475" s="35">
        <f t="shared" ref="N1475:N1538" ca="1" si="256">2*J1475-K1475</f>
        <v>3646.38</v>
      </c>
      <c r="O1475" s="35">
        <f t="shared" ref="O1475:O1538" ca="1" si="257">I1475-(J1475-I1475)</f>
        <v>2979.0953030303012</v>
      </c>
      <c r="P1475" s="35">
        <f t="shared" ref="P1475:P1538" ca="1" si="258">I1475-(J1475-K1475)</f>
        <v>2767.3226515151505</v>
      </c>
      <c r="Q1475" s="35">
        <f t="shared" ref="Q1475:Q1538" ca="1" si="259">2*K1475-J1475</f>
        <v>2555.5499999999997</v>
      </c>
      <c r="R1475" s="34" t="str">
        <f t="shared" ca="1" si="249"/>
        <v>卖</v>
      </c>
      <c r="S1475" s="4" t="str">
        <f t="shared" ca="1" si="250"/>
        <v/>
      </c>
      <c r="T1475" s="3">
        <f ca="1">IF(R1474="买",E1475/E1474-1,0)-IF(S1475=1,计算结果!B$17,0)</f>
        <v>0</v>
      </c>
      <c r="U1475" s="2">
        <f t="shared" ca="1" si="251"/>
        <v>7.1580734152080723</v>
      </c>
      <c r="V1475" s="3">
        <f ca="1">1-U1475/MAX(U$2:U1475)</f>
        <v>0.10681203977940412</v>
      </c>
      <c r="W1475" s="35">
        <f t="shared" ca="1" si="252"/>
        <v>-0.66530303030140203</v>
      </c>
    </row>
    <row r="1476" spans="1:23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6">
        <v>96976027648</v>
      </c>
      <c r="G1476" s="3">
        <f t="shared" si="253"/>
        <v>1.6129303022061947E-2</v>
      </c>
      <c r="H1476" s="3">
        <f>1-E1476/MAX(E$2:E1476)</f>
        <v>0.48504900292656372</v>
      </c>
      <c r="I1476" s="35">
        <f ca="1">IF(ROW()&gt;计算结果!B$18+1,AVERAGE(OFFSET(C1476,0,0,-计算结果!B$18,3)),AVERAGE(OFFSET(C1476,0,0,-ROW(),3)))</f>
        <v>3126.20606060606</v>
      </c>
      <c r="J1476" s="35">
        <f ca="1">IF(ROW()&gt;计算结果!B$18+1,MAX(OFFSET(C1476,0,0,-计算结果!B$18,1)),MAX(OFFSET(C1476,0,0,-ROW(),1)))</f>
        <v>3282.77</v>
      </c>
      <c r="K1476" s="35">
        <f ca="1">IF(ROW()&gt;计算结果!B$18+1,MIN(OFFSET(D1476,0,0,-计算结果!B$18,1)),MIN(OFFSET(D1476,0,0,-ROW(),1)))</f>
        <v>2919.16</v>
      </c>
      <c r="L1476" s="35">
        <f t="shared" ca="1" si="254"/>
        <v>3333.2521212121201</v>
      </c>
      <c r="M1476" s="35">
        <f t="shared" ca="1" si="255"/>
        <v>3489.8160606060601</v>
      </c>
      <c r="N1476" s="35">
        <f t="shared" ca="1" si="256"/>
        <v>3646.38</v>
      </c>
      <c r="O1476" s="35">
        <f t="shared" ca="1" si="257"/>
        <v>2969.6421212121199</v>
      </c>
      <c r="P1476" s="35">
        <f t="shared" ca="1" si="258"/>
        <v>2762.5960606060598</v>
      </c>
      <c r="Q1476" s="35">
        <f t="shared" ca="1" si="259"/>
        <v>2555.5499999999997</v>
      </c>
      <c r="R1476" s="34" t="str">
        <f t="shared" ref="R1476:R1539" ca="1" si="260">IF(OR(AND(E1476&lt;N1476,E1476&gt;I1476),E1476&lt;Q1476),"买","卖")</f>
        <v>卖</v>
      </c>
      <c r="S1476" s="4" t="str">
        <f t="shared" ref="S1476:S1539" ca="1" si="261">IF(R1475&lt;&gt;R1476,1,"")</f>
        <v/>
      </c>
      <c r="T1476" s="3">
        <f ca="1">IF(R1475="买",E1476/E1475-1,0)-IF(S1476=1,计算结果!B$17,0)</f>
        <v>0</v>
      </c>
      <c r="U1476" s="2">
        <f t="shared" ref="U1476:U1539" ca="1" si="262">IFERROR(U1475*(1+T1476),U1475)</f>
        <v>7.1580734152080723</v>
      </c>
      <c r="V1476" s="3">
        <f ca="1">1-U1476/MAX(U$2:U1476)</f>
        <v>0.10681203977940412</v>
      </c>
      <c r="W1476" s="35">
        <f t="shared" ref="W1476:W1539" ca="1" si="263">E1476-O1476</f>
        <v>56.827878787879854</v>
      </c>
    </row>
    <row r="1477" spans="1:23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6">
        <v>78241914880</v>
      </c>
      <c r="G1477" s="3">
        <f t="shared" si="253"/>
        <v>3.3933923019227041E-3</v>
      </c>
      <c r="H1477" s="3">
        <f>1-E1477/MAX(E$2:E1477)</f>
        <v>0.48330157217722725</v>
      </c>
      <c r="I1477" s="35">
        <f ca="1">IF(ROW()&gt;计算结果!B$18+1,AVERAGE(OFFSET(C1477,0,0,-计算结果!B$18,3)),AVERAGE(OFFSET(C1477,0,0,-ROW(),3)))</f>
        <v>3122.4610606060596</v>
      </c>
      <c r="J1477" s="35">
        <f ca="1">IF(ROW()&gt;计算结果!B$18+1,MAX(OFFSET(C1477,0,0,-计算结果!B$18,1)),MAX(OFFSET(C1477,0,0,-ROW(),1)))</f>
        <v>3282.77</v>
      </c>
      <c r="K1477" s="35">
        <f ca="1">IF(ROW()&gt;计算结果!B$18+1,MIN(OFFSET(D1477,0,0,-计算结果!B$18,1)),MIN(OFFSET(D1477,0,0,-ROW(),1)))</f>
        <v>2919.16</v>
      </c>
      <c r="L1477" s="35">
        <f t="shared" ca="1" si="254"/>
        <v>3325.7621212121194</v>
      </c>
      <c r="M1477" s="35">
        <f t="shared" ca="1" si="255"/>
        <v>3486.0710606060602</v>
      </c>
      <c r="N1477" s="35">
        <f t="shared" ca="1" si="256"/>
        <v>3646.38</v>
      </c>
      <c r="O1477" s="35">
        <f t="shared" ca="1" si="257"/>
        <v>2962.1521212121193</v>
      </c>
      <c r="P1477" s="35">
        <f t="shared" ca="1" si="258"/>
        <v>2758.8510606060595</v>
      </c>
      <c r="Q1477" s="35">
        <f t="shared" ca="1" si="259"/>
        <v>2555.5499999999997</v>
      </c>
      <c r="R1477" s="34" t="str">
        <f t="shared" ca="1" si="260"/>
        <v>卖</v>
      </c>
      <c r="S1477" s="4" t="str">
        <f t="shared" ca="1" si="261"/>
        <v/>
      </c>
      <c r="T1477" s="3">
        <f ca="1">IF(R1476="买",E1477/E1476-1,0)-IF(S1477=1,计算结果!B$17,0)</f>
        <v>0</v>
      </c>
      <c r="U1477" s="2">
        <f t="shared" ca="1" si="262"/>
        <v>7.1580734152080723</v>
      </c>
      <c r="V1477" s="3">
        <f ca="1">1-U1477/MAX(U$2:U1477)</f>
        <v>0.10681203977940412</v>
      </c>
      <c r="W1477" s="35">
        <f t="shared" ca="1" si="263"/>
        <v>74.587878787880527</v>
      </c>
    </row>
    <row r="1478" spans="1:23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6">
        <v>83070312448</v>
      </c>
      <c r="G1478" s="3">
        <f t="shared" si="253"/>
        <v>1.3096280880154465E-2</v>
      </c>
      <c r="H1478" s="3">
        <f>1-E1478/MAX(E$2:E1478)</f>
        <v>0.47653474443612598</v>
      </c>
      <c r="I1478" s="35">
        <f ca="1">IF(ROW()&gt;计算结果!B$18+1,AVERAGE(OFFSET(C1478,0,0,-计算结果!B$18,3)),AVERAGE(OFFSET(C1478,0,0,-ROW(),3)))</f>
        <v>3119.6522727272718</v>
      </c>
      <c r="J1478" s="35">
        <f ca="1">IF(ROW()&gt;计算结果!B$18+1,MAX(OFFSET(C1478,0,0,-计算结果!B$18,1)),MAX(OFFSET(C1478,0,0,-ROW(),1)))</f>
        <v>3282.77</v>
      </c>
      <c r="K1478" s="35">
        <f ca="1">IF(ROW()&gt;计算结果!B$18+1,MIN(OFFSET(D1478,0,0,-计算结果!B$18,1)),MIN(OFFSET(D1478,0,0,-ROW(),1)))</f>
        <v>2919.16</v>
      </c>
      <c r="L1478" s="35">
        <f t="shared" ca="1" si="254"/>
        <v>3320.1445454545437</v>
      </c>
      <c r="M1478" s="35">
        <f t="shared" ca="1" si="255"/>
        <v>3483.2622727272719</v>
      </c>
      <c r="N1478" s="35">
        <f t="shared" ca="1" si="256"/>
        <v>3646.38</v>
      </c>
      <c r="O1478" s="35">
        <f t="shared" ca="1" si="257"/>
        <v>2956.5345454545436</v>
      </c>
      <c r="P1478" s="35">
        <f t="shared" ca="1" si="258"/>
        <v>2756.0422727272717</v>
      </c>
      <c r="Q1478" s="35">
        <f t="shared" ca="1" si="259"/>
        <v>2555.5499999999997</v>
      </c>
      <c r="R1478" s="34" t="str">
        <f t="shared" ca="1" si="260"/>
        <v>卖</v>
      </c>
      <c r="S1478" s="4" t="str">
        <f t="shared" ca="1" si="261"/>
        <v/>
      </c>
      <c r="T1478" s="3">
        <f ca="1">IF(R1477="买",E1478/E1477-1,0)-IF(S1478=1,计算结果!B$17,0)</f>
        <v>0</v>
      </c>
      <c r="U1478" s="2">
        <f t="shared" ca="1" si="262"/>
        <v>7.1580734152080723</v>
      </c>
      <c r="V1478" s="3">
        <f ca="1">1-U1478/MAX(U$2:U1478)</f>
        <v>0.10681203977940412</v>
      </c>
      <c r="W1478" s="35">
        <f t="shared" ca="1" si="263"/>
        <v>119.97545454545661</v>
      </c>
    </row>
    <row r="1479" spans="1:23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6">
        <v>65832697856</v>
      </c>
      <c r="G1479" s="3">
        <f t="shared" si="253"/>
        <v>2.502836005733311E-4</v>
      </c>
      <c r="H1479" s="3">
        <f>1-E1479/MAX(E$2:E1479)</f>
        <v>0.47640372966718836</v>
      </c>
      <c r="I1479" s="35">
        <f ca="1">IF(ROW()&gt;计算结果!B$18+1,AVERAGE(OFFSET(C1479,0,0,-计算结果!B$18,3)),AVERAGE(OFFSET(C1479,0,0,-ROW(),3)))</f>
        <v>3118.3199242424234</v>
      </c>
      <c r="J1479" s="35">
        <f ca="1">IF(ROW()&gt;计算结果!B$18+1,MAX(OFFSET(C1479,0,0,-计算结果!B$18,1)),MAX(OFFSET(C1479,0,0,-ROW(),1)))</f>
        <v>3282.77</v>
      </c>
      <c r="K1479" s="35">
        <f ca="1">IF(ROW()&gt;计算结果!B$18+1,MIN(OFFSET(D1479,0,0,-计算结果!B$18,1)),MIN(OFFSET(D1479,0,0,-ROW(),1)))</f>
        <v>2919.16</v>
      </c>
      <c r="L1479" s="35">
        <f t="shared" ca="1" si="254"/>
        <v>3317.479848484847</v>
      </c>
      <c r="M1479" s="35">
        <f t="shared" ca="1" si="255"/>
        <v>3481.929924242424</v>
      </c>
      <c r="N1479" s="35">
        <f t="shared" ca="1" si="256"/>
        <v>3646.38</v>
      </c>
      <c r="O1479" s="35">
        <f t="shared" ca="1" si="257"/>
        <v>2953.8698484848469</v>
      </c>
      <c r="P1479" s="35">
        <f t="shared" ca="1" si="258"/>
        <v>2754.7099242424233</v>
      </c>
      <c r="Q1479" s="35">
        <f t="shared" ca="1" si="259"/>
        <v>2555.5499999999997</v>
      </c>
      <c r="R1479" s="34" t="str">
        <f t="shared" ca="1" si="260"/>
        <v>卖</v>
      </c>
      <c r="S1479" s="4" t="str">
        <f t="shared" ca="1" si="261"/>
        <v/>
      </c>
      <c r="T1479" s="3">
        <f ca="1">IF(R1478="买",E1479/E1478-1,0)-IF(S1479=1,计算结果!B$17,0)</f>
        <v>0</v>
      </c>
      <c r="U1479" s="2">
        <f t="shared" ca="1" si="262"/>
        <v>7.1580734152080723</v>
      </c>
      <c r="V1479" s="3">
        <f ca="1">1-U1479/MAX(U$2:U1479)</f>
        <v>0.10681203977940412</v>
      </c>
      <c r="W1479" s="35">
        <f t="shared" ca="1" si="263"/>
        <v>123.4101515151533</v>
      </c>
    </row>
    <row r="1480" spans="1:23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6">
        <v>78148354048</v>
      </c>
      <c r="G1480" s="3">
        <f t="shared" si="253"/>
        <v>-1.1805880517860023E-2</v>
      </c>
      <c r="H1480" s="3">
        <f>1-E1480/MAX(E$2:E1480)</f>
        <v>0.48258524467433472</v>
      </c>
      <c r="I1480" s="35">
        <f ca="1">IF(ROW()&gt;计算结果!B$18+1,AVERAGE(OFFSET(C1480,0,0,-计算结果!B$18,3)),AVERAGE(OFFSET(C1480,0,0,-ROW(),3)))</f>
        <v>3116.517954545453</v>
      </c>
      <c r="J1480" s="35">
        <f ca="1">IF(ROW()&gt;计算结果!B$18+1,MAX(OFFSET(C1480,0,0,-计算结果!B$18,1)),MAX(OFFSET(C1480,0,0,-ROW(),1)))</f>
        <v>3282.77</v>
      </c>
      <c r="K1480" s="35">
        <f ca="1">IF(ROW()&gt;计算结果!B$18+1,MIN(OFFSET(D1480,0,0,-计算结果!B$18,1)),MIN(OFFSET(D1480,0,0,-ROW(),1)))</f>
        <v>2919.16</v>
      </c>
      <c r="L1480" s="35">
        <f t="shared" ca="1" si="254"/>
        <v>3313.8759090909061</v>
      </c>
      <c r="M1480" s="35">
        <f t="shared" ca="1" si="255"/>
        <v>3480.1279545454527</v>
      </c>
      <c r="N1480" s="35">
        <f t="shared" ca="1" si="256"/>
        <v>3646.38</v>
      </c>
      <c r="O1480" s="35">
        <f t="shared" ca="1" si="257"/>
        <v>2950.265909090906</v>
      </c>
      <c r="P1480" s="35">
        <f t="shared" ca="1" si="258"/>
        <v>2752.9079545454529</v>
      </c>
      <c r="Q1480" s="35">
        <f t="shared" ca="1" si="259"/>
        <v>2555.5499999999997</v>
      </c>
      <c r="R1480" s="34" t="str">
        <f t="shared" ca="1" si="260"/>
        <v>卖</v>
      </c>
      <c r="S1480" s="4" t="str">
        <f t="shared" ca="1" si="261"/>
        <v/>
      </c>
      <c r="T1480" s="3">
        <f ca="1">IF(R1479="买",E1480/E1479-1,0)-IF(S1480=1,计算结果!B$17,0)</f>
        <v>0</v>
      </c>
      <c r="U1480" s="2">
        <f t="shared" ca="1" si="262"/>
        <v>7.1580734152080723</v>
      </c>
      <c r="V1480" s="3">
        <f ca="1">1-U1480/MAX(U$2:U1480)</f>
        <v>0.10681203977940412</v>
      </c>
      <c r="W1480" s="35">
        <f t="shared" ca="1" si="263"/>
        <v>90.684090909093811</v>
      </c>
    </row>
    <row r="1481" spans="1:23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6">
        <v>86967271424</v>
      </c>
      <c r="G1481" s="3">
        <f t="shared" si="253"/>
        <v>2.0786267449316886E-2</v>
      </c>
      <c r="H1481" s="3">
        <f>1-E1481/MAX(E$2:E1481)</f>
        <v>0.47183012318791262</v>
      </c>
      <c r="I1481" s="35">
        <f ca="1">IF(ROW()&gt;计算结果!B$18+1,AVERAGE(OFFSET(C1481,0,0,-计算结果!B$18,3)),AVERAGE(OFFSET(C1481,0,0,-ROW(),3)))</f>
        <v>3114.4741666666655</v>
      </c>
      <c r="J1481" s="35">
        <f ca="1">IF(ROW()&gt;计算结果!B$18+1,MAX(OFFSET(C1481,0,0,-计算结果!B$18,1)),MAX(OFFSET(C1481,0,0,-ROW(),1)))</f>
        <v>3282.77</v>
      </c>
      <c r="K1481" s="35">
        <f ca="1">IF(ROW()&gt;计算结果!B$18+1,MIN(OFFSET(D1481,0,0,-计算结果!B$18,1)),MIN(OFFSET(D1481,0,0,-ROW(),1)))</f>
        <v>2919.16</v>
      </c>
      <c r="L1481" s="35">
        <f t="shared" ca="1" si="254"/>
        <v>3309.7883333333311</v>
      </c>
      <c r="M1481" s="35">
        <f t="shared" ca="1" si="255"/>
        <v>3478.0841666666656</v>
      </c>
      <c r="N1481" s="35">
        <f t="shared" ca="1" si="256"/>
        <v>3646.38</v>
      </c>
      <c r="O1481" s="35">
        <f t="shared" ca="1" si="257"/>
        <v>2946.178333333331</v>
      </c>
      <c r="P1481" s="35">
        <f t="shared" ca="1" si="258"/>
        <v>2750.8641666666654</v>
      </c>
      <c r="Q1481" s="35">
        <f t="shared" ca="1" si="259"/>
        <v>2555.5499999999997</v>
      </c>
      <c r="R1481" s="34" t="str">
        <f t="shared" ca="1" si="260"/>
        <v>卖</v>
      </c>
      <c r="S1481" s="4" t="str">
        <f t="shared" ca="1" si="261"/>
        <v/>
      </c>
      <c r="T1481" s="3">
        <f ca="1">IF(R1480="买",E1481/E1480-1,0)-IF(S1481=1,计算结果!B$17,0)</f>
        <v>0</v>
      </c>
      <c r="U1481" s="2">
        <f t="shared" ca="1" si="262"/>
        <v>7.1580734152080723</v>
      </c>
      <c r="V1481" s="3">
        <f ca="1">1-U1481/MAX(U$2:U1481)</f>
        <v>0.10681203977940412</v>
      </c>
      <c r="W1481" s="35">
        <f t="shared" ca="1" si="263"/>
        <v>157.98166666666884</v>
      </c>
    </row>
    <row r="1482" spans="1:23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6">
        <v>99001499648</v>
      </c>
      <c r="G1482" s="3">
        <f t="shared" si="253"/>
        <v>5.41209216019789E-3</v>
      </c>
      <c r="H1482" s="3">
        <f>1-E1482/MAX(E$2:E1482)</f>
        <v>0.46897161913836516</v>
      </c>
      <c r="I1482" s="35">
        <f ca="1">IF(ROW()&gt;计算结果!B$18+1,AVERAGE(OFFSET(C1482,0,0,-计算结果!B$18,3)),AVERAGE(OFFSET(C1482,0,0,-ROW(),3)))</f>
        <v>3113.588409090908</v>
      </c>
      <c r="J1482" s="35">
        <f ca="1">IF(ROW()&gt;计算结果!B$18+1,MAX(OFFSET(C1482,0,0,-计算结果!B$18,1)),MAX(OFFSET(C1482,0,0,-ROW(),1)))</f>
        <v>3282.77</v>
      </c>
      <c r="K1482" s="35">
        <f ca="1">IF(ROW()&gt;计算结果!B$18+1,MIN(OFFSET(D1482,0,0,-计算结果!B$18,1)),MIN(OFFSET(D1482,0,0,-ROW(),1)))</f>
        <v>2919.16</v>
      </c>
      <c r="L1482" s="35">
        <f t="shared" ca="1" si="254"/>
        <v>3308.0168181818162</v>
      </c>
      <c r="M1482" s="35">
        <f t="shared" ca="1" si="255"/>
        <v>3477.1984090909082</v>
      </c>
      <c r="N1482" s="35">
        <f t="shared" ca="1" si="256"/>
        <v>3646.38</v>
      </c>
      <c r="O1482" s="35">
        <f t="shared" ca="1" si="257"/>
        <v>2944.4068181818161</v>
      </c>
      <c r="P1482" s="35">
        <f t="shared" ca="1" si="258"/>
        <v>2749.9784090909079</v>
      </c>
      <c r="Q1482" s="35">
        <f t="shared" ca="1" si="259"/>
        <v>2555.5499999999997</v>
      </c>
      <c r="R1482" s="34" t="str">
        <f t="shared" ca="1" si="260"/>
        <v>买</v>
      </c>
      <c r="S1482" s="4">
        <f t="shared" ca="1" si="261"/>
        <v>1</v>
      </c>
      <c r="T1482" s="3">
        <f ca="1">IF(R1481="买",E1482/E1481-1,0)-IF(S1482=1,计算结果!B$17,0)</f>
        <v>0</v>
      </c>
      <c r="U1482" s="2">
        <f t="shared" ca="1" si="262"/>
        <v>7.1580734152080723</v>
      </c>
      <c r="V1482" s="3">
        <f ca="1">1-U1482/MAX(U$2:U1482)</f>
        <v>0.10681203977940412</v>
      </c>
      <c r="W1482" s="35">
        <f t="shared" ca="1" si="263"/>
        <v>176.55318181818393</v>
      </c>
    </row>
    <row r="1483" spans="1:23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6">
        <v>155829387264</v>
      </c>
      <c r="G1483" s="3">
        <f t="shared" si="253"/>
        <v>3.1458269250487003E-2</v>
      </c>
      <c r="H1483" s="3">
        <f>1-E1483/MAX(E$2:E1483)</f>
        <v>0.45226638535356978</v>
      </c>
      <c r="I1483" s="35">
        <f ca="1">IF(ROW()&gt;计算结果!B$18+1,AVERAGE(OFFSET(C1483,0,0,-计算结果!B$18,3)),AVERAGE(OFFSET(C1483,0,0,-ROW(),3)))</f>
        <v>3114.1821212121204</v>
      </c>
      <c r="J1483" s="35">
        <f ca="1">IF(ROW()&gt;计算结果!B$18+1,MAX(OFFSET(C1483,0,0,-计算结果!B$18,1)),MAX(OFFSET(C1483,0,0,-ROW(),1)))</f>
        <v>3282.77</v>
      </c>
      <c r="K1483" s="35">
        <f ca="1">IF(ROW()&gt;计算结果!B$18+1,MIN(OFFSET(D1483,0,0,-计算结果!B$18,1)),MIN(OFFSET(D1483,0,0,-ROW(),1)))</f>
        <v>2919.16</v>
      </c>
      <c r="L1483" s="35">
        <f t="shared" ca="1" si="254"/>
        <v>3309.2042424242409</v>
      </c>
      <c r="M1483" s="35">
        <f t="shared" ca="1" si="255"/>
        <v>3477.79212121212</v>
      </c>
      <c r="N1483" s="35">
        <f t="shared" ca="1" si="256"/>
        <v>3646.38</v>
      </c>
      <c r="O1483" s="35">
        <f t="shared" ca="1" si="257"/>
        <v>2945.5942424242407</v>
      </c>
      <c r="P1483" s="35">
        <f t="shared" ca="1" si="258"/>
        <v>2750.5721212121202</v>
      </c>
      <c r="Q1483" s="35">
        <f t="shared" ca="1" si="259"/>
        <v>2555.5499999999997</v>
      </c>
      <c r="R1483" s="34" t="str">
        <f t="shared" ca="1" si="260"/>
        <v>买</v>
      </c>
      <c r="S1483" s="4" t="str">
        <f t="shared" ca="1" si="261"/>
        <v/>
      </c>
      <c r="T1483" s="3">
        <f ca="1">IF(R1482="买",E1483/E1482-1,0)-IF(S1483=1,计算结果!B$17,0)</f>
        <v>3.1458269250487003E-2</v>
      </c>
      <c r="U1483" s="2">
        <f t="shared" ca="1" si="262"/>
        <v>7.3832540160184408</v>
      </c>
      <c r="V1483" s="3">
        <f ca="1">1-U1483/MAX(U$2:U1483)</f>
        <v>7.8713892435491317E-2</v>
      </c>
      <c r="W1483" s="35">
        <f t="shared" ca="1" si="263"/>
        <v>273.54575757575913</v>
      </c>
    </row>
    <row r="1484" spans="1:23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6">
        <v>147747225600</v>
      </c>
      <c r="G1484" s="3">
        <f t="shared" si="253"/>
        <v>-4.5664369987008513E-4</v>
      </c>
      <c r="H1484" s="3">
        <f>1-E1484/MAX(E$2:E1484)</f>
        <v>0.45251650445790514</v>
      </c>
      <c r="I1484" s="35">
        <f ca="1">IF(ROW()&gt;计算结果!B$18+1,AVERAGE(OFFSET(C1484,0,0,-计算结果!B$18,3)),AVERAGE(OFFSET(C1484,0,0,-ROW(),3)))</f>
        <v>3115.4372727272721</v>
      </c>
      <c r="J1484" s="35">
        <f ca="1">IF(ROW()&gt;计算结果!B$18+1,MAX(OFFSET(C1484,0,0,-计算结果!B$18,1)),MAX(OFFSET(C1484,0,0,-ROW(),1)))</f>
        <v>3282.77</v>
      </c>
      <c r="K1484" s="35">
        <f ca="1">IF(ROW()&gt;计算结果!B$18+1,MIN(OFFSET(D1484,0,0,-计算结果!B$18,1)),MIN(OFFSET(D1484,0,0,-ROW(),1)))</f>
        <v>2919.16</v>
      </c>
      <c r="L1484" s="35">
        <f t="shared" ca="1" si="254"/>
        <v>3311.7145454545443</v>
      </c>
      <c r="M1484" s="35">
        <f t="shared" ca="1" si="255"/>
        <v>3479.0472727272718</v>
      </c>
      <c r="N1484" s="35">
        <f t="shared" ca="1" si="256"/>
        <v>3646.38</v>
      </c>
      <c r="O1484" s="35">
        <f t="shared" ca="1" si="257"/>
        <v>2948.1045454545442</v>
      </c>
      <c r="P1484" s="35">
        <f t="shared" ca="1" si="258"/>
        <v>2751.827272727272</v>
      </c>
      <c r="Q1484" s="35">
        <f t="shared" ca="1" si="259"/>
        <v>2555.5499999999997</v>
      </c>
      <c r="R1484" s="34" t="str">
        <f t="shared" ca="1" si="260"/>
        <v>买</v>
      </c>
      <c r="S1484" s="4" t="str">
        <f t="shared" ca="1" si="261"/>
        <v/>
      </c>
      <c r="T1484" s="3">
        <f ca="1">IF(R1483="买",E1484/E1483-1,0)-IF(S1484=1,计算结果!B$17,0)</f>
        <v>-4.5664369987008513E-4</v>
      </c>
      <c r="U1484" s="2">
        <f t="shared" ca="1" si="262"/>
        <v>7.3798824995874854</v>
      </c>
      <c r="V1484" s="3">
        <f ca="1">1-U1484/MAX(U$2:U1484)</f>
        <v>7.9134591932288556E-2</v>
      </c>
      <c r="W1484" s="35">
        <f t="shared" ca="1" si="263"/>
        <v>269.56545454545585</v>
      </c>
    </row>
    <row r="1485" spans="1:23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6">
        <v>125549600768</v>
      </c>
      <c r="G1485" s="3">
        <f t="shared" si="253"/>
        <v>9.5907908517653961E-3</v>
      </c>
      <c r="H1485" s="3">
        <f>1-E1485/MAX(E$2:E1485)</f>
        <v>0.44726570475736738</v>
      </c>
      <c r="I1485" s="35">
        <f ca="1">IF(ROW()&gt;计算结果!B$18+1,AVERAGE(OFFSET(C1485,0,0,-计算结果!B$18,3)),AVERAGE(OFFSET(C1485,0,0,-ROW(),3)))</f>
        <v>3116.489696969697</v>
      </c>
      <c r="J1485" s="35">
        <f ca="1">IF(ROW()&gt;计算结果!B$18+1,MAX(OFFSET(C1485,0,0,-计算结果!B$18,1)),MAX(OFFSET(C1485,0,0,-ROW(),1)))</f>
        <v>3282.77</v>
      </c>
      <c r="K1485" s="35">
        <f ca="1">IF(ROW()&gt;计算结果!B$18+1,MIN(OFFSET(D1485,0,0,-计算结果!B$18,1)),MIN(OFFSET(D1485,0,0,-ROW(),1)))</f>
        <v>2919.16</v>
      </c>
      <c r="L1485" s="35">
        <f t="shared" ca="1" si="254"/>
        <v>3313.8193939393941</v>
      </c>
      <c r="M1485" s="35">
        <f t="shared" ca="1" si="255"/>
        <v>3480.0996969696971</v>
      </c>
      <c r="N1485" s="35">
        <f t="shared" ca="1" si="256"/>
        <v>3646.38</v>
      </c>
      <c r="O1485" s="35">
        <f t="shared" ca="1" si="257"/>
        <v>2950.209393939394</v>
      </c>
      <c r="P1485" s="35">
        <f t="shared" ca="1" si="258"/>
        <v>2752.8796969696969</v>
      </c>
      <c r="Q1485" s="35">
        <f t="shared" ca="1" si="259"/>
        <v>2555.5499999999997</v>
      </c>
      <c r="R1485" s="34" t="str">
        <f t="shared" ca="1" si="260"/>
        <v>买</v>
      </c>
      <c r="S1485" s="4" t="str">
        <f t="shared" ca="1" si="261"/>
        <v/>
      </c>
      <c r="T1485" s="3">
        <f ca="1">IF(R1484="买",E1485/E1484-1,0)-IF(S1485=1,计算结果!B$17,0)</f>
        <v>9.5907908517653961E-3</v>
      </c>
      <c r="U1485" s="2">
        <f t="shared" ca="1" si="262"/>
        <v>7.4506614091516328</v>
      </c>
      <c r="V1485" s="3">
        <f ca="1">1-U1485/MAX(U$2:U1485)</f>
        <v>7.0302764400885454E-2</v>
      </c>
      <c r="W1485" s="35">
        <f t="shared" ca="1" si="263"/>
        <v>298.32060606060622</v>
      </c>
    </row>
    <row r="1486" spans="1:23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6">
        <v>127559671808</v>
      </c>
      <c r="G1486" s="3">
        <f t="shared" si="253"/>
        <v>-8.0651864073910673E-4</v>
      </c>
      <c r="H1486" s="3">
        <f>1-E1486/MAX(E$2:E1486)</f>
        <v>0.44771149526985643</v>
      </c>
      <c r="I1486" s="35">
        <f ca="1">IF(ROW()&gt;计算结果!B$18+1,AVERAGE(OFFSET(C1486,0,0,-计算结果!B$18,3)),AVERAGE(OFFSET(C1486,0,0,-ROW(),3)))</f>
        <v>3118.8340909090907</v>
      </c>
      <c r="J1486" s="35">
        <f ca="1">IF(ROW()&gt;计算结果!B$18+1,MAX(OFFSET(C1486,0,0,-计算结果!B$18,1)),MAX(OFFSET(C1486,0,0,-ROW(),1)))</f>
        <v>3282.77</v>
      </c>
      <c r="K1486" s="35">
        <f ca="1">IF(ROW()&gt;计算结果!B$18+1,MIN(OFFSET(D1486,0,0,-计算结果!B$18,1)),MIN(OFFSET(D1486,0,0,-ROW(),1)))</f>
        <v>2919.16</v>
      </c>
      <c r="L1486" s="35">
        <f t="shared" ca="1" si="254"/>
        <v>3318.5081818181816</v>
      </c>
      <c r="M1486" s="35">
        <f t="shared" ca="1" si="255"/>
        <v>3482.4440909090908</v>
      </c>
      <c r="N1486" s="35">
        <f t="shared" ca="1" si="256"/>
        <v>3646.38</v>
      </c>
      <c r="O1486" s="35">
        <f t="shared" ca="1" si="257"/>
        <v>2954.8981818181815</v>
      </c>
      <c r="P1486" s="35">
        <f t="shared" ca="1" si="258"/>
        <v>2755.2240909090906</v>
      </c>
      <c r="Q1486" s="35">
        <f t="shared" ca="1" si="259"/>
        <v>2555.5499999999997</v>
      </c>
      <c r="R1486" s="34" t="str">
        <f t="shared" ca="1" si="260"/>
        <v>买</v>
      </c>
      <c r="S1486" s="4" t="str">
        <f t="shared" ca="1" si="261"/>
        <v/>
      </c>
      <c r="T1486" s="3">
        <f ca="1">IF(R1485="买",E1486/E1485-1,0)-IF(S1486=1,计算结果!B$17,0)</f>
        <v>-8.0651864073910673E-4</v>
      </c>
      <c r="U1486" s="2">
        <f t="shared" ca="1" si="262"/>
        <v>7.4446523118393166</v>
      </c>
      <c r="V1486" s="3">
        <f ca="1">1-U1486/MAX(U$2:U1486)</f>
        <v>7.105258255163982E-2</v>
      </c>
      <c r="W1486" s="35">
        <f t="shared" ca="1" si="263"/>
        <v>291.0118181818184</v>
      </c>
    </row>
    <row r="1487" spans="1:23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6">
        <v>104743370752</v>
      </c>
      <c r="G1487" s="3">
        <f t="shared" si="253"/>
        <v>-1.0483962894842991E-2</v>
      </c>
      <c r="H1487" s="3">
        <f>1-E1487/MAX(E$2:E1487)</f>
        <v>0.45350166746069553</v>
      </c>
      <c r="I1487" s="35">
        <f ca="1">IF(ROW()&gt;计算结果!B$18+1,AVERAGE(OFFSET(C1487,0,0,-计算结果!B$18,3)),AVERAGE(OFFSET(C1487,0,0,-ROW(),3)))</f>
        <v>3120.5170454545455</v>
      </c>
      <c r="J1487" s="35">
        <f ca="1">IF(ROW()&gt;计算结果!B$18+1,MAX(OFFSET(C1487,0,0,-计算结果!B$18,1)),MAX(OFFSET(C1487,0,0,-ROW(),1)))</f>
        <v>3282.77</v>
      </c>
      <c r="K1487" s="35">
        <f ca="1">IF(ROW()&gt;计算结果!B$18+1,MIN(OFFSET(D1487,0,0,-计算结果!B$18,1)),MIN(OFFSET(D1487,0,0,-ROW(),1)))</f>
        <v>2919.16</v>
      </c>
      <c r="L1487" s="35">
        <f t="shared" ca="1" si="254"/>
        <v>3321.8740909090911</v>
      </c>
      <c r="M1487" s="35">
        <f t="shared" ca="1" si="255"/>
        <v>3484.1270454545456</v>
      </c>
      <c r="N1487" s="35">
        <f t="shared" ca="1" si="256"/>
        <v>3646.38</v>
      </c>
      <c r="O1487" s="35">
        <f t="shared" ca="1" si="257"/>
        <v>2958.264090909091</v>
      </c>
      <c r="P1487" s="35">
        <f t="shared" ca="1" si="258"/>
        <v>2756.9070454545454</v>
      </c>
      <c r="Q1487" s="35">
        <f t="shared" ca="1" si="259"/>
        <v>2555.5499999999997</v>
      </c>
      <c r="R1487" s="34" t="str">
        <f t="shared" ca="1" si="260"/>
        <v>买</v>
      </c>
      <c r="S1487" s="4" t="str">
        <f t="shared" ca="1" si="261"/>
        <v/>
      </c>
      <c r="T1487" s="3">
        <f ca="1">IF(R1486="买",E1487/E1486-1,0)-IF(S1487=1,计算结果!B$17,0)</f>
        <v>-1.0483962894842991E-2</v>
      </c>
      <c r="U1487" s="2">
        <f t="shared" ca="1" si="262"/>
        <v>7.3666028532369863</v>
      </c>
      <c r="V1487" s="3">
        <f ca="1">1-U1487/MAX(U$2:U1487)</f>
        <v>8.0791632807428626E-2</v>
      </c>
      <c r="W1487" s="35">
        <f t="shared" ca="1" si="263"/>
        <v>253.6159090909091</v>
      </c>
    </row>
    <row r="1488" spans="1:23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6">
        <v>108055879680</v>
      </c>
      <c r="G1488" s="3">
        <f t="shared" si="253"/>
        <v>1.4331170529409576E-2</v>
      </c>
      <c r="H1488" s="3">
        <f>1-E1488/MAX(E$2:E1488)</f>
        <v>0.44566970666303685</v>
      </c>
      <c r="I1488" s="35">
        <f ca="1">IF(ROW()&gt;计算结果!B$18+1,AVERAGE(OFFSET(C1488,0,0,-计算结果!B$18,3)),AVERAGE(OFFSET(C1488,0,0,-ROW(),3)))</f>
        <v>3120.5934090909086</v>
      </c>
      <c r="J1488" s="35">
        <f ca="1">IF(ROW()&gt;计算结果!B$18+1,MAX(OFFSET(C1488,0,0,-计算结果!B$18,1)),MAX(OFFSET(C1488,0,0,-ROW(),1)))</f>
        <v>3282.77</v>
      </c>
      <c r="K1488" s="35">
        <f ca="1">IF(ROW()&gt;计算结果!B$18+1,MIN(OFFSET(D1488,0,0,-计算结果!B$18,1)),MIN(OFFSET(D1488,0,0,-ROW(),1)))</f>
        <v>2919.16</v>
      </c>
      <c r="L1488" s="35">
        <f t="shared" ca="1" si="254"/>
        <v>3322.0268181818174</v>
      </c>
      <c r="M1488" s="35">
        <f t="shared" ca="1" si="255"/>
        <v>3484.2034090909092</v>
      </c>
      <c r="N1488" s="35">
        <f t="shared" ca="1" si="256"/>
        <v>3646.38</v>
      </c>
      <c r="O1488" s="35">
        <f t="shared" ca="1" si="257"/>
        <v>2958.4168181818172</v>
      </c>
      <c r="P1488" s="35">
        <f t="shared" ca="1" si="258"/>
        <v>2756.9834090909085</v>
      </c>
      <c r="Q1488" s="35">
        <f t="shared" ca="1" si="259"/>
        <v>2555.5499999999997</v>
      </c>
      <c r="R1488" s="34" t="str">
        <f t="shared" ca="1" si="260"/>
        <v>买</v>
      </c>
      <c r="S1488" s="4" t="str">
        <f t="shared" ca="1" si="261"/>
        <v/>
      </c>
      <c r="T1488" s="3">
        <f ca="1">IF(R1487="买",E1488/E1487-1,0)-IF(S1488=1,计算结果!B$17,0)</f>
        <v>1.4331170529409576E-2</v>
      </c>
      <c r="U1488" s="2">
        <f t="shared" ca="1" si="262"/>
        <v>7.4721748949491609</v>
      </c>
      <c r="V1488" s="3">
        <f ca="1">1-U1488/MAX(U$2:U1488)</f>
        <v>6.761830094513166E-2</v>
      </c>
      <c r="W1488" s="35">
        <f t="shared" ca="1" si="263"/>
        <v>299.49318181818262</v>
      </c>
    </row>
    <row r="1489" spans="1:23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6">
        <v>147588612096</v>
      </c>
      <c r="G1489" s="3">
        <f t="shared" si="253"/>
        <v>-2.8954145449076263E-2</v>
      </c>
      <c r="H1489" s="3">
        <f>1-E1489/MAX(E$2:E1489)</f>
        <v>0.46171986660314435</v>
      </c>
      <c r="I1489" s="35">
        <f ca="1">IF(ROW()&gt;计算结果!B$18+1,AVERAGE(OFFSET(C1489,0,0,-计算结果!B$18,3)),AVERAGE(OFFSET(C1489,0,0,-ROW(),3)))</f>
        <v>3119.0134848484849</v>
      </c>
      <c r="J1489" s="35">
        <f ca="1">IF(ROW()&gt;计算结果!B$18+1,MAX(OFFSET(C1489,0,0,-计算结果!B$18,1)),MAX(OFFSET(C1489,0,0,-ROW(),1)))</f>
        <v>3282.77</v>
      </c>
      <c r="K1489" s="35">
        <f ca="1">IF(ROW()&gt;计算结果!B$18+1,MIN(OFFSET(D1489,0,0,-计算结果!B$18,1)),MIN(OFFSET(D1489,0,0,-ROW(),1)))</f>
        <v>2919.16</v>
      </c>
      <c r="L1489" s="35">
        <f t="shared" ca="1" si="254"/>
        <v>3318.86696969697</v>
      </c>
      <c r="M1489" s="35">
        <f t="shared" ca="1" si="255"/>
        <v>3482.6234848484855</v>
      </c>
      <c r="N1489" s="35">
        <f t="shared" ca="1" si="256"/>
        <v>3646.38</v>
      </c>
      <c r="O1489" s="35">
        <f t="shared" ca="1" si="257"/>
        <v>2955.2569696969699</v>
      </c>
      <c r="P1489" s="35">
        <f t="shared" ca="1" si="258"/>
        <v>2755.4034848484848</v>
      </c>
      <c r="Q1489" s="35">
        <f t="shared" ca="1" si="259"/>
        <v>2555.5499999999997</v>
      </c>
      <c r="R1489" s="34" t="str">
        <f t="shared" ca="1" si="260"/>
        <v>买</v>
      </c>
      <c r="S1489" s="4" t="str">
        <f t="shared" ca="1" si="261"/>
        <v/>
      </c>
      <c r="T1489" s="3">
        <f ca="1">IF(R1488="买",E1489/E1488-1,0)-IF(S1489=1,计算结果!B$17,0)</f>
        <v>-2.8954145449076263E-2</v>
      </c>
      <c r="U1489" s="2">
        <f t="shared" ca="1" si="262"/>
        <v>7.2558244562198668</v>
      </c>
      <c r="V1489" s="3">
        <f ca="1">1-U1489/MAX(U$2:U1489)</f>
        <v>9.461461627362322E-2</v>
      </c>
      <c r="W1489" s="35">
        <f t="shared" ca="1" si="263"/>
        <v>208.32303030303001</v>
      </c>
    </row>
    <row r="1490" spans="1:23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6">
        <v>97251426304</v>
      </c>
      <c r="G1490" s="3">
        <f t="shared" si="253"/>
        <v>3.5276490558164841E-3</v>
      </c>
      <c r="H1490" s="3">
        <f>1-E1490/MAX(E$2:E1490)</f>
        <v>0.45982100319880215</v>
      </c>
      <c r="I1490" s="35">
        <f ca="1">IF(ROW()&gt;计算结果!B$18+1,AVERAGE(OFFSET(C1490,0,0,-计算结果!B$18,3)),AVERAGE(OFFSET(C1490,0,0,-ROW(),3)))</f>
        <v>3116.9679545454542</v>
      </c>
      <c r="J1490" s="35">
        <f ca="1">IF(ROW()&gt;计算结果!B$18+1,MAX(OFFSET(C1490,0,0,-计算结果!B$18,1)),MAX(OFFSET(C1490,0,0,-ROW(),1)))</f>
        <v>3269.05</v>
      </c>
      <c r="K1490" s="35">
        <f ca="1">IF(ROW()&gt;计算结果!B$18+1,MIN(OFFSET(D1490,0,0,-计算结果!B$18,1)),MIN(OFFSET(D1490,0,0,-ROW(),1)))</f>
        <v>2919.16</v>
      </c>
      <c r="L1490" s="35">
        <f t="shared" ca="1" si="254"/>
        <v>3314.7759090909085</v>
      </c>
      <c r="M1490" s="35">
        <f t="shared" ca="1" si="255"/>
        <v>3466.857954545454</v>
      </c>
      <c r="N1490" s="35">
        <f t="shared" ca="1" si="256"/>
        <v>3618.9400000000005</v>
      </c>
      <c r="O1490" s="35">
        <f t="shared" ca="1" si="257"/>
        <v>2964.8859090909082</v>
      </c>
      <c r="P1490" s="35">
        <f t="shared" ca="1" si="258"/>
        <v>2767.0779545454538</v>
      </c>
      <c r="Q1490" s="35">
        <f t="shared" ca="1" si="259"/>
        <v>2569.2699999999995</v>
      </c>
      <c r="R1490" s="34" t="str">
        <f t="shared" ca="1" si="260"/>
        <v>买</v>
      </c>
      <c r="S1490" s="4" t="str">
        <f t="shared" ca="1" si="261"/>
        <v/>
      </c>
      <c r="T1490" s="3">
        <f ca="1">IF(R1489="买",E1490/E1489-1,0)-IF(S1490=1,计算结果!B$17,0)</f>
        <v>3.5276490558164841E-3</v>
      </c>
      <c r="U1490" s="2">
        <f t="shared" ca="1" si="262"/>
        <v>7.281420458512021</v>
      </c>
      <c r="V1490" s="3">
        <f ca="1">1-U1490/MAX(U$2:U1490)</f>
        <v>9.1420734379570767E-2</v>
      </c>
      <c r="W1490" s="35">
        <f t="shared" ca="1" si="263"/>
        <v>209.85409090909161</v>
      </c>
    </row>
    <row r="1491" spans="1:23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6">
        <v>94908284928</v>
      </c>
      <c r="G1491" s="3">
        <f t="shared" si="253"/>
        <v>5.1027800701790582E-3</v>
      </c>
      <c r="H1491" s="3">
        <f>1-E1491/MAX(E$2:E1491)</f>
        <v>0.45706458857959575</v>
      </c>
      <c r="I1491" s="35">
        <f ca="1">IF(ROW()&gt;计算结果!B$18+1,AVERAGE(OFFSET(C1491,0,0,-计算结果!B$18,3)),AVERAGE(OFFSET(C1491,0,0,-ROW(),3)))</f>
        <v>3115.6908333333331</v>
      </c>
      <c r="J1491" s="35">
        <f ca="1">IF(ROW()&gt;计算结果!B$18+1,MAX(OFFSET(C1491,0,0,-计算结果!B$18,1)),MAX(OFFSET(C1491,0,0,-ROW(),1)))</f>
        <v>3269.05</v>
      </c>
      <c r="K1491" s="35">
        <f ca="1">IF(ROW()&gt;计算结果!B$18+1,MIN(OFFSET(D1491,0,0,-计算结果!B$18,1)),MIN(OFFSET(D1491,0,0,-ROW(),1)))</f>
        <v>2919.16</v>
      </c>
      <c r="L1491" s="35">
        <f t="shared" ca="1" si="254"/>
        <v>3312.2216666666664</v>
      </c>
      <c r="M1491" s="35">
        <f t="shared" ca="1" si="255"/>
        <v>3465.5808333333334</v>
      </c>
      <c r="N1491" s="35">
        <f t="shared" ca="1" si="256"/>
        <v>3618.9400000000005</v>
      </c>
      <c r="O1491" s="35">
        <f t="shared" ca="1" si="257"/>
        <v>2962.331666666666</v>
      </c>
      <c r="P1491" s="35">
        <f t="shared" ca="1" si="258"/>
        <v>2765.8008333333328</v>
      </c>
      <c r="Q1491" s="35">
        <f t="shared" ca="1" si="259"/>
        <v>2569.2699999999995</v>
      </c>
      <c r="R1491" s="34" t="str">
        <f t="shared" ca="1" si="260"/>
        <v>买</v>
      </c>
      <c r="S1491" s="4" t="str">
        <f t="shared" ca="1" si="261"/>
        <v/>
      </c>
      <c r="T1491" s="3">
        <f ca="1">IF(R1490="买",E1491/E1490-1,0)-IF(S1491=1,计算结果!B$17,0)</f>
        <v>5.1027800701790582E-3</v>
      </c>
      <c r="U1491" s="2">
        <f t="shared" ca="1" si="262"/>
        <v>7.3185759457103101</v>
      </c>
      <c r="V1491" s="3">
        <f ca="1">1-U1491/MAX(U$2:U1491)</f>
        <v>8.6784454210784956E-2</v>
      </c>
      <c r="W1491" s="35">
        <f t="shared" ca="1" si="263"/>
        <v>228.60833333333403</v>
      </c>
    </row>
    <row r="1492" spans="1:23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6">
        <v>88275902464</v>
      </c>
      <c r="G1492" s="3">
        <f t="shared" si="253"/>
        <v>2.0934270152368484E-3</v>
      </c>
      <c r="H1492" s="3">
        <f>1-E1492/MAX(E$2:E1492)</f>
        <v>0.45592799292179953</v>
      </c>
      <c r="I1492" s="35">
        <f ca="1">IF(ROW()&gt;计算结果!B$18+1,AVERAGE(OFFSET(C1492,0,0,-计算结果!B$18,3)),AVERAGE(OFFSET(C1492,0,0,-ROW(),3)))</f>
        <v>3114.9346212121209</v>
      </c>
      <c r="J1492" s="35">
        <f ca="1">IF(ROW()&gt;计算结果!B$18+1,MAX(OFFSET(C1492,0,0,-计算结果!B$18,1)),MAX(OFFSET(C1492,0,0,-ROW(),1)))</f>
        <v>3269.05</v>
      </c>
      <c r="K1492" s="35">
        <f ca="1">IF(ROW()&gt;计算结果!B$18+1,MIN(OFFSET(D1492,0,0,-计算结果!B$18,1)),MIN(OFFSET(D1492,0,0,-ROW(),1)))</f>
        <v>2919.16</v>
      </c>
      <c r="L1492" s="35">
        <f t="shared" ca="1" si="254"/>
        <v>3310.7092424242419</v>
      </c>
      <c r="M1492" s="35">
        <f t="shared" ca="1" si="255"/>
        <v>3464.8246212121212</v>
      </c>
      <c r="N1492" s="35">
        <f t="shared" ca="1" si="256"/>
        <v>3618.9400000000005</v>
      </c>
      <c r="O1492" s="35">
        <f t="shared" ca="1" si="257"/>
        <v>2960.8192424242416</v>
      </c>
      <c r="P1492" s="35">
        <f t="shared" ca="1" si="258"/>
        <v>2765.0446212121205</v>
      </c>
      <c r="Q1492" s="35">
        <f t="shared" ca="1" si="259"/>
        <v>2569.2699999999995</v>
      </c>
      <c r="R1492" s="34" t="str">
        <f t="shared" ca="1" si="260"/>
        <v>买</v>
      </c>
      <c r="S1492" s="4" t="str">
        <f t="shared" ca="1" si="261"/>
        <v/>
      </c>
      <c r="T1492" s="3">
        <f ca="1">IF(R1491="买",E1492/E1491-1,0)-IF(S1492=1,计算结果!B$17,0)</f>
        <v>2.0934270152368484E-3</v>
      </c>
      <c r="U1492" s="2">
        <f t="shared" ca="1" si="262"/>
        <v>7.3338968503081228</v>
      </c>
      <c r="V1492" s="3">
        <f ca="1">1-U1492/MAX(U$2:U1492)</f>
        <v>8.4872704116495501E-2</v>
      </c>
      <c r="W1492" s="35">
        <f t="shared" ca="1" si="263"/>
        <v>236.80075757575833</v>
      </c>
    </row>
    <row r="1493" spans="1:23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6">
        <v>109249970176</v>
      </c>
      <c r="G1493" s="3">
        <f t="shared" si="253"/>
        <v>1.3116005028740219E-2</v>
      </c>
      <c r="H1493" s="3">
        <f>1-E1493/MAX(E$2:E1493)</f>
        <v>0.44879194174096504</v>
      </c>
      <c r="I1493" s="35">
        <f ca="1">IF(ROW()&gt;计算结果!B$18+1,AVERAGE(OFFSET(C1493,0,0,-计算结果!B$18,3)),AVERAGE(OFFSET(C1493,0,0,-ROW(),3)))</f>
        <v>3115.7949999999992</v>
      </c>
      <c r="J1493" s="35">
        <f ca="1">IF(ROW()&gt;计算结果!B$18+1,MAX(OFFSET(C1493,0,0,-计算结果!B$18,1)),MAX(OFFSET(C1493,0,0,-ROW(),1)))</f>
        <v>3269.05</v>
      </c>
      <c r="K1493" s="35">
        <f ca="1">IF(ROW()&gt;计算结果!B$18+1,MIN(OFFSET(D1493,0,0,-计算结果!B$18,1)),MIN(OFFSET(D1493,0,0,-ROW(),1)))</f>
        <v>2919.16</v>
      </c>
      <c r="L1493" s="35">
        <f t="shared" ca="1" si="254"/>
        <v>3312.4299999999985</v>
      </c>
      <c r="M1493" s="35">
        <f t="shared" ca="1" si="255"/>
        <v>3465.6849999999995</v>
      </c>
      <c r="N1493" s="35">
        <f t="shared" ca="1" si="256"/>
        <v>3618.9400000000005</v>
      </c>
      <c r="O1493" s="35">
        <f t="shared" ca="1" si="257"/>
        <v>2962.5399999999981</v>
      </c>
      <c r="P1493" s="35">
        <f t="shared" ca="1" si="258"/>
        <v>2765.9049999999988</v>
      </c>
      <c r="Q1493" s="35">
        <f t="shared" ca="1" si="259"/>
        <v>2569.2699999999995</v>
      </c>
      <c r="R1493" s="34" t="str">
        <f t="shared" ca="1" si="260"/>
        <v>买</v>
      </c>
      <c r="S1493" s="4" t="str">
        <f t="shared" ca="1" si="261"/>
        <v/>
      </c>
      <c r="T1493" s="3">
        <f ca="1">IF(R1492="买",E1493/E1492-1,0)-IF(S1493=1,计算结果!B$17,0)</f>
        <v>1.3116005028740219E-2</v>
      </c>
      <c r="U1493" s="2">
        <f t="shared" ca="1" si="262"/>
        <v>7.4300882782770259</v>
      </c>
      <c r="V1493" s="3">
        <f ca="1">1-U1493/MAX(U$2:U1493)</f>
        <v>7.2869889901750029E-2</v>
      </c>
      <c r="W1493" s="35">
        <f t="shared" ca="1" si="263"/>
        <v>277.0200000000018</v>
      </c>
    </row>
    <row r="1494" spans="1:23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6">
        <v>124040757248</v>
      </c>
      <c r="G1494" s="3">
        <f t="shared" si="253"/>
        <v>4.7321241156206284E-3</v>
      </c>
      <c r="H1494" s="3">
        <f>1-E1494/MAX(E$2:E1494)</f>
        <v>0.44618355679575306</v>
      </c>
      <c r="I1494" s="35">
        <f ca="1">IF(ROW()&gt;计算结果!B$18+1,AVERAGE(OFFSET(C1494,0,0,-计算结果!B$18,3)),AVERAGE(OFFSET(C1494,0,0,-ROW(),3)))</f>
        <v>3116.5086363636356</v>
      </c>
      <c r="J1494" s="35">
        <f ca="1">IF(ROW()&gt;计算结果!B$18+1,MAX(OFFSET(C1494,0,0,-计算结果!B$18,1)),MAX(OFFSET(C1494,0,0,-ROW(),1)))</f>
        <v>3273.51</v>
      </c>
      <c r="K1494" s="35">
        <f ca="1">IF(ROW()&gt;计算结果!B$18+1,MIN(OFFSET(D1494,0,0,-计算结果!B$18,1)),MIN(OFFSET(D1494,0,0,-ROW(),1)))</f>
        <v>2919.16</v>
      </c>
      <c r="L1494" s="35">
        <f t="shared" ca="1" si="254"/>
        <v>3313.8572727272713</v>
      </c>
      <c r="M1494" s="35">
        <f t="shared" ca="1" si="255"/>
        <v>3470.8586363636359</v>
      </c>
      <c r="N1494" s="35">
        <f t="shared" ca="1" si="256"/>
        <v>3627.8600000000006</v>
      </c>
      <c r="O1494" s="35">
        <f t="shared" ca="1" si="257"/>
        <v>2959.5072727272709</v>
      </c>
      <c r="P1494" s="35">
        <f t="shared" ca="1" si="258"/>
        <v>2762.1586363636352</v>
      </c>
      <c r="Q1494" s="35">
        <f t="shared" ca="1" si="259"/>
        <v>2564.8099999999995</v>
      </c>
      <c r="R1494" s="34" t="str">
        <f t="shared" ca="1" si="260"/>
        <v>买</v>
      </c>
      <c r="S1494" s="4" t="str">
        <f t="shared" ca="1" si="261"/>
        <v/>
      </c>
      <c r="T1494" s="3">
        <f ca="1">IF(R1493="买",E1494/E1493-1,0)-IF(S1494=1,计算结果!B$17,0)</f>
        <v>4.7321241156206284E-3</v>
      </c>
      <c r="U1494" s="2">
        <f t="shared" ca="1" si="262"/>
        <v>7.4652483781998509</v>
      </c>
      <c r="V1494" s="3">
        <f ca="1">1-U1494/MAX(U$2:U1494)</f>
        <v>6.848259514943611E-2</v>
      </c>
      <c r="W1494" s="35">
        <f t="shared" ca="1" si="263"/>
        <v>295.38272727272897</v>
      </c>
    </row>
    <row r="1495" spans="1:23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6">
        <v>113592008704</v>
      </c>
      <c r="G1495" s="3">
        <f t="shared" si="253"/>
        <v>-3.5607962173835883E-3</v>
      </c>
      <c r="H1495" s="3">
        <f>1-E1495/MAX(E$2:E1495)</f>
        <v>0.44815558429183955</v>
      </c>
      <c r="I1495" s="35">
        <f ca="1">IF(ROW()&gt;计算结果!B$18+1,AVERAGE(OFFSET(C1495,0,0,-计算结果!B$18,3)),AVERAGE(OFFSET(C1495,0,0,-ROW(),3)))</f>
        <v>3116.682727272726</v>
      </c>
      <c r="J1495" s="35">
        <f ca="1">IF(ROW()&gt;计算结果!B$18+1,MAX(OFFSET(C1495,0,0,-计算结果!B$18,1)),MAX(OFFSET(C1495,0,0,-ROW(),1)))</f>
        <v>3273.51</v>
      </c>
      <c r="K1495" s="35">
        <f ca="1">IF(ROW()&gt;计算结果!B$18+1,MIN(OFFSET(D1495,0,0,-计算结果!B$18,1)),MIN(OFFSET(D1495,0,0,-ROW(),1)))</f>
        <v>2919.16</v>
      </c>
      <c r="L1495" s="35">
        <f t="shared" ca="1" si="254"/>
        <v>3314.2054545454521</v>
      </c>
      <c r="M1495" s="35">
        <f t="shared" ca="1" si="255"/>
        <v>3471.0327272727263</v>
      </c>
      <c r="N1495" s="35">
        <f t="shared" ca="1" si="256"/>
        <v>3627.8600000000006</v>
      </c>
      <c r="O1495" s="35">
        <f t="shared" ca="1" si="257"/>
        <v>2959.8554545454517</v>
      </c>
      <c r="P1495" s="35">
        <f t="shared" ca="1" si="258"/>
        <v>2762.3327272727256</v>
      </c>
      <c r="Q1495" s="35">
        <f t="shared" ca="1" si="259"/>
        <v>2564.8099999999995</v>
      </c>
      <c r="R1495" s="34" t="str">
        <f t="shared" ca="1" si="260"/>
        <v>买</v>
      </c>
      <c r="S1495" s="4" t="str">
        <f t="shared" ca="1" si="261"/>
        <v/>
      </c>
      <c r="T1495" s="3">
        <f ca="1">IF(R1494="买",E1495/E1494-1,0)-IF(S1495=1,计算结果!B$17,0)</f>
        <v>-3.5607962173835883E-3</v>
      </c>
      <c r="U1495" s="2">
        <f t="shared" ca="1" si="262"/>
        <v>7.4386661500129279</v>
      </c>
      <c r="V1495" s="3">
        <f ca="1">1-U1495/MAX(U$2:U1495)</f>
        <v>7.1799538801054941E-2</v>
      </c>
      <c r="W1495" s="35">
        <f t="shared" ca="1" si="263"/>
        <v>283.44454545454846</v>
      </c>
    </row>
    <row r="1496" spans="1:23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6">
        <v>131217801216</v>
      </c>
      <c r="G1496" s="3">
        <f t="shared" si="253"/>
        <v>-6.6537168932878643E-3</v>
      </c>
      <c r="H1496" s="3">
        <f>1-E1496/MAX(E$2:E1496)</f>
        <v>0.45182740080310357</v>
      </c>
      <c r="I1496" s="35">
        <f ca="1">IF(ROW()&gt;计算结果!B$18+1,AVERAGE(OFFSET(C1496,0,0,-计算结果!B$18,3)),AVERAGE(OFFSET(C1496,0,0,-ROW(),3)))</f>
        <v>3117.4781818181805</v>
      </c>
      <c r="J1496" s="35">
        <f ca="1">IF(ROW()&gt;计算结果!B$18+1,MAX(OFFSET(C1496,0,0,-计算结果!B$18,1)),MAX(OFFSET(C1496,0,0,-ROW(),1)))</f>
        <v>3273.51</v>
      </c>
      <c r="K1496" s="35">
        <f ca="1">IF(ROW()&gt;计算结果!B$18+1,MIN(OFFSET(D1496,0,0,-计算结果!B$18,1)),MIN(OFFSET(D1496,0,0,-ROW(),1)))</f>
        <v>2919.16</v>
      </c>
      <c r="L1496" s="35">
        <f t="shared" ca="1" si="254"/>
        <v>3315.7963636363611</v>
      </c>
      <c r="M1496" s="35">
        <f t="shared" ca="1" si="255"/>
        <v>3471.8281818181804</v>
      </c>
      <c r="N1496" s="35">
        <f t="shared" ca="1" si="256"/>
        <v>3627.8600000000006</v>
      </c>
      <c r="O1496" s="35">
        <f t="shared" ca="1" si="257"/>
        <v>2961.4463636363607</v>
      </c>
      <c r="P1496" s="35">
        <f t="shared" ca="1" si="258"/>
        <v>2763.1281818181801</v>
      </c>
      <c r="Q1496" s="35">
        <f t="shared" ca="1" si="259"/>
        <v>2564.8099999999995</v>
      </c>
      <c r="R1496" s="34" t="str">
        <f t="shared" ca="1" si="260"/>
        <v>买</v>
      </c>
      <c r="S1496" s="4" t="str">
        <f t="shared" ca="1" si="261"/>
        <v/>
      </c>
      <c r="T1496" s="3">
        <f ca="1">IF(R1495="买",E1496/E1495-1,0)-IF(S1496=1,计算结果!B$17,0)</f>
        <v>-6.6537168932878643E-3</v>
      </c>
      <c r="U1496" s="2">
        <f t="shared" ca="1" si="262"/>
        <v>7.3891713713870582</v>
      </c>
      <c r="V1496" s="3">
        <f ca="1">1-U1496/MAX(U$2:U1496)</f>
        <v>7.7975521890092048E-2</v>
      </c>
      <c r="W1496" s="35">
        <f t="shared" ca="1" si="263"/>
        <v>260.27363636363907</v>
      </c>
    </row>
    <row r="1497" spans="1:23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6">
        <v>107401814016</v>
      </c>
      <c r="G1497" s="3">
        <f t="shared" si="253"/>
        <v>1.5193747439256056E-2</v>
      </c>
      <c r="H1497" s="3">
        <f>1-E1497/MAX(E$2:E1497)</f>
        <v>0.44349860477778535</v>
      </c>
      <c r="I1497" s="35">
        <f ca="1">IF(ROW()&gt;计算结果!B$18+1,AVERAGE(OFFSET(C1497,0,0,-计算结果!B$18,3)),AVERAGE(OFFSET(C1497,0,0,-ROW(),3)))</f>
        <v>3119.5363636363618</v>
      </c>
      <c r="J1497" s="35">
        <f ca="1">IF(ROW()&gt;计算结果!B$18+1,MAX(OFFSET(C1497,0,0,-计算结果!B$18,1)),MAX(OFFSET(C1497,0,0,-ROW(),1)))</f>
        <v>3273.66</v>
      </c>
      <c r="K1497" s="35">
        <f ca="1">IF(ROW()&gt;计算结果!B$18+1,MIN(OFFSET(D1497,0,0,-计算结果!B$18,1)),MIN(OFFSET(D1497,0,0,-ROW(),1)))</f>
        <v>2919.16</v>
      </c>
      <c r="L1497" s="35">
        <f t="shared" ca="1" si="254"/>
        <v>3319.9127272727237</v>
      </c>
      <c r="M1497" s="35">
        <f t="shared" ca="1" si="255"/>
        <v>3474.0363636363618</v>
      </c>
      <c r="N1497" s="35">
        <f t="shared" ca="1" si="256"/>
        <v>3628.16</v>
      </c>
      <c r="O1497" s="35">
        <f t="shared" ca="1" si="257"/>
        <v>2965.4127272727237</v>
      </c>
      <c r="P1497" s="35">
        <f t="shared" ca="1" si="258"/>
        <v>2765.0363636363618</v>
      </c>
      <c r="Q1497" s="35">
        <f t="shared" ca="1" si="259"/>
        <v>2564.66</v>
      </c>
      <c r="R1497" s="34" t="str">
        <f t="shared" ca="1" si="260"/>
        <v>买</v>
      </c>
      <c r="S1497" s="4" t="str">
        <f t="shared" ca="1" si="261"/>
        <v/>
      </c>
      <c r="T1497" s="3">
        <f ca="1">IF(R1496="买",E1497/E1496-1,0)-IF(S1497=1,计算结果!B$17,0)</f>
        <v>1.5193747439256056E-2</v>
      </c>
      <c r="U1497" s="2">
        <f t="shared" ca="1" si="262"/>
        <v>7.5014405749892941</v>
      </c>
      <c r="V1497" s="3">
        <f ca="1">1-U1497/MAX(U$2:U1497)</f>
        <v>6.3966514836878208E-2</v>
      </c>
      <c r="W1497" s="35">
        <f t="shared" ca="1" si="263"/>
        <v>305.25727272727636</v>
      </c>
    </row>
    <row r="1498" spans="1:23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6">
        <v>170406772736</v>
      </c>
      <c r="G1498" s="3">
        <f t="shared" si="253"/>
        <v>1.9518936487019634E-2</v>
      </c>
      <c r="H1498" s="3">
        <f>1-E1498/MAX(E$2:E1498)</f>
        <v>0.43263628938950516</v>
      </c>
      <c r="I1498" s="35">
        <f ca="1">IF(ROW()&gt;计算结果!B$18+1,AVERAGE(OFFSET(C1498,0,0,-计算结果!B$18,3)),AVERAGE(OFFSET(C1498,0,0,-ROW(),3)))</f>
        <v>3123.6860606060582</v>
      </c>
      <c r="J1498" s="35">
        <f ca="1">IF(ROW()&gt;计算结果!B$18+1,MAX(OFFSET(C1498,0,0,-计算结果!B$18,1)),MAX(OFFSET(C1498,0,0,-ROW(),1)))</f>
        <v>3337.47</v>
      </c>
      <c r="K1498" s="35">
        <f ca="1">IF(ROW()&gt;计算结果!B$18+1,MIN(OFFSET(D1498,0,0,-计算结果!B$18,1)),MIN(OFFSET(D1498,0,0,-ROW(),1)))</f>
        <v>2919.16</v>
      </c>
      <c r="L1498" s="35">
        <f t="shared" ca="1" si="254"/>
        <v>3328.2121212121165</v>
      </c>
      <c r="M1498" s="35">
        <f t="shared" ca="1" si="255"/>
        <v>3541.9960606060577</v>
      </c>
      <c r="N1498" s="35">
        <f t="shared" ca="1" si="256"/>
        <v>3755.7799999999997</v>
      </c>
      <c r="O1498" s="35">
        <f t="shared" ca="1" si="257"/>
        <v>2909.9021212121165</v>
      </c>
      <c r="P1498" s="35">
        <f t="shared" ca="1" si="258"/>
        <v>2705.3760606060582</v>
      </c>
      <c r="Q1498" s="35">
        <f t="shared" ca="1" si="259"/>
        <v>2500.85</v>
      </c>
      <c r="R1498" s="34" t="str">
        <f t="shared" ca="1" si="260"/>
        <v>买</v>
      </c>
      <c r="S1498" s="4" t="str">
        <f t="shared" ca="1" si="261"/>
        <v/>
      </c>
      <c r="T1498" s="3">
        <f ca="1">IF(R1497="买",E1498/E1497-1,0)-IF(S1498=1,计算结果!B$17,0)</f>
        <v>1.9518936487019634E-2</v>
      </c>
      <c r="U1498" s="2">
        <f t="shared" ca="1" si="262"/>
        <v>7.6478607171336623</v>
      </c>
      <c r="V1498" s="3">
        <f ca="1">1-U1498/MAX(U$2:U1498)</f>
        <v>4.5696136690255629E-2</v>
      </c>
      <c r="W1498" s="35">
        <f t="shared" ca="1" si="263"/>
        <v>424.60787878788369</v>
      </c>
    </row>
    <row r="1499" spans="1:23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6">
        <v>126306328576</v>
      </c>
      <c r="G1499" s="3">
        <f t="shared" si="253"/>
        <v>8.8468770523997264E-4</v>
      </c>
      <c r="H1499" s="3">
        <f>1-E1499/MAX(E$2:E1499)</f>
        <v>0.43213434969032871</v>
      </c>
      <c r="I1499" s="35">
        <f ca="1">IF(ROW()&gt;计算结果!B$18+1,AVERAGE(OFFSET(C1499,0,0,-计算结果!B$18,3)),AVERAGE(OFFSET(C1499,0,0,-ROW(),3)))</f>
        <v>3129.8244696969678</v>
      </c>
      <c r="J1499" s="35">
        <f ca="1">IF(ROW()&gt;计算结果!B$18+1,MAX(OFFSET(C1499,0,0,-计算结果!B$18,1)),MAX(OFFSET(C1499,0,0,-ROW(),1)))</f>
        <v>3342.71</v>
      </c>
      <c r="K1499" s="35">
        <f ca="1">IF(ROW()&gt;计算结果!B$18+1,MIN(OFFSET(D1499,0,0,-计算结果!B$18,1)),MIN(OFFSET(D1499,0,0,-ROW(),1)))</f>
        <v>2919.16</v>
      </c>
      <c r="L1499" s="35">
        <f t="shared" ca="1" si="254"/>
        <v>3340.4889393939357</v>
      </c>
      <c r="M1499" s="35">
        <f t="shared" ca="1" si="255"/>
        <v>3553.3744696969679</v>
      </c>
      <c r="N1499" s="35">
        <f t="shared" ca="1" si="256"/>
        <v>3766.26</v>
      </c>
      <c r="O1499" s="35">
        <f t="shared" ca="1" si="257"/>
        <v>2916.9389393939355</v>
      </c>
      <c r="P1499" s="35">
        <f t="shared" ca="1" si="258"/>
        <v>2706.2744696969676</v>
      </c>
      <c r="Q1499" s="35">
        <f t="shared" ca="1" si="259"/>
        <v>2495.6099999999997</v>
      </c>
      <c r="R1499" s="34" t="str">
        <f t="shared" ca="1" si="260"/>
        <v>买</v>
      </c>
      <c r="S1499" s="4" t="str">
        <f t="shared" ca="1" si="261"/>
        <v/>
      </c>
      <c r="T1499" s="3">
        <f ca="1">IF(R1498="买",E1499/E1498-1,0)-IF(S1499=1,计算结果!B$17,0)</f>
        <v>8.8468770523997264E-4</v>
      </c>
      <c r="U1499" s="2">
        <f t="shared" ca="1" si="262"/>
        <v>7.6546266854814986</v>
      </c>
      <c r="V1499" s="3">
        <f ca="1">1-U1499/MAX(U$2:U1499)</f>
        <v>4.485187579532246E-2</v>
      </c>
      <c r="W1499" s="35">
        <f t="shared" ca="1" si="263"/>
        <v>420.52106060606457</v>
      </c>
    </row>
    <row r="1500" spans="1:23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6">
        <v>113534091264</v>
      </c>
      <c r="G1500" s="3">
        <f t="shared" si="253"/>
        <v>4.1948068291453033E-4</v>
      </c>
      <c r="H1500" s="3">
        <f>1-E1500/MAX(E$2:E1500)</f>
        <v>0.43189614101953311</v>
      </c>
      <c r="I1500" s="35">
        <f ca="1">IF(ROW()&gt;计算结果!B$18+1,AVERAGE(OFFSET(C1500,0,0,-计算结果!B$18,3)),AVERAGE(OFFSET(C1500,0,0,-ROW(),3)))</f>
        <v>3136.3959848484833</v>
      </c>
      <c r="J1500" s="35">
        <f ca="1">IF(ROW()&gt;计算结果!B$18+1,MAX(OFFSET(C1500,0,0,-计算结果!B$18,1)),MAX(OFFSET(C1500,0,0,-ROW(),1)))</f>
        <v>3355.49</v>
      </c>
      <c r="K1500" s="35">
        <f ca="1">IF(ROW()&gt;计算结果!B$18+1,MIN(OFFSET(D1500,0,0,-计算结果!B$18,1)),MIN(OFFSET(D1500,0,0,-ROW(),1)))</f>
        <v>2919.16</v>
      </c>
      <c r="L1500" s="35">
        <f t="shared" ca="1" si="254"/>
        <v>3353.6319696969667</v>
      </c>
      <c r="M1500" s="35">
        <f t="shared" ca="1" si="255"/>
        <v>3572.7259848484828</v>
      </c>
      <c r="N1500" s="35">
        <f t="shared" ca="1" si="256"/>
        <v>3791.8199999999997</v>
      </c>
      <c r="O1500" s="35">
        <f t="shared" ca="1" si="257"/>
        <v>2917.3019696969668</v>
      </c>
      <c r="P1500" s="35">
        <f t="shared" ca="1" si="258"/>
        <v>2700.0659848484834</v>
      </c>
      <c r="Q1500" s="35">
        <f t="shared" ca="1" si="259"/>
        <v>2482.83</v>
      </c>
      <c r="R1500" s="34" t="str">
        <f t="shared" ca="1" si="260"/>
        <v>买</v>
      </c>
      <c r="S1500" s="4" t="str">
        <f t="shared" ca="1" si="261"/>
        <v/>
      </c>
      <c r="T1500" s="3">
        <f ca="1">IF(R1499="买",E1500/E1499-1,0)-IF(S1500=1,计算结果!B$17,0)</f>
        <v>4.1948068291453033E-4</v>
      </c>
      <c r="U1500" s="2">
        <f t="shared" ca="1" si="262"/>
        <v>7.6578376535109802</v>
      </c>
      <c r="V1500" s="3">
        <f ca="1">1-U1500/MAX(U$2:U1500)</f>
        <v>4.4451209607896502E-2</v>
      </c>
      <c r="W1500" s="35">
        <f t="shared" ca="1" si="263"/>
        <v>421.55803030303332</v>
      </c>
    </row>
    <row r="1501" spans="1:23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6">
        <v>117952634880</v>
      </c>
      <c r="G1501" s="3">
        <f t="shared" si="253"/>
        <v>-1.7550900606793873E-2</v>
      </c>
      <c r="H1501" s="3">
        <f>1-E1501/MAX(E$2:E1501)</f>
        <v>0.44186687538283531</v>
      </c>
      <c r="I1501" s="35">
        <f ca="1">IF(ROW()&gt;计算结果!B$18+1,AVERAGE(OFFSET(C1501,0,0,-计算结果!B$18,3)),AVERAGE(OFFSET(C1501,0,0,-ROW(),3)))</f>
        <v>3141.8362878787862</v>
      </c>
      <c r="J1501" s="35">
        <f ca="1">IF(ROW()&gt;计算结果!B$18+1,MAX(OFFSET(C1501,0,0,-计算结果!B$18,1)),MAX(OFFSET(C1501,0,0,-ROW(),1)))</f>
        <v>3355.49</v>
      </c>
      <c r="K1501" s="35">
        <f ca="1">IF(ROW()&gt;计算结果!B$18+1,MIN(OFFSET(D1501,0,0,-计算结果!B$18,1)),MIN(OFFSET(D1501,0,0,-ROW(),1)))</f>
        <v>2919.16</v>
      </c>
      <c r="L1501" s="35">
        <f t="shared" ca="1" si="254"/>
        <v>3364.5125757575724</v>
      </c>
      <c r="M1501" s="35">
        <f t="shared" ca="1" si="255"/>
        <v>3578.1662878787865</v>
      </c>
      <c r="N1501" s="35">
        <f t="shared" ca="1" si="256"/>
        <v>3791.8199999999997</v>
      </c>
      <c r="O1501" s="35">
        <f t="shared" ca="1" si="257"/>
        <v>2928.1825757575725</v>
      </c>
      <c r="P1501" s="35">
        <f t="shared" ca="1" si="258"/>
        <v>2705.5062878787862</v>
      </c>
      <c r="Q1501" s="35">
        <f t="shared" ca="1" si="259"/>
        <v>2482.83</v>
      </c>
      <c r="R1501" s="34" t="str">
        <f t="shared" ca="1" si="260"/>
        <v>买</v>
      </c>
      <c r="S1501" s="4" t="str">
        <f t="shared" ca="1" si="261"/>
        <v/>
      </c>
      <c r="T1501" s="3">
        <f ca="1">IF(R1500="买",E1501/E1500-1,0)-IF(S1501=1,计算结果!B$17,0)</f>
        <v>-1.7550900606793873E-2</v>
      </c>
      <c r="U1501" s="2">
        <f t="shared" ca="1" si="262"/>
        <v>7.5234357059912451</v>
      </c>
      <c r="V1501" s="3">
        <f ca="1">1-U1501/MAX(U$2:U1501)</f>
        <v>6.1221951453010459E-2</v>
      </c>
      <c r="W1501" s="35">
        <f t="shared" ca="1" si="263"/>
        <v>352.0774242424277</v>
      </c>
    </row>
    <row r="1502" spans="1:23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6">
        <v>100306075648</v>
      </c>
      <c r="G1502" s="3">
        <f t="shared" si="253"/>
        <v>-1.0023595690585529E-2</v>
      </c>
      <c r="H1502" s="3">
        <f>1-E1502/MAX(E$2:E1502)</f>
        <v>0.44746137616552095</v>
      </c>
      <c r="I1502" s="35">
        <f ca="1">IF(ROW()&gt;计算结果!B$18+1,AVERAGE(OFFSET(C1502,0,0,-计算结果!B$18,3)),AVERAGE(OFFSET(C1502,0,0,-ROW(),3)))</f>
        <v>3145.2714393939386</v>
      </c>
      <c r="J1502" s="35">
        <f ca="1">IF(ROW()&gt;计算结果!B$18+1,MAX(OFFSET(C1502,0,0,-计算结果!B$18,1)),MAX(OFFSET(C1502,0,0,-ROW(),1)))</f>
        <v>3355.49</v>
      </c>
      <c r="K1502" s="35">
        <f ca="1">IF(ROW()&gt;计算结果!B$18+1,MIN(OFFSET(D1502,0,0,-计算结果!B$18,1)),MIN(OFFSET(D1502,0,0,-ROW(),1)))</f>
        <v>2919.16</v>
      </c>
      <c r="L1502" s="35">
        <f t="shared" ca="1" si="254"/>
        <v>3371.3828787878774</v>
      </c>
      <c r="M1502" s="35">
        <f t="shared" ca="1" si="255"/>
        <v>3581.6014393939386</v>
      </c>
      <c r="N1502" s="35">
        <f t="shared" ca="1" si="256"/>
        <v>3791.8199999999997</v>
      </c>
      <c r="O1502" s="35">
        <f t="shared" ca="1" si="257"/>
        <v>2935.0528787878775</v>
      </c>
      <c r="P1502" s="35">
        <f t="shared" ca="1" si="258"/>
        <v>2708.9414393939387</v>
      </c>
      <c r="Q1502" s="35">
        <f t="shared" ca="1" si="259"/>
        <v>2482.83</v>
      </c>
      <c r="R1502" s="34" t="str">
        <f t="shared" ca="1" si="260"/>
        <v>买</v>
      </c>
      <c r="S1502" s="4" t="str">
        <f t="shared" ca="1" si="261"/>
        <v/>
      </c>
      <c r="T1502" s="3">
        <f ca="1">IF(R1501="买",E1502/E1501-1,0)-IF(S1502=1,计算结果!B$17,0)</f>
        <v>-1.0023595690585529E-2</v>
      </c>
      <c r="U1502" s="2">
        <f t="shared" ca="1" si="262"/>
        <v>7.4480238282702738</v>
      </c>
      <c r="V1502" s="3">
        <f ca="1">1-U1502/MAX(U$2:U1502)</f>
        <v>7.0631883054842359E-2</v>
      </c>
      <c r="W1502" s="35">
        <f t="shared" ca="1" si="263"/>
        <v>312.32712121212262</v>
      </c>
    </row>
    <row r="1503" spans="1:23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6">
        <v>94134689792</v>
      </c>
      <c r="G1503" s="3">
        <f t="shared" si="253"/>
        <v>4.7853962271122708E-3</v>
      </c>
      <c r="H1503" s="3">
        <f>1-E1503/MAX(E$2:E1503)</f>
        <v>0.44481725991968957</v>
      </c>
      <c r="I1503" s="35">
        <f ca="1">IF(ROW()&gt;计算结果!B$18+1,AVERAGE(OFFSET(C1503,0,0,-计算结果!B$18,3)),AVERAGE(OFFSET(C1503,0,0,-ROW(),3)))</f>
        <v>3147.0085606060588</v>
      </c>
      <c r="J1503" s="35">
        <f ca="1">IF(ROW()&gt;计算结果!B$18+1,MAX(OFFSET(C1503,0,0,-计算结果!B$18,1)),MAX(OFFSET(C1503,0,0,-ROW(),1)))</f>
        <v>3355.49</v>
      </c>
      <c r="K1503" s="35">
        <f ca="1">IF(ROW()&gt;计算结果!B$18+1,MIN(OFFSET(D1503,0,0,-计算结果!B$18,1)),MIN(OFFSET(D1503,0,0,-ROW(),1)))</f>
        <v>2919.16</v>
      </c>
      <c r="L1503" s="35">
        <f t="shared" ca="1" si="254"/>
        <v>3374.8571212121178</v>
      </c>
      <c r="M1503" s="35">
        <f t="shared" ca="1" si="255"/>
        <v>3583.3385606060583</v>
      </c>
      <c r="N1503" s="35">
        <f t="shared" ca="1" si="256"/>
        <v>3791.8199999999997</v>
      </c>
      <c r="O1503" s="35">
        <f t="shared" ca="1" si="257"/>
        <v>2938.5271212121179</v>
      </c>
      <c r="P1503" s="35">
        <f t="shared" ca="1" si="258"/>
        <v>2710.6785606060589</v>
      </c>
      <c r="Q1503" s="35">
        <f t="shared" ca="1" si="259"/>
        <v>2482.83</v>
      </c>
      <c r="R1503" s="34" t="str">
        <f t="shared" ca="1" si="260"/>
        <v>买</v>
      </c>
      <c r="S1503" s="4" t="str">
        <f t="shared" ca="1" si="261"/>
        <v/>
      </c>
      <c r="T1503" s="3">
        <f ca="1">IF(R1502="买",E1503/E1502-1,0)-IF(S1503=1,计算结果!B$17,0)</f>
        <v>4.7853962271122708E-3</v>
      </c>
      <c r="U1503" s="2">
        <f t="shared" ca="1" si="262"/>
        <v>7.4836655733975208</v>
      </c>
      <c r="V1503" s="3">
        <f ca="1">1-U1503/MAX(U$2:U1503)</f>
        <v>6.6184488374414596E-2</v>
      </c>
      <c r="W1503" s="35">
        <f t="shared" ca="1" si="263"/>
        <v>324.39287878788218</v>
      </c>
    </row>
    <row r="1504" spans="1:23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6">
        <v>129603313664</v>
      </c>
      <c r="G1504" s="3">
        <f t="shared" si="253"/>
        <v>-1.8069704436517009E-2</v>
      </c>
      <c r="H1504" s="3">
        <f>1-E1504/MAX(E$2:E1504)</f>
        <v>0.45484924794119641</v>
      </c>
      <c r="I1504" s="35">
        <f ca="1">IF(ROW()&gt;计算结果!B$18+1,AVERAGE(OFFSET(C1504,0,0,-计算结果!B$18,3)),AVERAGE(OFFSET(C1504,0,0,-ROW(),3)))</f>
        <v>3147.5706818181811</v>
      </c>
      <c r="J1504" s="35">
        <f ca="1">IF(ROW()&gt;计算结果!B$18+1,MAX(OFFSET(C1504,0,0,-计算结果!B$18,1)),MAX(OFFSET(C1504,0,0,-ROW(),1)))</f>
        <v>3355.49</v>
      </c>
      <c r="K1504" s="35">
        <f ca="1">IF(ROW()&gt;计算结果!B$18+1,MIN(OFFSET(D1504,0,0,-计算结果!B$18,1)),MIN(OFFSET(D1504,0,0,-ROW(),1)))</f>
        <v>2919.16</v>
      </c>
      <c r="L1504" s="35">
        <f t="shared" ca="1" si="254"/>
        <v>3375.9813636363624</v>
      </c>
      <c r="M1504" s="35">
        <f t="shared" ca="1" si="255"/>
        <v>3583.9006818181806</v>
      </c>
      <c r="N1504" s="35">
        <f t="shared" ca="1" si="256"/>
        <v>3791.8199999999997</v>
      </c>
      <c r="O1504" s="35">
        <f t="shared" ca="1" si="257"/>
        <v>2939.6513636363625</v>
      </c>
      <c r="P1504" s="35">
        <f t="shared" ca="1" si="258"/>
        <v>2711.2406818181812</v>
      </c>
      <c r="Q1504" s="35">
        <f t="shared" ca="1" si="259"/>
        <v>2482.83</v>
      </c>
      <c r="R1504" s="34" t="str">
        <f t="shared" ca="1" si="260"/>
        <v>买</v>
      </c>
      <c r="S1504" s="4" t="str">
        <f t="shared" ca="1" si="261"/>
        <v/>
      </c>
      <c r="T1504" s="3">
        <f ca="1">IF(R1503="买",E1504/E1503-1,0)-IF(S1504=1,计算结果!B$17,0)</f>
        <v>-1.8069704436517009E-2</v>
      </c>
      <c r="U1504" s="2">
        <f t="shared" ca="1" si="262"/>
        <v>7.3484379483844897</v>
      </c>
      <c r="V1504" s="3">
        <f ca="1">1-U1504/MAX(U$2:U1504)</f>
        <v>8.3058258667723872E-2</v>
      </c>
      <c r="W1504" s="35">
        <f t="shared" ca="1" si="263"/>
        <v>264.30863636363756</v>
      </c>
    </row>
    <row r="1505" spans="1:23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6">
        <v>111826092032</v>
      </c>
      <c r="G1505" s="3">
        <f t="shared" si="253"/>
        <v>1.3807912708023728E-2</v>
      </c>
      <c r="H1505" s="3">
        <f>1-E1505/MAX(E$2:E1505)</f>
        <v>0.44732185394405499</v>
      </c>
      <c r="I1505" s="35">
        <f ca="1">IF(ROW()&gt;计算结果!B$18+1,AVERAGE(OFFSET(C1505,0,0,-计算结果!B$18,3)),AVERAGE(OFFSET(C1505,0,0,-ROW(),3)))</f>
        <v>3149.0233333333322</v>
      </c>
      <c r="J1505" s="35">
        <f ca="1">IF(ROW()&gt;计算结果!B$18+1,MAX(OFFSET(C1505,0,0,-计算结果!B$18,1)),MAX(OFFSET(C1505,0,0,-ROW(),1)))</f>
        <v>3355.49</v>
      </c>
      <c r="K1505" s="35">
        <f ca="1">IF(ROW()&gt;计算结果!B$18+1,MIN(OFFSET(D1505,0,0,-计算结果!B$18,1)),MIN(OFFSET(D1505,0,0,-ROW(),1)))</f>
        <v>2919.16</v>
      </c>
      <c r="L1505" s="35">
        <f t="shared" ca="1" si="254"/>
        <v>3378.8866666666645</v>
      </c>
      <c r="M1505" s="35">
        <f t="shared" ca="1" si="255"/>
        <v>3585.3533333333326</v>
      </c>
      <c r="N1505" s="35">
        <f t="shared" ca="1" si="256"/>
        <v>3791.8199999999997</v>
      </c>
      <c r="O1505" s="35">
        <f t="shared" ca="1" si="257"/>
        <v>2942.5566666666646</v>
      </c>
      <c r="P1505" s="35">
        <f t="shared" ca="1" si="258"/>
        <v>2712.6933333333322</v>
      </c>
      <c r="Q1505" s="35">
        <f t="shared" ca="1" si="259"/>
        <v>2482.83</v>
      </c>
      <c r="R1505" s="34" t="str">
        <f t="shared" ca="1" si="260"/>
        <v>买</v>
      </c>
      <c r="S1505" s="4" t="str">
        <f t="shared" ca="1" si="261"/>
        <v/>
      </c>
      <c r="T1505" s="3">
        <f ca="1">IF(R1504="买",E1505/E1504-1,0)-IF(S1505=1,计算结果!B$17,0)</f>
        <v>1.3807912708023728E-2</v>
      </c>
      <c r="U1505" s="2">
        <f t="shared" ca="1" si="262"/>
        <v>7.4499045381161118</v>
      </c>
      <c r="V1505" s="3">
        <f ca="1">1-U1505/MAX(U$2:U1505)</f>
        <v>7.0397207145064478E-2</v>
      </c>
      <c r="W1505" s="35">
        <f t="shared" ca="1" si="263"/>
        <v>305.64333333333525</v>
      </c>
    </row>
    <row r="1506" spans="1:23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6">
        <v>117295726592</v>
      </c>
      <c r="G1506" s="3">
        <f t="shared" si="253"/>
        <v>-1.5731789914414152E-2</v>
      </c>
      <c r="H1506" s="3">
        <f>1-E1506/MAX(E$2:E1506)</f>
        <v>0.45601647042809501</v>
      </c>
      <c r="I1506" s="35">
        <f ca="1">IF(ROW()&gt;计算结果!B$18+1,AVERAGE(OFFSET(C1506,0,0,-计算结果!B$18,3)),AVERAGE(OFFSET(C1506,0,0,-ROW(),3)))</f>
        <v>3149.8181060606048</v>
      </c>
      <c r="J1506" s="35">
        <f ca="1">IF(ROW()&gt;计算结果!B$18+1,MAX(OFFSET(C1506,0,0,-计算结果!B$18,1)),MAX(OFFSET(C1506,0,0,-ROW(),1)))</f>
        <v>3355.49</v>
      </c>
      <c r="K1506" s="35">
        <f ca="1">IF(ROW()&gt;计算结果!B$18+1,MIN(OFFSET(D1506,0,0,-计算结果!B$18,1)),MIN(OFFSET(D1506,0,0,-ROW(),1)))</f>
        <v>2919.16</v>
      </c>
      <c r="L1506" s="35">
        <f t="shared" ca="1" si="254"/>
        <v>3380.4762121212098</v>
      </c>
      <c r="M1506" s="35">
        <f t="shared" ca="1" si="255"/>
        <v>3586.1481060606047</v>
      </c>
      <c r="N1506" s="35">
        <f t="shared" ca="1" si="256"/>
        <v>3791.8199999999997</v>
      </c>
      <c r="O1506" s="35">
        <f t="shared" ca="1" si="257"/>
        <v>2944.1462121212098</v>
      </c>
      <c r="P1506" s="35">
        <f t="shared" ca="1" si="258"/>
        <v>2713.4881060606049</v>
      </c>
      <c r="Q1506" s="35">
        <f t="shared" ca="1" si="259"/>
        <v>2482.83</v>
      </c>
      <c r="R1506" s="34" t="str">
        <f t="shared" ca="1" si="260"/>
        <v>买</v>
      </c>
      <c r="S1506" s="4" t="str">
        <f t="shared" ca="1" si="261"/>
        <v/>
      </c>
      <c r="T1506" s="3">
        <f ca="1">IF(R1505="买",E1506/E1505-1,0)-IF(S1506=1,计算结果!B$17,0)</f>
        <v>-1.5731789914414152E-2</v>
      </c>
      <c r="U1506" s="2">
        <f t="shared" ca="1" si="262"/>
        <v>7.3327042050400282</v>
      </c>
      <c r="V1506" s="3">
        <f ca="1">1-U1506/MAX(U$2:U1506)</f>
        <v>8.5021522986110987E-2</v>
      </c>
      <c r="W1506" s="35">
        <f t="shared" ca="1" si="263"/>
        <v>252.95378787879008</v>
      </c>
    </row>
    <row r="1507" spans="1:23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6">
        <v>86845202432</v>
      </c>
      <c r="G1507" s="3">
        <f t="shared" si="253"/>
        <v>5.8146445215976339E-3</v>
      </c>
      <c r="H1507" s="3">
        <f>1-E1507/MAX(E$2:E1507)</f>
        <v>0.45285339957803028</v>
      </c>
      <c r="I1507" s="35">
        <f ca="1">IF(ROW()&gt;计算结果!B$18+1,AVERAGE(OFFSET(C1507,0,0,-计算结果!B$18,3)),AVERAGE(OFFSET(C1507,0,0,-ROW(),3)))</f>
        <v>3151.8437878787877</v>
      </c>
      <c r="J1507" s="35">
        <f ca="1">IF(ROW()&gt;计算结果!B$18+1,MAX(OFFSET(C1507,0,0,-计算结果!B$18,1)),MAX(OFFSET(C1507,0,0,-ROW(),1)))</f>
        <v>3355.49</v>
      </c>
      <c r="K1507" s="35">
        <f ca="1">IF(ROW()&gt;计算结果!B$18+1,MIN(OFFSET(D1507,0,0,-计算结果!B$18,1)),MIN(OFFSET(D1507,0,0,-ROW(),1)))</f>
        <v>2919.16</v>
      </c>
      <c r="L1507" s="35">
        <f t="shared" ca="1" si="254"/>
        <v>3384.5275757575755</v>
      </c>
      <c r="M1507" s="35">
        <f t="shared" ca="1" si="255"/>
        <v>3588.1737878787881</v>
      </c>
      <c r="N1507" s="35">
        <f t="shared" ca="1" si="256"/>
        <v>3791.8199999999997</v>
      </c>
      <c r="O1507" s="35">
        <f t="shared" ca="1" si="257"/>
        <v>2948.1975757575756</v>
      </c>
      <c r="P1507" s="35">
        <f t="shared" ca="1" si="258"/>
        <v>2715.5137878787878</v>
      </c>
      <c r="Q1507" s="35">
        <f t="shared" ca="1" si="259"/>
        <v>2482.83</v>
      </c>
      <c r="R1507" s="34" t="str">
        <f t="shared" ca="1" si="260"/>
        <v>买</v>
      </c>
      <c r="S1507" s="4" t="str">
        <f t="shared" ca="1" si="261"/>
        <v/>
      </c>
      <c r="T1507" s="3">
        <f ca="1">IF(R1506="买",E1507/E1506-1,0)-IF(S1507=1,计算结果!B$17,0)</f>
        <v>5.8146445215976339E-3</v>
      </c>
      <c r="U1507" s="2">
        <f t="shared" ca="1" si="262"/>
        <v>7.3753412733743602</v>
      </c>
      <c r="V1507" s="3">
        <f ca="1">1-U1507/MAX(U$2:U1507)</f>
        <v>7.9701248397362479E-2</v>
      </c>
      <c r="W1507" s="35">
        <f t="shared" ca="1" si="263"/>
        <v>267.49242424242448</v>
      </c>
    </row>
    <row r="1508" spans="1:23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6">
        <v>84105740288</v>
      </c>
      <c r="G1508" s="3">
        <f t="shared" si="253"/>
        <v>-2.6681676405374555E-3</v>
      </c>
      <c r="H1508" s="3">
        <f>1-E1508/MAX(E$2:E1508)</f>
        <v>0.45431327843190628</v>
      </c>
      <c r="I1508" s="35">
        <f ca="1">IF(ROW()&gt;计算结果!B$18+1,AVERAGE(OFFSET(C1508,0,0,-计算结果!B$18,3)),AVERAGE(OFFSET(C1508,0,0,-ROW(),3)))</f>
        <v>3154.0924242424244</v>
      </c>
      <c r="J1508" s="35">
        <f ca="1">IF(ROW()&gt;计算结果!B$18+1,MAX(OFFSET(C1508,0,0,-计算结果!B$18,1)),MAX(OFFSET(C1508,0,0,-ROW(),1)))</f>
        <v>3355.49</v>
      </c>
      <c r="K1508" s="35">
        <f ca="1">IF(ROW()&gt;计算结果!B$18+1,MIN(OFFSET(D1508,0,0,-计算结果!B$18,1)),MIN(OFFSET(D1508,0,0,-ROW(),1)))</f>
        <v>2919.16</v>
      </c>
      <c r="L1508" s="35">
        <f t="shared" ca="1" si="254"/>
        <v>3389.0248484848489</v>
      </c>
      <c r="M1508" s="35">
        <f t="shared" ca="1" si="255"/>
        <v>3590.4224242424243</v>
      </c>
      <c r="N1508" s="35">
        <f t="shared" ca="1" si="256"/>
        <v>3791.8199999999997</v>
      </c>
      <c r="O1508" s="35">
        <f t="shared" ca="1" si="257"/>
        <v>2952.694848484849</v>
      </c>
      <c r="P1508" s="35">
        <f t="shared" ca="1" si="258"/>
        <v>2717.7624242424245</v>
      </c>
      <c r="Q1508" s="35">
        <f t="shared" ca="1" si="259"/>
        <v>2482.83</v>
      </c>
      <c r="R1508" s="34" t="str">
        <f t="shared" ca="1" si="260"/>
        <v>买</v>
      </c>
      <c r="S1508" s="4" t="str">
        <f t="shared" ca="1" si="261"/>
        <v/>
      </c>
      <c r="T1508" s="3">
        <f ca="1">IF(R1507="买",E1508/E1507-1,0)-IF(S1508=1,计算结果!B$17,0)</f>
        <v>-2.6681676405374555E-3</v>
      </c>
      <c r="U1508" s="2">
        <f t="shared" ca="1" si="262"/>
        <v>7.3556626264508225</v>
      </c>
      <c r="V1508" s="3">
        <f ca="1">1-U1508/MAX(U$2:U1508)</f>
        <v>8.2156759746015662E-2</v>
      </c>
      <c r="W1508" s="35">
        <f t="shared" ca="1" si="263"/>
        <v>254.41515151515114</v>
      </c>
    </row>
    <row r="1509" spans="1:23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6">
        <v>80009789440</v>
      </c>
      <c r="G1509" s="3">
        <f t="shared" si="253"/>
        <v>4.9421441734147642E-3</v>
      </c>
      <c r="H1509" s="3">
        <f>1-E1509/MAX(E$2:E1509)</f>
        <v>0.45161641598039881</v>
      </c>
      <c r="I1509" s="35">
        <f ca="1">IF(ROW()&gt;计算结果!B$18+1,AVERAGE(OFFSET(C1509,0,0,-计算结果!B$18,3)),AVERAGE(OFFSET(C1509,0,0,-ROW(),3)))</f>
        <v>3155.8462878787882</v>
      </c>
      <c r="J1509" s="35">
        <f ca="1">IF(ROW()&gt;计算结果!B$18+1,MAX(OFFSET(C1509,0,0,-计算结果!B$18,1)),MAX(OFFSET(C1509,0,0,-ROW(),1)))</f>
        <v>3355.49</v>
      </c>
      <c r="K1509" s="35">
        <f ca="1">IF(ROW()&gt;计算结果!B$18+1,MIN(OFFSET(D1509,0,0,-计算结果!B$18,1)),MIN(OFFSET(D1509,0,0,-ROW(),1)))</f>
        <v>2919.16</v>
      </c>
      <c r="L1509" s="35">
        <f t="shared" ca="1" si="254"/>
        <v>3392.5325757575765</v>
      </c>
      <c r="M1509" s="35">
        <f t="shared" ca="1" si="255"/>
        <v>3592.1762878787886</v>
      </c>
      <c r="N1509" s="35">
        <f t="shared" ca="1" si="256"/>
        <v>3791.8199999999997</v>
      </c>
      <c r="O1509" s="35">
        <f t="shared" ca="1" si="257"/>
        <v>2956.2025757575766</v>
      </c>
      <c r="P1509" s="35">
        <f t="shared" ca="1" si="258"/>
        <v>2719.5162878787883</v>
      </c>
      <c r="Q1509" s="35">
        <f t="shared" ca="1" si="259"/>
        <v>2482.83</v>
      </c>
      <c r="R1509" s="34" t="str">
        <f t="shared" ca="1" si="260"/>
        <v>买</v>
      </c>
      <c r="S1509" s="4" t="str">
        <f t="shared" ca="1" si="261"/>
        <v/>
      </c>
      <c r="T1509" s="3">
        <f ca="1">IF(R1508="买",E1509/E1508-1,0)-IF(S1509=1,计算结果!B$17,0)</f>
        <v>4.9421441734147642E-3</v>
      </c>
      <c r="U1509" s="2">
        <f t="shared" ca="1" si="262"/>
        <v>7.3920153716417412</v>
      </c>
      <c r="V1509" s="3">
        <f ca="1">1-U1509/MAX(U$2:U1509)</f>
        <v>7.7620646124086257E-2</v>
      </c>
      <c r="W1509" s="35">
        <f t="shared" ca="1" si="263"/>
        <v>266.75742424242344</v>
      </c>
    </row>
    <row r="1510" spans="1:23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6">
        <v>98540421120</v>
      </c>
      <c r="G1510" s="3">
        <f t="shared" si="253"/>
        <v>1.3022190781145193E-2</v>
      </c>
      <c r="H1510" s="3">
        <f>1-E1510/MAX(E$2:E1510)</f>
        <v>0.44447526032804741</v>
      </c>
      <c r="I1510" s="35">
        <f ca="1">IF(ROW()&gt;计算结果!B$18+1,AVERAGE(OFFSET(C1510,0,0,-计算结果!B$18,3)),AVERAGE(OFFSET(C1510,0,0,-ROW(),3)))</f>
        <v>3158.2940151515154</v>
      </c>
      <c r="J1510" s="35">
        <f ca="1">IF(ROW()&gt;计算结果!B$18+1,MAX(OFFSET(C1510,0,0,-计算结果!B$18,1)),MAX(OFFSET(C1510,0,0,-ROW(),1)))</f>
        <v>3355.49</v>
      </c>
      <c r="K1510" s="35">
        <f ca="1">IF(ROW()&gt;计算结果!B$18+1,MIN(OFFSET(D1510,0,0,-计算结果!B$18,1)),MIN(OFFSET(D1510,0,0,-ROW(),1)))</f>
        <v>2919.16</v>
      </c>
      <c r="L1510" s="35">
        <f t="shared" ca="1" si="254"/>
        <v>3397.4280303030309</v>
      </c>
      <c r="M1510" s="35">
        <f t="shared" ca="1" si="255"/>
        <v>3594.6240151515158</v>
      </c>
      <c r="N1510" s="35">
        <f t="shared" ca="1" si="256"/>
        <v>3791.8199999999997</v>
      </c>
      <c r="O1510" s="35">
        <f t="shared" ca="1" si="257"/>
        <v>2961.098030303031</v>
      </c>
      <c r="P1510" s="35">
        <f t="shared" ca="1" si="258"/>
        <v>2721.9640151515155</v>
      </c>
      <c r="Q1510" s="35">
        <f t="shared" ca="1" si="259"/>
        <v>2482.83</v>
      </c>
      <c r="R1510" s="34" t="str">
        <f t="shared" ca="1" si="260"/>
        <v>买</v>
      </c>
      <c r="S1510" s="4" t="str">
        <f t="shared" ca="1" si="261"/>
        <v/>
      </c>
      <c r="T1510" s="3">
        <f ca="1">IF(R1509="买",E1510/E1509-1,0)-IF(S1510=1,计算结果!B$17,0)</f>
        <v>1.3022190781145193E-2</v>
      </c>
      <c r="U1510" s="2">
        <f t="shared" ca="1" si="262"/>
        <v>7.4882756060684175</v>
      </c>
      <c r="V1510" s="3">
        <f ca="1">1-U1510/MAX(U$2:U1510)</f>
        <v>6.5609246205324712E-2</v>
      </c>
      <c r="W1510" s="35">
        <f t="shared" ca="1" si="263"/>
        <v>303.83196969696883</v>
      </c>
    </row>
    <row r="1511" spans="1:23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6">
        <v>88058904576</v>
      </c>
      <c r="G1511" s="3">
        <f t="shared" si="253"/>
        <v>-4.156291252798594E-3</v>
      </c>
      <c r="H1511" s="3">
        <f>1-E1511/MAX(E$2:E1511)</f>
        <v>0.44678418294425915</v>
      </c>
      <c r="I1511" s="35">
        <f ca="1">IF(ROW()&gt;计算结果!B$18+1,AVERAGE(OFFSET(C1511,0,0,-计算结果!B$18,3)),AVERAGE(OFFSET(C1511,0,0,-ROW(),3)))</f>
        <v>3161.8524242424246</v>
      </c>
      <c r="J1511" s="35">
        <f ca="1">IF(ROW()&gt;计算结果!B$18+1,MAX(OFFSET(C1511,0,0,-计算结果!B$18,1)),MAX(OFFSET(C1511,0,0,-ROW(),1)))</f>
        <v>3355.49</v>
      </c>
      <c r="K1511" s="35">
        <f ca="1">IF(ROW()&gt;计算结果!B$18+1,MIN(OFFSET(D1511,0,0,-计算结果!B$18,1)),MIN(OFFSET(D1511,0,0,-ROW(),1)))</f>
        <v>2919.16</v>
      </c>
      <c r="L1511" s="35">
        <f t="shared" ca="1" si="254"/>
        <v>3404.5448484848494</v>
      </c>
      <c r="M1511" s="35">
        <f t="shared" ca="1" si="255"/>
        <v>3598.1824242424245</v>
      </c>
      <c r="N1511" s="35">
        <f t="shared" ca="1" si="256"/>
        <v>3791.8199999999997</v>
      </c>
      <c r="O1511" s="35">
        <f t="shared" ca="1" si="257"/>
        <v>2968.2148484848494</v>
      </c>
      <c r="P1511" s="35">
        <f t="shared" ca="1" si="258"/>
        <v>2725.5224242424247</v>
      </c>
      <c r="Q1511" s="35">
        <f t="shared" ca="1" si="259"/>
        <v>2482.83</v>
      </c>
      <c r="R1511" s="34" t="str">
        <f t="shared" ca="1" si="260"/>
        <v>买</v>
      </c>
      <c r="S1511" s="4" t="str">
        <f t="shared" ca="1" si="261"/>
        <v/>
      </c>
      <c r="T1511" s="3">
        <f ca="1">IF(R1510="买",E1511/E1510-1,0)-IF(S1511=1,计算结果!B$17,0)</f>
        <v>-4.156291252798594E-3</v>
      </c>
      <c r="U1511" s="2">
        <f t="shared" ca="1" si="262"/>
        <v>7.4571521516683701</v>
      </c>
      <c r="V1511" s="3">
        <f ca="1">1-U1511/MAX(U$2:U1511)</f>
        <v>6.9492846322017465E-2</v>
      </c>
      <c r="W1511" s="35">
        <f t="shared" ca="1" si="263"/>
        <v>283.1451515151507</v>
      </c>
    </row>
    <row r="1512" spans="1:23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6">
        <v>122021363712</v>
      </c>
      <c r="G1512" s="3">
        <f t="shared" si="253"/>
        <v>1.3262142611091932E-2</v>
      </c>
      <c r="H1512" s="3">
        <f>1-E1512/MAX(E$2:E1512)</f>
        <v>0.43944735588375416</v>
      </c>
      <c r="I1512" s="35">
        <f ca="1">IF(ROW()&gt;计算结果!B$18+1,AVERAGE(OFFSET(C1512,0,0,-计算结果!B$18,3)),AVERAGE(OFFSET(C1512,0,0,-ROW(),3)))</f>
        <v>3168.1522727272736</v>
      </c>
      <c r="J1512" s="35">
        <f ca="1">IF(ROW()&gt;计算结果!B$18+1,MAX(OFFSET(C1512,0,0,-计算结果!B$18,1)),MAX(OFFSET(C1512,0,0,-ROW(),1)))</f>
        <v>3355.49</v>
      </c>
      <c r="K1512" s="35">
        <f ca="1">IF(ROW()&gt;计算结果!B$18+1,MIN(OFFSET(D1512,0,0,-计算结果!B$18,1)),MIN(OFFSET(D1512,0,0,-ROW(),1)))</f>
        <v>2919.16</v>
      </c>
      <c r="L1512" s="35">
        <f t="shared" ca="1" si="254"/>
        <v>3417.1445454545474</v>
      </c>
      <c r="M1512" s="35">
        <f t="shared" ca="1" si="255"/>
        <v>3604.4822727272731</v>
      </c>
      <c r="N1512" s="35">
        <f t="shared" ca="1" si="256"/>
        <v>3791.8199999999997</v>
      </c>
      <c r="O1512" s="35">
        <f t="shared" ca="1" si="257"/>
        <v>2980.8145454545474</v>
      </c>
      <c r="P1512" s="35">
        <f t="shared" ca="1" si="258"/>
        <v>2731.8222727272737</v>
      </c>
      <c r="Q1512" s="35">
        <f t="shared" ca="1" si="259"/>
        <v>2482.83</v>
      </c>
      <c r="R1512" s="34" t="str">
        <f t="shared" ca="1" si="260"/>
        <v>买</v>
      </c>
      <c r="S1512" s="4" t="str">
        <f t="shared" ca="1" si="261"/>
        <v/>
      </c>
      <c r="T1512" s="3">
        <f ca="1">IF(R1511="买",E1512/E1511-1,0)-IF(S1512=1,计算结果!B$17,0)</f>
        <v>1.3262142611091932E-2</v>
      </c>
      <c r="U1512" s="2">
        <f t="shared" ca="1" si="262"/>
        <v>7.5560499669764072</v>
      </c>
      <c r="V1512" s="3">
        <f ca="1">1-U1512/MAX(U$2:U1512)</f>
        <v>5.7152327749298792E-2</v>
      </c>
      <c r="W1512" s="35">
        <f t="shared" ca="1" si="263"/>
        <v>313.66545454545258</v>
      </c>
    </row>
    <row r="1513" spans="1:23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6">
        <v>139030085632</v>
      </c>
      <c r="G1513" s="3">
        <f t="shared" si="253"/>
        <v>-1.1868337340035229E-3</v>
      </c>
      <c r="H1513" s="3">
        <f>1-E1513/MAX(E$2:E1513)</f>
        <v>0.44011263867147621</v>
      </c>
      <c r="I1513" s="35">
        <f ca="1">IF(ROW()&gt;计算结果!B$18+1,AVERAGE(OFFSET(C1513,0,0,-计算结果!B$18,3)),AVERAGE(OFFSET(C1513,0,0,-ROW(),3)))</f>
        <v>3175.696060606062</v>
      </c>
      <c r="J1513" s="35">
        <f ca="1">IF(ROW()&gt;计算结果!B$18+1,MAX(OFFSET(C1513,0,0,-计算结果!B$18,1)),MAX(OFFSET(C1513,0,0,-ROW(),1)))</f>
        <v>3355.49</v>
      </c>
      <c r="K1513" s="35">
        <f ca="1">IF(ROW()&gt;计算结果!B$18+1,MIN(OFFSET(D1513,0,0,-计算结果!B$18,1)),MIN(OFFSET(D1513,0,0,-ROW(),1)))</f>
        <v>2919.16</v>
      </c>
      <c r="L1513" s="35">
        <f t="shared" ca="1" si="254"/>
        <v>3432.2321212121242</v>
      </c>
      <c r="M1513" s="35">
        <f t="shared" ca="1" si="255"/>
        <v>3612.0260606060619</v>
      </c>
      <c r="N1513" s="35">
        <f t="shared" ca="1" si="256"/>
        <v>3791.8199999999997</v>
      </c>
      <c r="O1513" s="35">
        <f t="shared" ca="1" si="257"/>
        <v>2995.9021212121243</v>
      </c>
      <c r="P1513" s="35">
        <f t="shared" ca="1" si="258"/>
        <v>2739.3660606060621</v>
      </c>
      <c r="Q1513" s="35">
        <f t="shared" ca="1" si="259"/>
        <v>2482.83</v>
      </c>
      <c r="R1513" s="34" t="str">
        <f t="shared" ca="1" si="260"/>
        <v>买</v>
      </c>
      <c r="S1513" s="4" t="str">
        <f t="shared" ca="1" si="261"/>
        <v/>
      </c>
      <c r="T1513" s="3">
        <f ca="1">IF(R1512="买",E1513/E1512-1,0)-IF(S1513=1,计算结果!B$17,0)</f>
        <v>-1.1868337340035229E-3</v>
      </c>
      <c r="U1513" s="2">
        <f t="shared" ca="1" si="262"/>
        <v>7.5470821919797837</v>
      </c>
      <c r="V1513" s="3">
        <f ca="1">1-U1513/MAX(U$2:U1513)</f>
        <v>5.8271331172752627E-2</v>
      </c>
      <c r="W1513" s="35">
        <f t="shared" ca="1" si="263"/>
        <v>294.66787878787591</v>
      </c>
    </row>
    <row r="1514" spans="1:23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6">
        <v>132908072960</v>
      </c>
      <c r="G1514" s="3">
        <f t="shared" si="253"/>
        <v>-9.9040591751581308E-3</v>
      </c>
      <c r="H1514" s="3">
        <f>1-E1514/MAX(E$2:E1514)</f>
        <v>0.44565779622949697</v>
      </c>
      <c r="I1514" s="35">
        <f ca="1">IF(ROW()&gt;计算结果!B$18+1,AVERAGE(OFFSET(C1514,0,0,-计算结果!B$18,3)),AVERAGE(OFFSET(C1514,0,0,-ROW(),3)))</f>
        <v>3181.4978030303046</v>
      </c>
      <c r="J1514" s="35">
        <f ca="1">IF(ROW()&gt;计算结果!B$18+1,MAX(OFFSET(C1514,0,0,-计算结果!B$18,1)),MAX(OFFSET(C1514,0,0,-ROW(),1)))</f>
        <v>3355.49</v>
      </c>
      <c r="K1514" s="35">
        <f ca="1">IF(ROW()&gt;计算结果!B$18+1,MIN(OFFSET(D1514,0,0,-计算结果!B$18,1)),MIN(OFFSET(D1514,0,0,-ROW(),1)))</f>
        <v>2919.16</v>
      </c>
      <c r="L1514" s="35">
        <f t="shared" ca="1" si="254"/>
        <v>3443.8356060606093</v>
      </c>
      <c r="M1514" s="35">
        <f t="shared" ca="1" si="255"/>
        <v>3617.8278030303045</v>
      </c>
      <c r="N1514" s="35">
        <f t="shared" ca="1" si="256"/>
        <v>3791.8199999999997</v>
      </c>
      <c r="O1514" s="35">
        <f t="shared" ca="1" si="257"/>
        <v>3007.5056060606094</v>
      </c>
      <c r="P1514" s="35">
        <f t="shared" ca="1" si="258"/>
        <v>2745.1678030303046</v>
      </c>
      <c r="Q1514" s="35">
        <f t="shared" ca="1" si="259"/>
        <v>2482.83</v>
      </c>
      <c r="R1514" s="34" t="str">
        <f t="shared" ca="1" si="260"/>
        <v>买</v>
      </c>
      <c r="S1514" s="4" t="str">
        <f t="shared" ca="1" si="261"/>
        <v/>
      </c>
      <c r="T1514" s="3">
        <f ca="1">IF(R1513="买",E1514/E1513-1,0)-IF(S1514=1,计算结果!B$17,0)</f>
        <v>-9.9040591751581308E-3</v>
      </c>
      <c r="U1514" s="2">
        <f t="shared" ca="1" si="262"/>
        <v>7.4723354433506337</v>
      </c>
      <c r="V1514" s="3">
        <f ca="1">1-U1514/MAX(U$2:U1514)</f>
        <v>6.75982676357606E-2</v>
      </c>
      <c r="W1514" s="35">
        <f t="shared" ca="1" si="263"/>
        <v>250.47439393939067</v>
      </c>
    </row>
    <row r="1515" spans="1:23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6">
        <v>103271931904</v>
      </c>
      <c r="G1515" s="3">
        <f t="shared" si="253"/>
        <v>-5.8318344495666974E-4</v>
      </c>
      <c r="H1515" s="3">
        <f>1-E1515/MAX(E$2:E1515)</f>
        <v>0.44598107942557685</v>
      </c>
      <c r="I1515" s="35">
        <f ca="1">IF(ROW()&gt;计算结果!B$18+1,AVERAGE(OFFSET(C1515,0,0,-计算结果!B$18,3)),AVERAGE(OFFSET(C1515,0,0,-ROW(),3)))</f>
        <v>3187.8394696969708</v>
      </c>
      <c r="J1515" s="35">
        <f ca="1">IF(ROW()&gt;计算结果!B$18+1,MAX(OFFSET(C1515,0,0,-计算结果!B$18,1)),MAX(OFFSET(C1515,0,0,-ROW(),1)))</f>
        <v>3355.49</v>
      </c>
      <c r="K1515" s="35">
        <f ca="1">IF(ROW()&gt;计算结果!B$18+1,MIN(OFFSET(D1515,0,0,-计算结果!B$18,1)),MIN(OFFSET(D1515,0,0,-ROW(),1)))</f>
        <v>2919.16</v>
      </c>
      <c r="L1515" s="35">
        <f t="shared" ca="1" si="254"/>
        <v>3456.5189393939418</v>
      </c>
      <c r="M1515" s="35">
        <f t="shared" ca="1" si="255"/>
        <v>3624.1694696969707</v>
      </c>
      <c r="N1515" s="35">
        <f t="shared" ca="1" si="256"/>
        <v>3791.8199999999997</v>
      </c>
      <c r="O1515" s="35">
        <f t="shared" ca="1" si="257"/>
        <v>3020.1889393939418</v>
      </c>
      <c r="P1515" s="35">
        <f t="shared" ca="1" si="258"/>
        <v>2751.5094696969709</v>
      </c>
      <c r="Q1515" s="35">
        <f t="shared" ca="1" si="259"/>
        <v>2482.83</v>
      </c>
      <c r="R1515" s="34" t="str">
        <f t="shared" ca="1" si="260"/>
        <v>买</v>
      </c>
      <c r="S1515" s="4" t="str">
        <f t="shared" ca="1" si="261"/>
        <v/>
      </c>
      <c r="T1515" s="3">
        <f ca="1">IF(R1514="买",E1515/E1514-1,0)-IF(S1515=1,计算结果!B$17,0)</f>
        <v>-5.8318344495666974E-4</v>
      </c>
      <c r="U1515" s="2">
        <f t="shared" ca="1" si="262"/>
        <v>7.4679777010249087</v>
      </c>
      <c r="V1515" s="3">
        <f ca="1">1-U1515/MAX(U$2:U1515)</f>
        <v>6.8142028890124329E-2</v>
      </c>
      <c r="W1515" s="35">
        <f t="shared" ca="1" si="263"/>
        <v>235.89106060605809</v>
      </c>
    </row>
    <row r="1516" spans="1:23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6">
        <v>86565371904</v>
      </c>
      <c r="G1516" s="3">
        <f t="shared" si="253"/>
        <v>-1.0070391390874955E-2</v>
      </c>
      <c r="H1516" s="3">
        <f>1-E1516/MAX(E$2:E1516)</f>
        <v>0.45156026679371131</v>
      </c>
      <c r="I1516" s="35">
        <f ca="1">IF(ROW()&gt;计算结果!B$18+1,AVERAGE(OFFSET(C1516,0,0,-计算结果!B$18,3)),AVERAGE(OFFSET(C1516,0,0,-ROW(),3)))</f>
        <v>3193.5179545454553</v>
      </c>
      <c r="J1516" s="35">
        <f ca="1">IF(ROW()&gt;计算结果!B$18+1,MAX(OFFSET(C1516,0,0,-计算结果!B$18,1)),MAX(OFFSET(C1516,0,0,-ROW(),1)))</f>
        <v>3355.49</v>
      </c>
      <c r="K1516" s="35">
        <f ca="1">IF(ROW()&gt;计算结果!B$18+1,MIN(OFFSET(D1516,0,0,-计算结果!B$18,1)),MIN(OFFSET(D1516,0,0,-ROW(),1)))</f>
        <v>2919.16</v>
      </c>
      <c r="L1516" s="35">
        <f t="shared" ca="1" si="254"/>
        <v>3467.8759090909107</v>
      </c>
      <c r="M1516" s="35">
        <f t="shared" ca="1" si="255"/>
        <v>3629.8479545454557</v>
      </c>
      <c r="N1516" s="35">
        <f t="shared" ca="1" si="256"/>
        <v>3791.8199999999997</v>
      </c>
      <c r="O1516" s="35">
        <f t="shared" ca="1" si="257"/>
        <v>3031.5459090909108</v>
      </c>
      <c r="P1516" s="35">
        <f t="shared" ca="1" si="258"/>
        <v>2757.1879545454553</v>
      </c>
      <c r="Q1516" s="35">
        <f t="shared" ca="1" si="259"/>
        <v>2482.83</v>
      </c>
      <c r="R1516" s="34" t="str">
        <f t="shared" ca="1" si="260"/>
        <v>买</v>
      </c>
      <c r="S1516" s="4" t="str">
        <f t="shared" ca="1" si="261"/>
        <v/>
      </c>
      <c r="T1516" s="3">
        <f ca="1">IF(R1515="买",E1516/E1515-1,0)-IF(S1516=1,计算结果!B$17,0)</f>
        <v>-1.0070391390874955E-2</v>
      </c>
      <c r="U1516" s="2">
        <f t="shared" ca="1" si="262"/>
        <v>7.3927722426772613</v>
      </c>
      <c r="V1516" s="3">
        <f ca="1">1-U1516/MAX(U$2:U1516)</f>
        <v>7.7526203379907344E-2</v>
      </c>
      <c r="W1516" s="35">
        <f t="shared" ca="1" si="263"/>
        <v>191.74409090908921</v>
      </c>
    </row>
    <row r="1517" spans="1:23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6">
        <v>86711549952</v>
      </c>
      <c r="G1517" s="3">
        <f t="shared" si="253"/>
        <v>1.5338365458894554E-2</v>
      </c>
      <c r="H1517" s="3">
        <f>1-E1517/MAX(E$2:E1517)</f>
        <v>0.44314809773361463</v>
      </c>
      <c r="I1517" s="35">
        <f ca="1">IF(ROW()&gt;计算结果!B$18+1,AVERAGE(OFFSET(C1517,0,0,-计算结果!B$18,3)),AVERAGE(OFFSET(C1517,0,0,-ROW(),3)))</f>
        <v>3200.1017424242432</v>
      </c>
      <c r="J1517" s="35">
        <f ca="1">IF(ROW()&gt;计算结果!B$18+1,MAX(OFFSET(C1517,0,0,-计算结果!B$18,1)),MAX(OFFSET(C1517,0,0,-ROW(),1)))</f>
        <v>3355.49</v>
      </c>
      <c r="K1517" s="35">
        <f ca="1">IF(ROW()&gt;计算结果!B$18+1,MIN(OFFSET(D1517,0,0,-计算结果!B$18,1)),MIN(OFFSET(D1517,0,0,-ROW(),1)))</f>
        <v>2919.16</v>
      </c>
      <c r="L1517" s="35">
        <f t="shared" ca="1" si="254"/>
        <v>3481.0434848484865</v>
      </c>
      <c r="M1517" s="35">
        <f t="shared" ca="1" si="255"/>
        <v>3636.4317424242436</v>
      </c>
      <c r="N1517" s="35">
        <f t="shared" ca="1" si="256"/>
        <v>3791.8199999999997</v>
      </c>
      <c r="O1517" s="35">
        <f t="shared" ca="1" si="257"/>
        <v>3044.7134848484866</v>
      </c>
      <c r="P1517" s="35">
        <f t="shared" ca="1" si="258"/>
        <v>2763.7717424242433</v>
      </c>
      <c r="Q1517" s="35">
        <f t="shared" ca="1" si="259"/>
        <v>2482.83</v>
      </c>
      <c r="R1517" s="34" t="str">
        <f t="shared" ca="1" si="260"/>
        <v>买</v>
      </c>
      <c r="S1517" s="4" t="str">
        <f t="shared" ca="1" si="261"/>
        <v/>
      </c>
      <c r="T1517" s="3">
        <f ca="1">IF(R1516="买",E1517/E1516-1,0)-IF(S1517=1,计算结果!B$17,0)</f>
        <v>1.5338365458894554E-2</v>
      </c>
      <c r="U1517" s="2">
        <f t="shared" ca="1" si="262"/>
        <v>7.5061652850898168</v>
      </c>
      <c r="V1517" s="3">
        <f ca="1">1-U1517/MAX(U$2:U1517)</f>
        <v>6.3376963161094424E-2</v>
      </c>
      <c r="W1517" s="35">
        <f t="shared" ca="1" si="263"/>
        <v>228.01651515151343</v>
      </c>
    </row>
    <row r="1518" spans="1:23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6">
        <v>143030091776</v>
      </c>
      <c r="G1518" s="3">
        <f t="shared" si="253"/>
        <v>1.1714990237508216E-2</v>
      </c>
      <c r="H1518" s="3">
        <f>1-E1518/MAX(E$2:E1518)</f>
        <v>0.43662458313482611</v>
      </c>
      <c r="I1518" s="35">
        <f ca="1">IF(ROW()&gt;计算结果!B$18+1,AVERAGE(OFFSET(C1518,0,0,-计算结果!B$18,3)),AVERAGE(OFFSET(C1518,0,0,-ROW(),3)))</f>
        <v>3208.2587878787886</v>
      </c>
      <c r="J1518" s="35">
        <f ca="1">IF(ROW()&gt;计算结果!B$18+1,MAX(OFFSET(C1518,0,0,-计算结果!B$18,1)),MAX(OFFSET(C1518,0,0,-ROW(),1)))</f>
        <v>3355.49</v>
      </c>
      <c r="K1518" s="35">
        <f ca="1">IF(ROW()&gt;计算结果!B$18+1,MIN(OFFSET(D1518,0,0,-计算结果!B$18,1)),MIN(OFFSET(D1518,0,0,-ROW(),1)))</f>
        <v>2935.27</v>
      </c>
      <c r="L1518" s="35">
        <f t="shared" ca="1" si="254"/>
        <v>3481.2475757575771</v>
      </c>
      <c r="M1518" s="35">
        <f t="shared" ca="1" si="255"/>
        <v>3628.4787878787888</v>
      </c>
      <c r="N1518" s="35">
        <f t="shared" ca="1" si="256"/>
        <v>3775.7099999999996</v>
      </c>
      <c r="O1518" s="35">
        <f t="shared" ca="1" si="257"/>
        <v>3061.0275757575773</v>
      </c>
      <c r="P1518" s="35">
        <f t="shared" ca="1" si="258"/>
        <v>2788.0387878787888</v>
      </c>
      <c r="Q1518" s="35">
        <f t="shared" ca="1" si="259"/>
        <v>2515.0500000000002</v>
      </c>
      <c r="R1518" s="34" t="str">
        <f t="shared" ca="1" si="260"/>
        <v>买</v>
      </c>
      <c r="S1518" s="4" t="str">
        <f t="shared" ca="1" si="261"/>
        <v/>
      </c>
      <c r="T1518" s="3">
        <f ca="1">IF(R1517="买",E1518/E1517-1,0)-IF(S1518=1,计算结果!B$17,0)</f>
        <v>1.1714990237508216E-2</v>
      </c>
      <c r="U1518" s="2">
        <f t="shared" ca="1" si="262"/>
        <v>7.5940999381257672</v>
      </c>
      <c r="V1518" s="3">
        <f ca="1">1-U1518/MAX(U$2:U1518)</f>
        <v>5.2404433428301367E-2</v>
      </c>
      <c r="W1518" s="35">
        <f t="shared" ca="1" si="263"/>
        <v>250.04242424242284</v>
      </c>
    </row>
    <row r="1519" spans="1:23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6">
        <v>112678584320</v>
      </c>
      <c r="G1519" s="3">
        <f t="shared" si="253"/>
        <v>4.0319292554973352E-3</v>
      </c>
      <c r="H1519" s="3">
        <f>1-E1519/MAX(E$2:E1519)</f>
        <v>0.43435309330973926</v>
      </c>
      <c r="I1519" s="35">
        <f ca="1">IF(ROW()&gt;计算结果!B$18+1,AVERAGE(OFFSET(C1519,0,0,-计算结果!B$18,3)),AVERAGE(OFFSET(C1519,0,0,-ROW(),3)))</f>
        <v>3216.2734090909103</v>
      </c>
      <c r="J1519" s="35">
        <f ca="1">IF(ROW()&gt;计算结果!B$18+1,MAX(OFFSET(C1519,0,0,-计算结果!B$18,1)),MAX(OFFSET(C1519,0,0,-ROW(),1)))</f>
        <v>3355.49</v>
      </c>
      <c r="K1519" s="35">
        <f ca="1">IF(ROW()&gt;计算结果!B$18+1,MIN(OFFSET(D1519,0,0,-计算结果!B$18,1)),MIN(OFFSET(D1519,0,0,-ROW(),1)))</f>
        <v>2935.27</v>
      </c>
      <c r="L1519" s="35">
        <f t="shared" ca="1" si="254"/>
        <v>3497.2768181818205</v>
      </c>
      <c r="M1519" s="35">
        <f t="shared" ca="1" si="255"/>
        <v>3636.4934090909105</v>
      </c>
      <c r="N1519" s="35">
        <f t="shared" ca="1" si="256"/>
        <v>3775.7099999999996</v>
      </c>
      <c r="O1519" s="35">
        <f t="shared" ca="1" si="257"/>
        <v>3077.0568181818207</v>
      </c>
      <c r="P1519" s="35">
        <f t="shared" ca="1" si="258"/>
        <v>2796.0534090909105</v>
      </c>
      <c r="Q1519" s="35">
        <f t="shared" ca="1" si="259"/>
        <v>2515.0500000000002</v>
      </c>
      <c r="R1519" s="34" t="str">
        <f t="shared" ca="1" si="260"/>
        <v>买</v>
      </c>
      <c r="S1519" s="4" t="str">
        <f t="shared" ca="1" si="261"/>
        <v/>
      </c>
      <c r="T1519" s="3">
        <f ca="1">IF(R1518="买",E1519/E1518-1,0)-IF(S1519=1,计算结果!B$17,0)</f>
        <v>4.0319292554973352E-3</v>
      </c>
      <c r="U1519" s="2">
        <f t="shared" ca="1" si="262"/>
        <v>7.624718811835467</v>
      </c>
      <c r="V1519" s="3">
        <f ca="1">1-U1519/MAX(U$2:U1519)</f>
        <v>4.858379514106137E-2</v>
      </c>
      <c r="W1519" s="35">
        <f t="shared" ca="1" si="263"/>
        <v>247.36318181817933</v>
      </c>
    </row>
    <row r="1520" spans="1:23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6">
        <v>107329314816</v>
      </c>
      <c r="G1520" s="3">
        <f t="shared" si="253"/>
        <v>8.7052779131397973E-3</v>
      </c>
      <c r="H1520" s="3">
        <f>1-E1520/MAX(E$2:E1520)</f>
        <v>0.4294289797862928</v>
      </c>
      <c r="I1520" s="35">
        <f ca="1">IF(ROW()&gt;计算结果!B$18+1,AVERAGE(OFFSET(C1520,0,0,-计算结果!B$18,3)),AVERAGE(OFFSET(C1520,0,0,-ROW(),3)))</f>
        <v>3224.0191666666683</v>
      </c>
      <c r="J1520" s="35">
        <f ca="1">IF(ROW()&gt;计算结果!B$18+1,MAX(OFFSET(C1520,0,0,-计算结果!B$18,1)),MAX(OFFSET(C1520,0,0,-ROW(),1)))</f>
        <v>3355.49</v>
      </c>
      <c r="K1520" s="35">
        <f ca="1">IF(ROW()&gt;计算结果!B$18+1,MIN(OFFSET(D1520,0,0,-计算结果!B$18,1)),MIN(OFFSET(D1520,0,0,-ROW(),1)))</f>
        <v>3011.38</v>
      </c>
      <c r="L1520" s="35">
        <f t="shared" ca="1" si="254"/>
        <v>3436.6583333333365</v>
      </c>
      <c r="M1520" s="35">
        <f t="shared" ca="1" si="255"/>
        <v>3568.1291666666684</v>
      </c>
      <c r="N1520" s="35">
        <f t="shared" ca="1" si="256"/>
        <v>3699.5999999999995</v>
      </c>
      <c r="O1520" s="35">
        <f t="shared" ca="1" si="257"/>
        <v>3092.5483333333368</v>
      </c>
      <c r="P1520" s="35">
        <f t="shared" ca="1" si="258"/>
        <v>2879.9091666666686</v>
      </c>
      <c r="Q1520" s="35">
        <f t="shared" ca="1" si="259"/>
        <v>2667.2700000000004</v>
      </c>
      <c r="R1520" s="34" t="str">
        <f t="shared" ca="1" si="260"/>
        <v>买</v>
      </c>
      <c r="S1520" s="4" t="str">
        <f t="shared" ca="1" si="261"/>
        <v/>
      </c>
      <c r="T1520" s="3">
        <f ca="1">IF(R1519="买",E1520/E1519-1,0)-IF(S1520=1,计算结果!B$17,0)</f>
        <v>8.7052779131397973E-3</v>
      </c>
      <c r="U1520" s="2">
        <f t="shared" ca="1" si="262"/>
        <v>7.6910941081020399</v>
      </c>
      <c r="V1520" s="3">
        <f ca="1">1-U1520/MAX(U$2:U1520)</f>
        <v>4.0301452666699489E-2</v>
      </c>
      <c r="W1520" s="35">
        <f t="shared" ca="1" si="263"/>
        <v>260.81166666666331</v>
      </c>
    </row>
    <row r="1521" spans="1:23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6">
        <v>141974388736</v>
      </c>
      <c r="G1521" s="3">
        <f t="shared" si="253"/>
        <v>-5.9432926974736233E-3</v>
      </c>
      <c r="H1521" s="3">
        <f>1-E1521/MAX(E$2:E1521)</f>
        <v>0.43282005036411897</v>
      </c>
      <c r="I1521" s="35">
        <f ca="1">IF(ROW()&gt;计算结果!B$18+1,AVERAGE(OFFSET(C1521,0,0,-计算结果!B$18,3)),AVERAGE(OFFSET(C1521,0,0,-ROW(),3)))</f>
        <v>3231.2141666666671</v>
      </c>
      <c r="J1521" s="35">
        <f ca="1">IF(ROW()&gt;计算结果!B$18+1,MAX(OFFSET(C1521,0,0,-计算结果!B$18,1)),MAX(OFFSET(C1521,0,0,-ROW(),1)))</f>
        <v>3380.53</v>
      </c>
      <c r="K1521" s="35">
        <f ca="1">IF(ROW()&gt;计算结果!B$18+1,MIN(OFFSET(D1521,0,0,-计算结果!B$18,1)),MIN(OFFSET(D1521,0,0,-ROW(),1)))</f>
        <v>3024.35</v>
      </c>
      <c r="L1521" s="35">
        <f t="shared" ca="1" si="254"/>
        <v>3438.0783333333343</v>
      </c>
      <c r="M1521" s="35">
        <f t="shared" ca="1" si="255"/>
        <v>3587.3941666666674</v>
      </c>
      <c r="N1521" s="35">
        <f t="shared" ca="1" si="256"/>
        <v>3736.7100000000005</v>
      </c>
      <c r="O1521" s="35">
        <f t="shared" ca="1" si="257"/>
        <v>3081.898333333334</v>
      </c>
      <c r="P1521" s="35">
        <f t="shared" ca="1" si="258"/>
        <v>2875.0341666666668</v>
      </c>
      <c r="Q1521" s="35">
        <f t="shared" ca="1" si="259"/>
        <v>2668.1699999999996</v>
      </c>
      <c r="R1521" s="34" t="str">
        <f t="shared" ca="1" si="260"/>
        <v>买</v>
      </c>
      <c r="S1521" s="4" t="str">
        <f t="shared" ca="1" si="261"/>
        <v/>
      </c>
      <c r="T1521" s="3">
        <f ca="1">IF(R1520="买",E1521/E1520-1,0)-IF(S1521=1,计算结果!B$17,0)</f>
        <v>-5.9432926974736233E-3</v>
      </c>
      <c r="U1521" s="2">
        <f t="shared" ca="1" si="262"/>
        <v>7.6453836846537744</v>
      </c>
      <c r="V1521" s="3">
        <f ca="1">1-U1521/MAX(U$2:U1521)</f>
        <v>4.6005222034841586E-2</v>
      </c>
      <c r="W1521" s="35">
        <f t="shared" ca="1" si="263"/>
        <v>251.53166666666584</v>
      </c>
    </row>
    <row r="1522" spans="1:23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6">
        <v>122863558656</v>
      </c>
      <c r="G1522" s="3">
        <f t="shared" si="253"/>
        <v>-1.99794205968018E-3</v>
      </c>
      <c r="H1522" s="3">
        <f>1-E1522/MAX(E$2:E1522)</f>
        <v>0.43395324304090377</v>
      </c>
      <c r="I1522" s="35">
        <f ca="1">IF(ROW()&gt;计算结果!B$18+1,AVERAGE(OFFSET(C1522,0,0,-计算结果!B$18,3)),AVERAGE(OFFSET(C1522,0,0,-ROW(),3)))</f>
        <v>3237.2664393939403</v>
      </c>
      <c r="J1522" s="35">
        <f ca="1">IF(ROW()&gt;计算结果!B$18+1,MAX(OFFSET(C1522,0,0,-计算结果!B$18,1)),MAX(OFFSET(C1522,0,0,-ROW(),1)))</f>
        <v>3380.53</v>
      </c>
      <c r="K1522" s="35">
        <f ca="1">IF(ROW()&gt;计算结果!B$18+1,MIN(OFFSET(D1522,0,0,-计算结果!B$18,1)),MIN(OFFSET(D1522,0,0,-ROW(),1)))</f>
        <v>3024.35</v>
      </c>
      <c r="L1522" s="35">
        <f t="shared" ca="1" si="254"/>
        <v>3450.1828787878808</v>
      </c>
      <c r="M1522" s="35">
        <f t="shared" ca="1" si="255"/>
        <v>3593.4464393939402</v>
      </c>
      <c r="N1522" s="35">
        <f t="shared" ca="1" si="256"/>
        <v>3736.7100000000005</v>
      </c>
      <c r="O1522" s="35">
        <f t="shared" ca="1" si="257"/>
        <v>3094.0028787878805</v>
      </c>
      <c r="P1522" s="35">
        <f t="shared" ca="1" si="258"/>
        <v>2881.0864393939401</v>
      </c>
      <c r="Q1522" s="35">
        <f t="shared" ca="1" si="259"/>
        <v>2668.1699999999996</v>
      </c>
      <c r="R1522" s="34" t="str">
        <f t="shared" ca="1" si="260"/>
        <v>买</v>
      </c>
      <c r="S1522" s="4" t="str">
        <f t="shared" ca="1" si="261"/>
        <v/>
      </c>
      <c r="T1522" s="3">
        <f ca="1">IF(R1521="买",E1522/E1521-1,0)-IF(S1522=1,计算结果!B$17,0)</f>
        <v>-1.99794205968018E-3</v>
      </c>
      <c r="U1522" s="2">
        <f t="shared" ca="1" si="262"/>
        <v>7.630108651027812</v>
      </c>
      <c r="V1522" s="3">
        <f ca="1">1-U1522/MAX(U$2:U1522)</f>
        <v>4.7911248326453437E-2</v>
      </c>
      <c r="W1522" s="35">
        <f t="shared" ca="1" si="263"/>
        <v>232.76712121211949</v>
      </c>
    </row>
    <row r="1523" spans="1:23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6">
        <v>108305235968</v>
      </c>
      <c r="G1523" s="3">
        <f t="shared" si="253"/>
        <v>1.3604787827231846E-2</v>
      </c>
      <c r="H1523" s="3">
        <f>1-E1523/MAX(E$2:E1523)</f>
        <v>0.42625229701218259</v>
      </c>
      <c r="I1523" s="35">
        <f ca="1">IF(ROW()&gt;计算结果!B$18+1,AVERAGE(OFFSET(C1523,0,0,-计算结果!B$18,3)),AVERAGE(OFFSET(C1523,0,0,-ROW(),3)))</f>
        <v>3243.4272727272737</v>
      </c>
      <c r="J1523" s="35">
        <f ca="1">IF(ROW()&gt;计算结果!B$18+1,MAX(OFFSET(C1523,0,0,-计算结果!B$18,1)),MAX(OFFSET(C1523,0,0,-ROW(),1)))</f>
        <v>3380.53</v>
      </c>
      <c r="K1523" s="35">
        <f ca="1">IF(ROW()&gt;计算结果!B$18+1,MIN(OFFSET(D1523,0,0,-计算结果!B$18,1)),MIN(OFFSET(D1523,0,0,-ROW(),1)))</f>
        <v>3024.35</v>
      </c>
      <c r="L1523" s="35">
        <f t="shared" ca="1" si="254"/>
        <v>3462.5045454545475</v>
      </c>
      <c r="M1523" s="35">
        <f t="shared" ca="1" si="255"/>
        <v>3599.6072727272735</v>
      </c>
      <c r="N1523" s="35">
        <f t="shared" ca="1" si="256"/>
        <v>3736.7100000000005</v>
      </c>
      <c r="O1523" s="35">
        <f t="shared" ca="1" si="257"/>
        <v>3106.3245454545472</v>
      </c>
      <c r="P1523" s="35">
        <f t="shared" ca="1" si="258"/>
        <v>2887.2472727272734</v>
      </c>
      <c r="Q1523" s="35">
        <f t="shared" ca="1" si="259"/>
        <v>2668.1699999999996</v>
      </c>
      <c r="R1523" s="34" t="str">
        <f t="shared" ca="1" si="260"/>
        <v>买</v>
      </c>
      <c r="S1523" s="4" t="str">
        <f t="shared" ca="1" si="261"/>
        <v/>
      </c>
      <c r="T1523" s="3">
        <f ca="1">IF(R1522="买",E1523/E1522-1,0)-IF(S1523=1,计算结果!B$17,0)</f>
        <v>1.3604787827231846E-2</v>
      </c>
      <c r="U1523" s="2">
        <f t="shared" ca="1" si="262"/>
        <v>7.7339146603237712</v>
      </c>
      <c r="V1523" s="3">
        <f ca="1">1-U1523/MAX(U$2:U1523)</f>
        <v>3.4958282867240786E-2</v>
      </c>
      <c r="W1523" s="35">
        <f t="shared" ca="1" si="263"/>
        <v>265.70545454545299</v>
      </c>
    </row>
    <row r="1524" spans="1:23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6">
        <v>107491229696</v>
      </c>
      <c r="G1524" s="3">
        <f t="shared" si="253"/>
        <v>-5.4774127157825037E-3</v>
      </c>
      <c r="H1524" s="3">
        <f>1-E1524/MAX(E$2:E1524)</f>
        <v>0.42939494997617911</v>
      </c>
      <c r="I1524" s="35">
        <f ca="1">IF(ROW()&gt;计算结果!B$18+1,AVERAGE(OFFSET(C1524,0,0,-计算结果!B$18,3)),AVERAGE(OFFSET(C1524,0,0,-ROW(),3)))</f>
        <v>3250.3931818181827</v>
      </c>
      <c r="J1524" s="35">
        <f ca="1">IF(ROW()&gt;计算结果!B$18+1,MAX(OFFSET(C1524,0,0,-计算结果!B$18,1)),MAX(OFFSET(C1524,0,0,-ROW(),1)))</f>
        <v>3380.53</v>
      </c>
      <c r="K1524" s="35">
        <f ca="1">IF(ROW()&gt;计算结果!B$18+1,MIN(OFFSET(D1524,0,0,-计算结果!B$18,1)),MIN(OFFSET(D1524,0,0,-ROW(),1)))</f>
        <v>3024.35</v>
      </c>
      <c r="L1524" s="35">
        <f t="shared" ca="1" si="254"/>
        <v>3476.4363636363655</v>
      </c>
      <c r="M1524" s="35">
        <f t="shared" ca="1" si="255"/>
        <v>3606.5731818181835</v>
      </c>
      <c r="N1524" s="35">
        <f t="shared" ca="1" si="256"/>
        <v>3736.7100000000005</v>
      </c>
      <c r="O1524" s="35">
        <f t="shared" ca="1" si="257"/>
        <v>3120.2563636363652</v>
      </c>
      <c r="P1524" s="35">
        <f t="shared" ca="1" si="258"/>
        <v>2894.2131818181824</v>
      </c>
      <c r="Q1524" s="35">
        <f t="shared" ca="1" si="259"/>
        <v>2668.1699999999996</v>
      </c>
      <c r="R1524" s="34" t="str">
        <f t="shared" ca="1" si="260"/>
        <v>买</v>
      </c>
      <c r="S1524" s="4" t="str">
        <f t="shared" ca="1" si="261"/>
        <v/>
      </c>
      <c r="T1524" s="3">
        <f ca="1">IF(R1523="买",E1524/E1523-1,0)-IF(S1524=1,计算结果!B$17,0)</f>
        <v>-5.4774127157825037E-3</v>
      </c>
      <c r="U1524" s="2">
        <f t="shared" ca="1" si="262"/>
        <v>7.6915528178205372</v>
      </c>
      <c r="V1524" s="3">
        <f ca="1">1-U1524/MAX(U$2:U1524)</f>
        <v>4.0244214639924336E-2</v>
      </c>
      <c r="W1524" s="35">
        <f t="shared" ca="1" si="263"/>
        <v>233.30363636363472</v>
      </c>
    </row>
    <row r="1525" spans="1:23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6">
        <v>98934571008</v>
      </c>
      <c r="G1525" s="3">
        <f t="shared" si="253"/>
        <v>1.6042653180501354E-3</v>
      </c>
      <c r="H1525" s="3">
        <f>1-E1525/MAX(E$2:E1525)</f>
        <v>0.4284795480841217</v>
      </c>
      <c r="I1525" s="35">
        <f ca="1">IF(ROW()&gt;计算结果!B$18+1,AVERAGE(OFFSET(C1525,0,0,-计算结果!B$18,3)),AVERAGE(OFFSET(C1525,0,0,-ROW(),3)))</f>
        <v>3256.6566666666672</v>
      </c>
      <c r="J1525" s="35">
        <f ca="1">IF(ROW()&gt;计算结果!B$18+1,MAX(OFFSET(C1525,0,0,-计算结果!B$18,1)),MAX(OFFSET(C1525,0,0,-ROW(),1)))</f>
        <v>3380.53</v>
      </c>
      <c r="K1525" s="35">
        <f ca="1">IF(ROW()&gt;计算结果!B$18+1,MIN(OFFSET(D1525,0,0,-计算结果!B$18,1)),MIN(OFFSET(D1525,0,0,-ROW(),1)))</f>
        <v>3092.58</v>
      </c>
      <c r="L1525" s="35">
        <f t="shared" ca="1" si="254"/>
        <v>3420.7333333333345</v>
      </c>
      <c r="M1525" s="35">
        <f t="shared" ca="1" si="255"/>
        <v>3544.6066666666675</v>
      </c>
      <c r="N1525" s="35">
        <f t="shared" ca="1" si="256"/>
        <v>3668.4800000000005</v>
      </c>
      <c r="O1525" s="35">
        <f t="shared" ca="1" si="257"/>
        <v>3132.7833333333342</v>
      </c>
      <c r="P1525" s="35">
        <f t="shared" ca="1" si="258"/>
        <v>2968.7066666666669</v>
      </c>
      <c r="Q1525" s="35">
        <f t="shared" ca="1" si="259"/>
        <v>2804.6299999999997</v>
      </c>
      <c r="R1525" s="34" t="str">
        <f t="shared" ca="1" si="260"/>
        <v>买</v>
      </c>
      <c r="S1525" s="4" t="str">
        <f t="shared" ca="1" si="261"/>
        <v/>
      </c>
      <c r="T1525" s="3">
        <f ca="1">IF(R1524="买",E1525/E1524-1,0)-IF(S1525=1,计算结果!B$17,0)</f>
        <v>1.6042653180501354E-3</v>
      </c>
      <c r="U1525" s="2">
        <f t="shared" ca="1" si="262"/>
        <v>7.7038921092481178</v>
      </c>
      <c r="V1525" s="3">
        <f ca="1">1-U1525/MAX(U$2:U1525)</f>
        <v>3.8704511719673151E-2</v>
      </c>
      <c r="W1525" s="35">
        <f t="shared" ca="1" si="263"/>
        <v>226.15666666666584</v>
      </c>
    </row>
    <row r="1526" spans="1:23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6">
        <v>107178229760</v>
      </c>
      <c r="G1526" s="3">
        <f t="shared" si="253"/>
        <v>1.4885648448625943E-4</v>
      </c>
      <c r="H1526" s="3">
        <f>1-E1526/MAX(E$2:E1526)</f>
        <v>0.42839447355883753</v>
      </c>
      <c r="I1526" s="35">
        <f ca="1">IF(ROW()&gt;计算结果!B$18+1,AVERAGE(OFFSET(C1526,0,0,-计算结果!B$18,3)),AVERAGE(OFFSET(C1526,0,0,-ROW(),3)))</f>
        <v>3262.1180303030305</v>
      </c>
      <c r="J1526" s="35">
        <f ca="1">IF(ROW()&gt;计算结果!B$18+1,MAX(OFFSET(C1526,0,0,-计算结果!B$18,1)),MAX(OFFSET(C1526,0,0,-ROW(),1)))</f>
        <v>3380.53</v>
      </c>
      <c r="K1526" s="35">
        <f ca="1">IF(ROW()&gt;计算结果!B$18+1,MIN(OFFSET(D1526,0,0,-计算结果!B$18,1)),MIN(OFFSET(D1526,0,0,-ROW(),1)))</f>
        <v>3123.25</v>
      </c>
      <c r="L1526" s="35">
        <f t="shared" ca="1" si="254"/>
        <v>3400.9860606060611</v>
      </c>
      <c r="M1526" s="35">
        <f t="shared" ca="1" si="255"/>
        <v>3519.3980303030312</v>
      </c>
      <c r="N1526" s="35">
        <f t="shared" ca="1" si="256"/>
        <v>3637.8100000000004</v>
      </c>
      <c r="O1526" s="35">
        <f t="shared" ca="1" si="257"/>
        <v>3143.7060606060609</v>
      </c>
      <c r="P1526" s="35">
        <f t="shared" ca="1" si="258"/>
        <v>3004.8380303030303</v>
      </c>
      <c r="Q1526" s="35">
        <f t="shared" ca="1" si="259"/>
        <v>2865.97</v>
      </c>
      <c r="R1526" s="34" t="str">
        <f t="shared" ca="1" si="260"/>
        <v>买</v>
      </c>
      <c r="S1526" s="4" t="str">
        <f t="shared" ca="1" si="261"/>
        <v/>
      </c>
      <c r="T1526" s="3">
        <f ca="1">IF(R1525="买",E1526/E1525-1,0)-IF(S1526=1,计算结果!B$17,0)</f>
        <v>1.4885648448625943E-4</v>
      </c>
      <c r="U1526" s="2">
        <f t="shared" ca="1" si="262"/>
        <v>7.7050388835443622</v>
      </c>
      <c r="V1526" s="3">
        <f ca="1">1-U1526/MAX(U$2:U1526)</f>
        <v>3.856141665273527E-2</v>
      </c>
      <c r="W1526" s="35">
        <f t="shared" ca="1" si="263"/>
        <v>215.73393939393918</v>
      </c>
    </row>
    <row r="1527" spans="1:23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6">
        <v>104368979968</v>
      </c>
      <c r="G1527" s="3">
        <f t="shared" si="253"/>
        <v>-1.8940656776129439E-2</v>
      </c>
      <c r="H1527" s="3">
        <f>1-E1527/MAX(E$2:E1527)</f>
        <v>0.43922105764649833</v>
      </c>
      <c r="I1527" s="35">
        <f ca="1">IF(ROW()&gt;计算结果!B$18+1,AVERAGE(OFFSET(C1527,0,0,-计算结果!B$18,3)),AVERAGE(OFFSET(C1527,0,0,-ROW(),3)))</f>
        <v>3264.7819696969691</v>
      </c>
      <c r="J1527" s="35">
        <f ca="1">IF(ROW()&gt;计算结果!B$18+1,MAX(OFFSET(C1527,0,0,-计算结果!B$18,1)),MAX(OFFSET(C1527,0,0,-ROW(),1)))</f>
        <v>3380.53</v>
      </c>
      <c r="K1527" s="35">
        <f ca="1">IF(ROW()&gt;计算结果!B$18+1,MIN(OFFSET(D1527,0,0,-计算结果!B$18,1)),MIN(OFFSET(D1527,0,0,-ROW(),1)))</f>
        <v>3145.99</v>
      </c>
      <c r="L1527" s="35">
        <f t="shared" ca="1" si="254"/>
        <v>3383.5739393939384</v>
      </c>
      <c r="M1527" s="35">
        <f t="shared" ca="1" si="255"/>
        <v>3499.32196969697</v>
      </c>
      <c r="N1527" s="35">
        <f t="shared" ca="1" si="256"/>
        <v>3615.0700000000006</v>
      </c>
      <c r="O1527" s="35">
        <f t="shared" ca="1" si="257"/>
        <v>3149.033939393938</v>
      </c>
      <c r="P1527" s="35">
        <f t="shared" ca="1" si="258"/>
        <v>3030.2419696969687</v>
      </c>
      <c r="Q1527" s="35">
        <f t="shared" ca="1" si="259"/>
        <v>2911.4499999999994</v>
      </c>
      <c r="R1527" s="34" t="str">
        <f t="shared" ca="1" si="260"/>
        <v>买</v>
      </c>
      <c r="S1527" s="4" t="str">
        <f t="shared" ca="1" si="261"/>
        <v/>
      </c>
      <c r="T1527" s="3">
        <f ca="1">IF(R1526="买",E1527/E1526-1,0)-IF(S1527=1,计算结果!B$17,0)</f>
        <v>-1.8940656776129439E-2</v>
      </c>
      <c r="U1527" s="2">
        <f t="shared" ca="1" si="262"/>
        <v>7.5591003866044169</v>
      </c>
      <c r="V1527" s="3">
        <f ca="1">1-U1527/MAX(U$2:U1527)</f>
        <v>5.6771694871243894E-2</v>
      </c>
      <c r="W1527" s="35">
        <f t="shared" ca="1" si="263"/>
        <v>146.77606060606195</v>
      </c>
    </row>
    <row r="1528" spans="1:23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6">
        <v>93667139584</v>
      </c>
      <c r="G1528" s="3">
        <f t="shared" si="253"/>
        <v>-1.5170777441619876E-5</v>
      </c>
      <c r="H1528" s="3">
        <f>1-E1528/MAX(E$2:E1528)</f>
        <v>0.43922956509902666</v>
      </c>
      <c r="I1528" s="35">
        <f ca="1">IF(ROW()&gt;计算结果!B$18+1,AVERAGE(OFFSET(C1528,0,0,-计算结果!B$18,3)),AVERAGE(OFFSET(C1528,0,0,-ROW(),3)))</f>
        <v>3266.2697727272716</v>
      </c>
      <c r="J1528" s="35">
        <f ca="1">IF(ROW()&gt;计算结果!B$18+1,MAX(OFFSET(C1528,0,0,-计算结果!B$18,1)),MAX(OFFSET(C1528,0,0,-ROW(),1)))</f>
        <v>3380.53</v>
      </c>
      <c r="K1528" s="35">
        <f ca="1">IF(ROW()&gt;计算结果!B$18+1,MIN(OFFSET(D1528,0,0,-计算结果!B$18,1)),MIN(OFFSET(D1528,0,0,-ROW(),1)))</f>
        <v>3145.99</v>
      </c>
      <c r="L1528" s="35">
        <f t="shared" ca="1" si="254"/>
        <v>3386.5495454545435</v>
      </c>
      <c r="M1528" s="35">
        <f t="shared" ca="1" si="255"/>
        <v>3500.8097727272725</v>
      </c>
      <c r="N1528" s="35">
        <f t="shared" ca="1" si="256"/>
        <v>3615.0700000000006</v>
      </c>
      <c r="O1528" s="35">
        <f t="shared" ca="1" si="257"/>
        <v>3152.0095454545431</v>
      </c>
      <c r="P1528" s="35">
        <f t="shared" ca="1" si="258"/>
        <v>3031.7297727272712</v>
      </c>
      <c r="Q1528" s="35">
        <f t="shared" ca="1" si="259"/>
        <v>2911.4499999999994</v>
      </c>
      <c r="R1528" s="34" t="str">
        <f t="shared" ca="1" si="260"/>
        <v>买</v>
      </c>
      <c r="S1528" s="4" t="str">
        <f t="shared" ca="1" si="261"/>
        <v/>
      </c>
      <c r="T1528" s="3">
        <f ca="1">IF(R1527="买",E1528/E1527-1,0)-IF(S1528=1,计算结果!B$17,0)</f>
        <v>-1.5170777441619876E-5</v>
      </c>
      <c r="U1528" s="2">
        <f t="shared" ca="1" si="262"/>
        <v>7.5589857091747925</v>
      </c>
      <c r="V1528" s="3">
        <f ca="1">1-U1528/MAX(U$2:U1528)</f>
        <v>5.6786004377937682E-2</v>
      </c>
      <c r="W1528" s="35">
        <f t="shared" ca="1" si="263"/>
        <v>143.75045454545716</v>
      </c>
    </row>
    <row r="1529" spans="1:23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6">
        <v>96739131392</v>
      </c>
      <c r="G1529" s="3">
        <f t="shared" si="253"/>
        <v>6.5569094837001352E-3</v>
      </c>
      <c r="H1529" s="3">
        <f>1-E1529/MAX(E$2:E1529)</f>
        <v>0.43555264411624584</v>
      </c>
      <c r="I1529" s="35">
        <f ca="1">IF(ROW()&gt;计算结果!B$18+1,AVERAGE(OFFSET(C1529,0,0,-计算结果!B$18,3)),AVERAGE(OFFSET(C1529,0,0,-ROW(),3)))</f>
        <v>3268.2144696969685</v>
      </c>
      <c r="J1529" s="35">
        <f ca="1">IF(ROW()&gt;计算结果!B$18+1,MAX(OFFSET(C1529,0,0,-计算结果!B$18,1)),MAX(OFFSET(C1529,0,0,-ROW(),1)))</f>
        <v>3380.53</v>
      </c>
      <c r="K1529" s="35">
        <f ca="1">IF(ROW()&gt;计算结果!B$18+1,MIN(OFFSET(D1529,0,0,-计算结果!B$18,1)),MIN(OFFSET(D1529,0,0,-ROW(),1)))</f>
        <v>3145.99</v>
      </c>
      <c r="L1529" s="35">
        <f t="shared" ca="1" si="254"/>
        <v>3390.4389393939373</v>
      </c>
      <c r="M1529" s="35">
        <f t="shared" ca="1" si="255"/>
        <v>3502.754469696969</v>
      </c>
      <c r="N1529" s="35">
        <f t="shared" ca="1" si="256"/>
        <v>3615.0700000000006</v>
      </c>
      <c r="O1529" s="35">
        <f t="shared" ca="1" si="257"/>
        <v>3155.8989393939369</v>
      </c>
      <c r="P1529" s="35">
        <f t="shared" ca="1" si="258"/>
        <v>3033.6744696969681</v>
      </c>
      <c r="Q1529" s="35">
        <f t="shared" ca="1" si="259"/>
        <v>2911.4499999999994</v>
      </c>
      <c r="R1529" s="34" t="str">
        <f t="shared" ca="1" si="260"/>
        <v>买</v>
      </c>
      <c r="S1529" s="4" t="str">
        <f t="shared" ca="1" si="261"/>
        <v/>
      </c>
      <c r="T1529" s="3">
        <f ca="1">IF(R1528="买",E1529/E1528-1,0)-IF(S1529=1,计算结果!B$17,0)</f>
        <v>6.5569094837001352E-3</v>
      </c>
      <c r="U1529" s="2">
        <f t="shared" ca="1" si="262"/>
        <v>7.6085492942584345</v>
      </c>
      <c r="V1529" s="3">
        <f ca="1">1-U1529/MAX(U$2:U1529)</f>
        <v>5.0601435584884724E-2</v>
      </c>
      <c r="W1529" s="35">
        <f t="shared" ca="1" si="263"/>
        <v>161.47106060606302</v>
      </c>
    </row>
    <row r="1530" spans="1:23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6">
        <v>83528335360</v>
      </c>
      <c r="G1530" s="3">
        <f t="shared" si="253"/>
        <v>-5.254162182692812E-3</v>
      </c>
      <c r="H1530" s="3">
        <f>1-E1530/MAX(E$2:E1530)</f>
        <v>0.43851834206765128</v>
      </c>
      <c r="I1530" s="35">
        <f ca="1">IF(ROW()&gt;计算结果!B$18+1,AVERAGE(OFFSET(C1530,0,0,-计算结果!B$18,3)),AVERAGE(OFFSET(C1530,0,0,-ROW(),3)))</f>
        <v>3269.6308333333327</v>
      </c>
      <c r="J1530" s="35">
        <f ca="1">IF(ROW()&gt;计算结果!B$18+1,MAX(OFFSET(C1530,0,0,-计算结果!B$18,1)),MAX(OFFSET(C1530,0,0,-ROW(),1)))</f>
        <v>3380.53</v>
      </c>
      <c r="K1530" s="35">
        <f ca="1">IF(ROW()&gt;计算结果!B$18+1,MIN(OFFSET(D1530,0,0,-计算结果!B$18,1)),MIN(OFFSET(D1530,0,0,-ROW(),1)))</f>
        <v>3145.99</v>
      </c>
      <c r="L1530" s="35">
        <f t="shared" ca="1" si="254"/>
        <v>3393.2716666666656</v>
      </c>
      <c r="M1530" s="35">
        <f t="shared" ca="1" si="255"/>
        <v>3504.1708333333336</v>
      </c>
      <c r="N1530" s="35">
        <f t="shared" ca="1" si="256"/>
        <v>3615.0700000000006</v>
      </c>
      <c r="O1530" s="35">
        <f t="shared" ca="1" si="257"/>
        <v>3158.7316666666652</v>
      </c>
      <c r="P1530" s="35">
        <f t="shared" ca="1" si="258"/>
        <v>3035.0908333333323</v>
      </c>
      <c r="Q1530" s="35">
        <f t="shared" ca="1" si="259"/>
        <v>2911.4499999999994</v>
      </c>
      <c r="R1530" s="34" t="str">
        <f t="shared" ca="1" si="260"/>
        <v>买</v>
      </c>
      <c r="S1530" s="4" t="str">
        <f t="shared" ca="1" si="261"/>
        <v/>
      </c>
      <c r="T1530" s="3">
        <f ca="1">IF(R1529="买",E1530/E1529-1,0)-IF(S1530=1,计算结果!B$17,0)</f>
        <v>-5.254162182692812E-3</v>
      </c>
      <c r="U1530" s="2">
        <f t="shared" ca="1" si="262"/>
        <v>7.568572742291388</v>
      </c>
      <c r="V1530" s="3">
        <f ca="1">1-U1530/MAX(U$2:U1530)</f>
        <v>5.5589729618337413E-2</v>
      </c>
      <c r="W1530" s="35">
        <f t="shared" ca="1" si="263"/>
        <v>141.20833333333485</v>
      </c>
    </row>
    <row r="1531" spans="1:23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6">
        <v>98455879680</v>
      </c>
      <c r="G1531" s="3">
        <f t="shared" si="253"/>
        <v>-1.526391388934345E-2</v>
      </c>
      <c r="H1531" s="3">
        <f>1-E1531/MAX(E$2:E1531)</f>
        <v>0.44708874974477641</v>
      </c>
      <c r="I1531" s="35">
        <f ca="1">IF(ROW()&gt;计算结果!B$18+1,AVERAGE(OFFSET(C1531,0,0,-计算结果!B$18,3)),AVERAGE(OFFSET(C1531,0,0,-ROW(),3)))</f>
        <v>3270.6336363636356</v>
      </c>
      <c r="J1531" s="35">
        <f ca="1">IF(ROW()&gt;计算结果!B$18+1,MAX(OFFSET(C1531,0,0,-计算结果!B$18,1)),MAX(OFFSET(C1531,0,0,-ROW(),1)))</f>
        <v>3380.53</v>
      </c>
      <c r="K1531" s="35">
        <f ca="1">IF(ROW()&gt;计算结果!B$18+1,MIN(OFFSET(D1531,0,0,-计算结果!B$18,1)),MIN(OFFSET(D1531,0,0,-ROW(),1)))</f>
        <v>3145.99</v>
      </c>
      <c r="L1531" s="35">
        <f t="shared" ca="1" si="254"/>
        <v>3395.2772727272713</v>
      </c>
      <c r="M1531" s="35">
        <f t="shared" ca="1" si="255"/>
        <v>3505.1736363636355</v>
      </c>
      <c r="N1531" s="35">
        <f t="shared" ca="1" si="256"/>
        <v>3615.0700000000006</v>
      </c>
      <c r="O1531" s="35">
        <f t="shared" ca="1" si="257"/>
        <v>3160.7372727272709</v>
      </c>
      <c r="P1531" s="35">
        <f t="shared" ca="1" si="258"/>
        <v>3036.0936363636351</v>
      </c>
      <c r="Q1531" s="35">
        <f t="shared" ca="1" si="259"/>
        <v>2911.4499999999994</v>
      </c>
      <c r="R1531" s="34" t="str">
        <f t="shared" ca="1" si="260"/>
        <v>卖</v>
      </c>
      <c r="S1531" s="4">
        <f t="shared" ca="1" si="261"/>
        <v>1</v>
      </c>
      <c r="T1531" s="3">
        <f ca="1">IF(R1530="买",E1531/E1530-1,0)-IF(S1531=1,计算结果!B$17,0)</f>
        <v>-1.526391388934345E-2</v>
      </c>
      <c r="U1531" s="2">
        <f t="shared" ca="1" si="262"/>
        <v>7.4530466996878202</v>
      </c>
      <c r="V1531" s="3">
        <f ca="1">1-U1531/MAX(U$2:U1531)</f>
        <v>7.0005126661654704E-2</v>
      </c>
      <c r="W1531" s="35">
        <f t="shared" ca="1" si="263"/>
        <v>88.832727272729244</v>
      </c>
    </row>
    <row r="1532" spans="1:23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6">
        <v>76696854528</v>
      </c>
      <c r="G1532" s="3">
        <f t="shared" si="253"/>
        <v>-5.7269115606065624E-3</v>
      </c>
      <c r="H1532" s="3">
        <f>1-E1532/MAX(E$2:E1532)</f>
        <v>0.45025522357585246</v>
      </c>
      <c r="I1532" s="35">
        <f ca="1">IF(ROW()&gt;计算结果!B$18+1,AVERAGE(OFFSET(C1532,0,0,-计算结果!B$18,3)),AVERAGE(OFFSET(C1532,0,0,-ROW(),3)))</f>
        <v>3270.6255303030298</v>
      </c>
      <c r="J1532" s="35">
        <f ca="1">IF(ROW()&gt;计算结果!B$18+1,MAX(OFFSET(C1532,0,0,-计算结果!B$18,1)),MAX(OFFSET(C1532,0,0,-ROW(),1)))</f>
        <v>3380.53</v>
      </c>
      <c r="K1532" s="35">
        <f ca="1">IF(ROW()&gt;计算结果!B$18+1,MIN(OFFSET(D1532,0,0,-计算结果!B$18,1)),MIN(OFFSET(D1532,0,0,-ROW(),1)))</f>
        <v>3145.99</v>
      </c>
      <c r="L1532" s="35">
        <f t="shared" ca="1" si="254"/>
        <v>3395.2610606060598</v>
      </c>
      <c r="M1532" s="35">
        <f t="shared" ca="1" si="255"/>
        <v>3505.1655303030302</v>
      </c>
      <c r="N1532" s="35">
        <f t="shared" ca="1" si="256"/>
        <v>3615.0700000000006</v>
      </c>
      <c r="O1532" s="35">
        <f t="shared" ca="1" si="257"/>
        <v>3160.7210606060594</v>
      </c>
      <c r="P1532" s="35">
        <f t="shared" ca="1" si="258"/>
        <v>3036.0855303030294</v>
      </c>
      <c r="Q1532" s="35">
        <f t="shared" ca="1" si="259"/>
        <v>2911.4499999999994</v>
      </c>
      <c r="R1532" s="34" t="str">
        <f t="shared" ca="1" si="260"/>
        <v>卖</v>
      </c>
      <c r="S1532" s="4" t="str">
        <f t="shared" ca="1" si="261"/>
        <v/>
      </c>
      <c r="T1532" s="3">
        <f ca="1">IF(R1531="买",E1532/E1531-1,0)-IF(S1532=1,计算结果!B$17,0)</f>
        <v>0</v>
      </c>
      <c r="U1532" s="2">
        <f t="shared" ca="1" si="262"/>
        <v>7.4530466996878202</v>
      </c>
      <c r="V1532" s="3">
        <f ca="1">1-U1532/MAX(U$2:U1532)</f>
        <v>7.0005126661654704E-2</v>
      </c>
      <c r="W1532" s="35">
        <f t="shared" ca="1" si="263"/>
        <v>70.238939393940655</v>
      </c>
    </row>
    <row r="1533" spans="1:23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6">
        <v>75111243776</v>
      </c>
      <c r="G1533" s="3">
        <f t="shared" si="253"/>
        <v>-6.6419887587589876E-3</v>
      </c>
      <c r="H1533" s="3">
        <f>1-E1533/MAX(E$2:E1533)</f>
        <v>0.45390662220104805</v>
      </c>
      <c r="I1533" s="35">
        <f ca="1">IF(ROW()&gt;计算结果!B$18+1,AVERAGE(OFFSET(C1533,0,0,-计算结果!B$18,3)),AVERAGE(OFFSET(C1533,0,0,-ROW(),3)))</f>
        <v>3271.0837878787875</v>
      </c>
      <c r="J1533" s="35">
        <f ca="1">IF(ROW()&gt;计算结果!B$18+1,MAX(OFFSET(C1533,0,0,-计算结果!B$18,1)),MAX(OFFSET(C1533,0,0,-ROW(),1)))</f>
        <v>3380.53</v>
      </c>
      <c r="K1533" s="35">
        <f ca="1">IF(ROW()&gt;计算结果!B$18+1,MIN(OFFSET(D1533,0,0,-计算结果!B$18,1)),MIN(OFFSET(D1533,0,0,-ROW(),1)))</f>
        <v>3145.99</v>
      </c>
      <c r="L1533" s="35">
        <f t="shared" ca="1" si="254"/>
        <v>3396.1775757575751</v>
      </c>
      <c r="M1533" s="35">
        <f t="shared" ca="1" si="255"/>
        <v>3505.6237878787879</v>
      </c>
      <c r="N1533" s="35">
        <f t="shared" ca="1" si="256"/>
        <v>3615.0700000000006</v>
      </c>
      <c r="O1533" s="35">
        <f t="shared" ca="1" si="257"/>
        <v>3161.6375757575747</v>
      </c>
      <c r="P1533" s="35">
        <f t="shared" ca="1" si="258"/>
        <v>3036.543787878787</v>
      </c>
      <c r="Q1533" s="35">
        <f t="shared" ca="1" si="259"/>
        <v>2911.4499999999994</v>
      </c>
      <c r="R1533" s="34" t="str">
        <f t="shared" ca="1" si="260"/>
        <v>卖</v>
      </c>
      <c r="S1533" s="4" t="str">
        <f t="shared" ca="1" si="261"/>
        <v/>
      </c>
      <c r="T1533" s="3">
        <f ca="1">IF(R1532="买",E1533/E1532-1,0)-IF(S1533=1,计算结果!B$17,0)</f>
        <v>0</v>
      </c>
      <c r="U1533" s="2">
        <f t="shared" ca="1" si="262"/>
        <v>7.4530466996878202</v>
      </c>
      <c r="V1533" s="3">
        <f ca="1">1-U1533/MAX(U$2:U1533)</f>
        <v>7.0005126661654704E-2</v>
      </c>
      <c r="W1533" s="35">
        <f t="shared" ca="1" si="263"/>
        <v>47.862424242425277</v>
      </c>
    </row>
    <row r="1534" spans="1:23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6">
        <v>79155830784</v>
      </c>
      <c r="G1534" s="3">
        <f t="shared" si="253"/>
        <v>-1.4868359557563382E-2</v>
      </c>
      <c r="H1534" s="3">
        <f>1-E1534/MAX(E$2:E1534)</f>
        <v>0.46202613489416722</v>
      </c>
      <c r="I1534" s="35">
        <f ca="1">IF(ROW()&gt;计算结果!B$18+1,AVERAGE(OFFSET(C1534,0,0,-计算结果!B$18,3)),AVERAGE(OFFSET(C1534,0,0,-ROW(),3)))</f>
        <v>3271.5115151515147</v>
      </c>
      <c r="J1534" s="35">
        <f ca="1">IF(ROW()&gt;计算结果!B$18+1,MAX(OFFSET(C1534,0,0,-计算结果!B$18,1)),MAX(OFFSET(C1534,0,0,-ROW(),1)))</f>
        <v>3380.53</v>
      </c>
      <c r="K1534" s="35">
        <f ca="1">IF(ROW()&gt;计算结果!B$18+1,MIN(OFFSET(D1534,0,0,-计算结果!B$18,1)),MIN(OFFSET(D1534,0,0,-ROW(),1)))</f>
        <v>3147.96</v>
      </c>
      <c r="L1534" s="35">
        <f t="shared" ca="1" si="254"/>
        <v>3395.0630303030293</v>
      </c>
      <c r="M1534" s="35">
        <f t="shared" ca="1" si="255"/>
        <v>3504.0815151515153</v>
      </c>
      <c r="N1534" s="35">
        <f t="shared" ca="1" si="256"/>
        <v>3613.1000000000004</v>
      </c>
      <c r="O1534" s="35">
        <f t="shared" ca="1" si="257"/>
        <v>3162.4930303030292</v>
      </c>
      <c r="P1534" s="35">
        <f t="shared" ca="1" si="258"/>
        <v>3038.9415151515145</v>
      </c>
      <c r="Q1534" s="35">
        <f t="shared" ca="1" si="259"/>
        <v>2915.39</v>
      </c>
      <c r="R1534" s="34" t="str">
        <f t="shared" ca="1" si="260"/>
        <v>卖</v>
      </c>
      <c r="S1534" s="4" t="str">
        <f t="shared" ca="1" si="261"/>
        <v/>
      </c>
      <c r="T1534" s="3">
        <f ca="1">IF(R1533="买",E1534/E1533-1,0)-IF(S1534=1,计算结果!B$17,0)</f>
        <v>0</v>
      </c>
      <c r="U1534" s="2">
        <f t="shared" ca="1" si="262"/>
        <v>7.4530466996878202</v>
      </c>
      <c r="V1534" s="3">
        <f ca="1">1-U1534/MAX(U$2:U1534)</f>
        <v>7.0005126661654704E-2</v>
      </c>
      <c r="W1534" s="35">
        <f t="shared" ca="1" si="263"/>
        <v>-0.71303030302897241</v>
      </c>
    </row>
    <row r="1535" spans="1:23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6">
        <v>63455813632</v>
      </c>
      <c r="G1535" s="3">
        <f t="shared" si="253"/>
        <v>9.7856270834781878E-3</v>
      </c>
      <c r="H1535" s="3">
        <f>1-E1535/MAX(E$2:E1535)</f>
        <v>0.4567617232695842</v>
      </c>
      <c r="I1535" s="35">
        <f ca="1">IF(ROW()&gt;计算结果!B$18+1,AVERAGE(OFFSET(C1535,0,0,-计算结果!B$18,3)),AVERAGE(OFFSET(C1535,0,0,-ROW(),3)))</f>
        <v>3271.4271212121207</v>
      </c>
      <c r="J1535" s="35">
        <f ca="1">IF(ROW()&gt;计算结果!B$18+1,MAX(OFFSET(C1535,0,0,-计算结果!B$18,1)),MAX(OFFSET(C1535,0,0,-ROW(),1)))</f>
        <v>3380.53</v>
      </c>
      <c r="K1535" s="35">
        <f ca="1">IF(ROW()&gt;计算结果!B$18+1,MIN(OFFSET(D1535,0,0,-计算结果!B$18,1)),MIN(OFFSET(D1535,0,0,-ROW(),1)))</f>
        <v>3147.14</v>
      </c>
      <c r="L1535" s="35">
        <f t="shared" ca="1" si="254"/>
        <v>3395.7142424242415</v>
      </c>
      <c r="M1535" s="35">
        <f t="shared" ca="1" si="255"/>
        <v>3504.817121212121</v>
      </c>
      <c r="N1535" s="35">
        <f t="shared" ca="1" si="256"/>
        <v>3613.9200000000005</v>
      </c>
      <c r="O1535" s="35">
        <f t="shared" ca="1" si="257"/>
        <v>3162.3242424242412</v>
      </c>
      <c r="P1535" s="35">
        <f t="shared" ca="1" si="258"/>
        <v>3038.0371212121204</v>
      </c>
      <c r="Q1535" s="35">
        <f t="shared" ca="1" si="259"/>
        <v>2913.7499999999995</v>
      </c>
      <c r="R1535" s="34" t="str">
        <f t="shared" ca="1" si="260"/>
        <v>卖</v>
      </c>
      <c r="S1535" s="4" t="str">
        <f t="shared" ca="1" si="261"/>
        <v/>
      </c>
      <c r="T1535" s="3">
        <f ca="1">IF(R1534="买",E1535/E1534-1,0)-IF(S1535=1,计算结果!B$17,0)</f>
        <v>0</v>
      </c>
      <c r="U1535" s="2">
        <f t="shared" ca="1" si="262"/>
        <v>7.4530466996878202</v>
      </c>
      <c r="V1535" s="3">
        <f ca="1">1-U1535/MAX(U$2:U1535)</f>
        <v>7.0005126661654704E-2</v>
      </c>
      <c r="W1535" s="35">
        <f t="shared" ca="1" si="263"/>
        <v>30.39575757575858</v>
      </c>
    </row>
    <row r="1536" spans="1:23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6">
        <v>64348987392</v>
      </c>
      <c r="G1536" s="3">
        <f t="shared" si="253"/>
        <v>5.7662432032876687E-3</v>
      </c>
      <c r="H1536" s="3">
        <f>1-E1536/MAX(E$2:E1536)</f>
        <v>0.45362927924862173</v>
      </c>
      <c r="I1536" s="35">
        <f ca="1">IF(ROW()&gt;计算结果!B$18+1,AVERAGE(OFFSET(C1536,0,0,-计算结果!B$18,3)),AVERAGE(OFFSET(C1536,0,0,-ROW(),3)))</f>
        <v>3271.5547727272719</v>
      </c>
      <c r="J1536" s="35">
        <f ca="1">IF(ROW()&gt;计算结果!B$18+1,MAX(OFFSET(C1536,0,0,-计算结果!B$18,1)),MAX(OFFSET(C1536,0,0,-ROW(),1)))</f>
        <v>3380.53</v>
      </c>
      <c r="K1536" s="35">
        <f ca="1">IF(ROW()&gt;计算结果!B$18+1,MIN(OFFSET(D1536,0,0,-计算结果!B$18,1)),MIN(OFFSET(D1536,0,0,-ROW(),1)))</f>
        <v>3147.14</v>
      </c>
      <c r="L1536" s="35">
        <f t="shared" ca="1" si="254"/>
        <v>3395.969545454544</v>
      </c>
      <c r="M1536" s="35">
        <f t="shared" ca="1" si="255"/>
        <v>3504.9447727272723</v>
      </c>
      <c r="N1536" s="35">
        <f t="shared" ca="1" si="256"/>
        <v>3613.9200000000005</v>
      </c>
      <c r="O1536" s="35">
        <f t="shared" ca="1" si="257"/>
        <v>3162.5795454545437</v>
      </c>
      <c r="P1536" s="35">
        <f t="shared" ca="1" si="258"/>
        <v>3038.1647727272716</v>
      </c>
      <c r="Q1536" s="35">
        <f t="shared" ca="1" si="259"/>
        <v>2913.7499999999995</v>
      </c>
      <c r="R1536" s="34" t="str">
        <f t="shared" ca="1" si="260"/>
        <v>卖</v>
      </c>
      <c r="S1536" s="4" t="str">
        <f t="shared" ca="1" si="261"/>
        <v/>
      </c>
      <c r="T1536" s="3">
        <f ca="1">IF(R1535="买",E1536/E1535-1,0)-IF(S1536=1,计算结果!B$17,0)</f>
        <v>0</v>
      </c>
      <c r="U1536" s="2">
        <f t="shared" ca="1" si="262"/>
        <v>7.4530466996878202</v>
      </c>
      <c r="V1536" s="3">
        <f ca="1">1-U1536/MAX(U$2:U1536)</f>
        <v>7.0005126661654704E-2</v>
      </c>
      <c r="W1536" s="35">
        <f t="shared" ca="1" si="263"/>
        <v>48.550454545456432</v>
      </c>
    </row>
    <row r="1537" spans="1:23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6">
        <v>83567656960</v>
      </c>
      <c r="G1537" s="3">
        <f t="shared" si="253"/>
        <v>-2.5567323652421425E-2</v>
      </c>
      <c r="H1537" s="3">
        <f>1-E1537/MAX(E$2:E1537)</f>
        <v>0.46759851630027904</v>
      </c>
      <c r="I1537" s="35">
        <f ca="1">IF(ROW()&gt;计算结果!B$18+1,AVERAGE(OFFSET(C1537,0,0,-计算结果!B$18,3)),AVERAGE(OFFSET(C1537,0,0,-ROW(),3)))</f>
        <v>3269.9142424242423</v>
      </c>
      <c r="J1537" s="35">
        <f ca="1">IF(ROW()&gt;计算结果!B$18+1,MAX(OFFSET(C1537,0,0,-计算结果!B$18,1)),MAX(OFFSET(C1537,0,0,-ROW(),1)))</f>
        <v>3380.53</v>
      </c>
      <c r="K1537" s="35">
        <f ca="1">IF(ROW()&gt;计算结果!B$18+1,MIN(OFFSET(D1537,0,0,-计算结果!B$18,1)),MIN(OFFSET(D1537,0,0,-ROW(),1)))</f>
        <v>3120.96</v>
      </c>
      <c r="L1537" s="35">
        <f t="shared" ca="1" si="254"/>
        <v>3418.8684848484845</v>
      </c>
      <c r="M1537" s="35">
        <f t="shared" ca="1" si="255"/>
        <v>3529.4842424242424</v>
      </c>
      <c r="N1537" s="35">
        <f t="shared" ca="1" si="256"/>
        <v>3640.1000000000004</v>
      </c>
      <c r="O1537" s="35">
        <f t="shared" ca="1" si="257"/>
        <v>3159.2984848484843</v>
      </c>
      <c r="P1537" s="35">
        <f t="shared" ca="1" si="258"/>
        <v>3010.3442424242421</v>
      </c>
      <c r="Q1537" s="35">
        <f t="shared" ca="1" si="259"/>
        <v>2861.39</v>
      </c>
      <c r="R1537" s="34" t="str">
        <f t="shared" ca="1" si="260"/>
        <v>卖</v>
      </c>
      <c r="S1537" s="4" t="str">
        <f t="shared" ca="1" si="261"/>
        <v/>
      </c>
      <c r="T1537" s="3">
        <f ca="1">IF(R1536="买",E1537/E1536-1,0)-IF(S1537=1,计算结果!B$17,0)</f>
        <v>0</v>
      </c>
      <c r="U1537" s="2">
        <f t="shared" ca="1" si="262"/>
        <v>7.4530466996878202</v>
      </c>
      <c r="V1537" s="3">
        <f ca="1">1-U1537/MAX(U$2:U1537)</f>
        <v>7.0005126661654704E-2</v>
      </c>
      <c r="W1537" s="35">
        <f t="shared" ca="1" si="263"/>
        <v>-30.26848484848415</v>
      </c>
    </row>
    <row r="1538" spans="1:23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6">
        <v>63009374208</v>
      </c>
      <c r="G1538" s="3">
        <f t="shared" si="253"/>
        <v>-9.3000067113457874E-4</v>
      </c>
      <c r="H1538" s="3">
        <f>1-E1538/MAX(E$2:E1538)</f>
        <v>0.46809365003743275</v>
      </c>
      <c r="I1538" s="35">
        <f ca="1">IF(ROW()&gt;计算结果!B$18+1,AVERAGE(OFFSET(C1538,0,0,-计算结果!B$18,3)),AVERAGE(OFFSET(C1538,0,0,-ROW(),3)))</f>
        <v>3266.9196969696973</v>
      </c>
      <c r="J1538" s="35">
        <f ca="1">IF(ROW()&gt;计算结果!B$18+1,MAX(OFFSET(C1538,0,0,-计算结果!B$18,1)),MAX(OFFSET(C1538,0,0,-ROW(),1)))</f>
        <v>3380.53</v>
      </c>
      <c r="K1538" s="35">
        <f ca="1">IF(ROW()&gt;计算结果!B$18+1,MIN(OFFSET(D1538,0,0,-计算结果!B$18,1)),MIN(OFFSET(D1538,0,0,-ROW(),1)))</f>
        <v>3105.85</v>
      </c>
      <c r="L1538" s="35">
        <f t="shared" ca="1" si="254"/>
        <v>3427.9893939393946</v>
      </c>
      <c r="M1538" s="35">
        <f t="shared" ca="1" si="255"/>
        <v>3541.5996969696976</v>
      </c>
      <c r="N1538" s="35">
        <f t="shared" ca="1" si="256"/>
        <v>3655.2100000000005</v>
      </c>
      <c r="O1538" s="35">
        <f t="shared" ca="1" si="257"/>
        <v>3153.3093939393943</v>
      </c>
      <c r="P1538" s="35">
        <f t="shared" ca="1" si="258"/>
        <v>2992.239696969697</v>
      </c>
      <c r="Q1538" s="35">
        <f t="shared" ca="1" si="259"/>
        <v>2831.1699999999996</v>
      </c>
      <c r="R1538" s="34" t="str">
        <f t="shared" ca="1" si="260"/>
        <v>卖</v>
      </c>
      <c r="S1538" s="4" t="str">
        <f t="shared" ca="1" si="261"/>
        <v/>
      </c>
      <c r="T1538" s="3">
        <f ca="1">IF(R1537="买",E1538/E1537-1,0)-IF(S1538=1,计算结果!B$17,0)</f>
        <v>0</v>
      </c>
      <c r="U1538" s="2">
        <f t="shared" ca="1" si="262"/>
        <v>7.4530466996878202</v>
      </c>
      <c r="V1538" s="3">
        <f ca="1">1-U1538/MAX(U$2:U1538)</f>
        <v>7.0005126661654704E-2</v>
      </c>
      <c r="W1538" s="35">
        <f t="shared" ca="1" si="263"/>
        <v>-27.189393939394449</v>
      </c>
    </row>
    <row r="1539" spans="1:23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6">
        <v>69747376128</v>
      </c>
      <c r="G1539" s="3">
        <f t="shared" ref="G1539:G1602" si="264">E1539/E1538-1</f>
        <v>-1.5098588665821699E-3</v>
      </c>
      <c r="H1539" s="3">
        <f>1-E1539/MAX(E$2:E1539)</f>
        <v>0.46889675355611515</v>
      </c>
      <c r="I1539" s="35">
        <f ca="1">IF(ROW()&gt;计算结果!B$18+1,AVERAGE(OFFSET(C1539,0,0,-计算结果!B$18,3)),AVERAGE(OFFSET(C1539,0,0,-ROW(),3)))</f>
        <v>3264.2184848484853</v>
      </c>
      <c r="J1539" s="35">
        <f ca="1">IF(ROW()&gt;计算结果!B$18+1,MAX(OFFSET(C1539,0,0,-计算结果!B$18,1)),MAX(OFFSET(C1539,0,0,-ROW(),1)))</f>
        <v>3380.53</v>
      </c>
      <c r="K1539" s="35">
        <f ca="1">IF(ROW()&gt;计算结果!B$18+1,MIN(OFFSET(D1539,0,0,-计算结果!B$18,1)),MIN(OFFSET(D1539,0,0,-ROW(),1)))</f>
        <v>3083.91</v>
      </c>
      <c r="L1539" s="35">
        <f t="shared" ref="L1539:L1602" ca="1" si="265">I1539+I1539-K1539</f>
        <v>3444.5269696969708</v>
      </c>
      <c r="M1539" s="35">
        <f t="shared" ref="M1539:M1602" ca="1" si="266">I1539+J1539-K1539</f>
        <v>3560.8384848484857</v>
      </c>
      <c r="N1539" s="35">
        <f t="shared" ref="N1539:N1602" ca="1" si="267">2*J1539-K1539</f>
        <v>3677.1500000000005</v>
      </c>
      <c r="O1539" s="35">
        <f t="shared" ref="O1539:O1602" ca="1" si="268">I1539-(J1539-I1539)</f>
        <v>3147.9069696969705</v>
      </c>
      <c r="P1539" s="35">
        <f t="shared" ref="P1539:P1602" ca="1" si="269">I1539-(J1539-K1539)</f>
        <v>2967.598484848485</v>
      </c>
      <c r="Q1539" s="35">
        <f t="shared" ref="Q1539:Q1602" ca="1" si="270">2*K1539-J1539</f>
        <v>2787.2899999999995</v>
      </c>
      <c r="R1539" s="34" t="str">
        <f t="shared" ca="1" si="260"/>
        <v>卖</v>
      </c>
      <c r="S1539" s="4" t="str">
        <f t="shared" ca="1" si="261"/>
        <v/>
      </c>
      <c r="T1539" s="3">
        <f ca="1">IF(R1538="买",E1539/E1538-1,0)-IF(S1539=1,计算结果!B$17,0)</f>
        <v>0</v>
      </c>
      <c r="U1539" s="2">
        <f t="shared" ca="1" si="262"/>
        <v>7.4530466996878202</v>
      </c>
      <c r="V1539" s="3">
        <f ca="1">1-U1539/MAX(U$2:U1539)</f>
        <v>7.0005126661654704E-2</v>
      </c>
      <c r="W1539" s="35">
        <f t="shared" ca="1" si="263"/>
        <v>-26.506969696970373</v>
      </c>
    </row>
    <row r="1540" spans="1:23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6">
        <v>57287413760</v>
      </c>
      <c r="G1540" s="3">
        <f t="shared" si="264"/>
        <v>2.6782853847633348E-3</v>
      </c>
      <c r="H1540" s="3">
        <f>1-E1540/MAX(E$2:E1540)</f>
        <v>0.46747430749336416</v>
      </c>
      <c r="I1540" s="35">
        <f ca="1">IF(ROW()&gt;计算结果!B$18+1,AVERAGE(OFFSET(C1540,0,0,-计算结果!B$18,3)),AVERAGE(OFFSET(C1540,0,0,-ROW(),3)))</f>
        <v>3261.8203030303034</v>
      </c>
      <c r="J1540" s="35">
        <f ca="1">IF(ROW()&gt;计算结果!B$18+1,MAX(OFFSET(C1540,0,0,-计算结果!B$18,1)),MAX(OFFSET(C1540,0,0,-ROW(),1)))</f>
        <v>3380.53</v>
      </c>
      <c r="K1540" s="35">
        <f ca="1">IF(ROW()&gt;计算结果!B$18+1,MIN(OFFSET(D1540,0,0,-计算结果!B$18,1)),MIN(OFFSET(D1540,0,0,-ROW(),1)))</f>
        <v>3083.91</v>
      </c>
      <c r="L1540" s="35">
        <f t="shared" ca="1" si="265"/>
        <v>3439.730606060607</v>
      </c>
      <c r="M1540" s="35">
        <f t="shared" ca="1" si="266"/>
        <v>3558.4403030303038</v>
      </c>
      <c r="N1540" s="35">
        <f t="shared" ca="1" si="267"/>
        <v>3677.1500000000005</v>
      </c>
      <c r="O1540" s="35">
        <f t="shared" ca="1" si="268"/>
        <v>3143.1106060606066</v>
      </c>
      <c r="P1540" s="35">
        <f t="shared" ca="1" si="269"/>
        <v>2965.2003030303031</v>
      </c>
      <c r="Q1540" s="35">
        <f t="shared" ca="1" si="270"/>
        <v>2787.2899999999995</v>
      </c>
      <c r="R1540" s="34" t="str">
        <f t="shared" ref="R1540:R1603" ca="1" si="271">IF(OR(AND(E1540&lt;N1540,E1540&gt;I1540),E1540&lt;Q1540),"买","卖")</f>
        <v>卖</v>
      </c>
      <c r="S1540" s="4" t="str">
        <f t="shared" ref="S1540:S1603" ca="1" si="272">IF(R1539&lt;&gt;R1540,1,"")</f>
        <v/>
      </c>
      <c r="T1540" s="3">
        <f ca="1">IF(R1539="买",E1540/E1539-1,0)-IF(S1540=1,计算结果!B$17,0)</f>
        <v>0</v>
      </c>
      <c r="U1540" s="2">
        <f t="shared" ref="U1540:U1603" ca="1" si="273">IFERROR(U1539*(1+T1540),U1539)</f>
        <v>7.4530466996878202</v>
      </c>
      <c r="V1540" s="3">
        <f ca="1">1-U1540/MAX(U$2:U1540)</f>
        <v>7.0005126661654704E-2</v>
      </c>
      <c r="W1540" s="35">
        <f t="shared" ref="W1540:W1603" ca="1" si="274">E1540-O1540</f>
        <v>-13.350606060606424</v>
      </c>
    </row>
    <row r="1541" spans="1:23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6">
        <v>54931226624</v>
      </c>
      <c r="G1541" s="3">
        <f t="shared" si="264"/>
        <v>7.4957824242112281E-3</v>
      </c>
      <c r="H1541" s="3">
        <f>1-E1541/MAX(E$2:E1541)</f>
        <v>0.4634826107670319</v>
      </c>
      <c r="I1541" s="35">
        <f ca="1">IF(ROW()&gt;计算结果!B$18+1,AVERAGE(OFFSET(C1541,0,0,-计算结果!B$18,3)),AVERAGE(OFFSET(C1541,0,0,-ROW(),3)))</f>
        <v>3259.2934848484847</v>
      </c>
      <c r="J1541" s="35">
        <f ca="1">IF(ROW()&gt;计算结果!B$18+1,MAX(OFFSET(C1541,0,0,-计算结果!B$18,1)),MAX(OFFSET(C1541,0,0,-ROW(),1)))</f>
        <v>3380.53</v>
      </c>
      <c r="K1541" s="35">
        <f ca="1">IF(ROW()&gt;计算结果!B$18+1,MIN(OFFSET(D1541,0,0,-计算结果!B$18,1)),MIN(OFFSET(D1541,0,0,-ROW(),1)))</f>
        <v>3083.91</v>
      </c>
      <c r="L1541" s="35">
        <f t="shared" ca="1" si="265"/>
        <v>3434.6769696969695</v>
      </c>
      <c r="M1541" s="35">
        <f t="shared" ca="1" si="266"/>
        <v>3555.9134848484846</v>
      </c>
      <c r="N1541" s="35">
        <f t="shared" ca="1" si="267"/>
        <v>3677.1500000000005</v>
      </c>
      <c r="O1541" s="35">
        <f t="shared" ca="1" si="268"/>
        <v>3138.0569696969692</v>
      </c>
      <c r="P1541" s="35">
        <f t="shared" ca="1" si="269"/>
        <v>2962.6734848484843</v>
      </c>
      <c r="Q1541" s="35">
        <f t="shared" ca="1" si="270"/>
        <v>2787.2899999999995</v>
      </c>
      <c r="R1541" s="34" t="str">
        <f t="shared" ca="1" si="271"/>
        <v>卖</v>
      </c>
      <c r="S1541" s="4" t="str">
        <f t="shared" ca="1" si="272"/>
        <v/>
      </c>
      <c r="T1541" s="3">
        <f ca="1">IF(R1540="买",E1541/E1540-1,0)-IF(S1541=1,计算结果!B$17,0)</f>
        <v>0</v>
      </c>
      <c r="U1541" s="2">
        <f t="shared" ca="1" si="273"/>
        <v>7.4530466996878202</v>
      </c>
      <c r="V1541" s="3">
        <f ca="1">1-U1541/MAX(U$2:U1541)</f>
        <v>7.0005126661654704E-2</v>
      </c>
      <c r="W1541" s="35">
        <f t="shared" ca="1" si="274"/>
        <v>15.16303030303061</v>
      </c>
    </row>
    <row r="1542" spans="1:23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6">
        <v>59507720192</v>
      </c>
      <c r="G1542" s="3">
        <f t="shared" si="264"/>
        <v>-2.5814881295944669E-3</v>
      </c>
      <c r="H1542" s="3">
        <f>1-E1542/MAX(E$2:E1542)</f>
        <v>0.46486762403865789</v>
      </c>
      <c r="I1542" s="35">
        <f ca="1">IF(ROW()&gt;计算结果!B$18+1,AVERAGE(OFFSET(C1542,0,0,-计算结果!B$18,3)),AVERAGE(OFFSET(C1542,0,0,-ROW(),3)))</f>
        <v>3255.3376515151517</v>
      </c>
      <c r="J1542" s="35">
        <f ca="1">IF(ROW()&gt;计算结果!B$18+1,MAX(OFFSET(C1542,0,0,-计算结果!B$18,1)),MAX(OFFSET(C1542,0,0,-ROW(),1)))</f>
        <v>3380.53</v>
      </c>
      <c r="K1542" s="35">
        <f ca="1">IF(ROW()&gt;计算结果!B$18+1,MIN(OFFSET(D1542,0,0,-计算结果!B$18,1)),MIN(OFFSET(D1542,0,0,-ROW(),1)))</f>
        <v>3083.91</v>
      </c>
      <c r="L1542" s="35">
        <f t="shared" ca="1" si="265"/>
        <v>3426.7653030303036</v>
      </c>
      <c r="M1542" s="35">
        <f t="shared" ca="1" si="266"/>
        <v>3551.9576515151521</v>
      </c>
      <c r="N1542" s="35">
        <f t="shared" ca="1" si="267"/>
        <v>3677.1500000000005</v>
      </c>
      <c r="O1542" s="35">
        <f t="shared" ca="1" si="268"/>
        <v>3130.1453030303032</v>
      </c>
      <c r="P1542" s="35">
        <f t="shared" ca="1" si="269"/>
        <v>2958.7176515151514</v>
      </c>
      <c r="Q1542" s="35">
        <f t="shared" ca="1" si="270"/>
        <v>2787.2899999999995</v>
      </c>
      <c r="R1542" s="34" t="str">
        <f t="shared" ca="1" si="271"/>
        <v>卖</v>
      </c>
      <c r="S1542" s="4" t="str">
        <f t="shared" ca="1" si="272"/>
        <v/>
      </c>
      <c r="T1542" s="3">
        <f ca="1">IF(R1541="买",E1542/E1541-1,0)-IF(S1542=1,计算结果!B$17,0)</f>
        <v>0</v>
      </c>
      <c r="U1542" s="2">
        <f t="shared" ca="1" si="273"/>
        <v>7.4530466996878202</v>
      </c>
      <c r="V1542" s="3">
        <f ca="1">1-U1542/MAX(U$2:U1542)</f>
        <v>7.0005126661654704E-2</v>
      </c>
      <c r="W1542" s="35">
        <f t="shared" ca="1" si="274"/>
        <v>14.934696969696688</v>
      </c>
    </row>
    <row r="1543" spans="1:23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6">
        <v>61703081984</v>
      </c>
      <c r="G1543" s="3">
        <f t="shared" si="264"/>
        <v>-1.3824767573479835E-2</v>
      </c>
      <c r="H1543" s="3">
        <f>1-E1543/MAX(E$2:E1543)</f>
        <v>0.4722657047573674</v>
      </c>
      <c r="I1543" s="35">
        <f ca="1">IF(ROW()&gt;计算结果!B$18+1,AVERAGE(OFFSET(C1543,0,0,-计算结果!B$18,3)),AVERAGE(OFFSET(C1543,0,0,-ROW(),3)))</f>
        <v>3250.4380303030302</v>
      </c>
      <c r="J1543" s="35">
        <f ca="1">IF(ROW()&gt;计算结果!B$18+1,MAX(OFFSET(C1543,0,0,-计算结果!B$18,1)),MAX(OFFSET(C1543,0,0,-ROW(),1)))</f>
        <v>3380.53</v>
      </c>
      <c r="K1543" s="35">
        <f ca="1">IF(ROW()&gt;计算结果!B$18+1,MIN(OFFSET(D1543,0,0,-计算结果!B$18,1)),MIN(OFFSET(D1543,0,0,-ROW(),1)))</f>
        <v>3083.91</v>
      </c>
      <c r="L1543" s="35">
        <f t="shared" ca="1" si="265"/>
        <v>3416.9660606060606</v>
      </c>
      <c r="M1543" s="35">
        <f t="shared" ca="1" si="266"/>
        <v>3547.058030303031</v>
      </c>
      <c r="N1543" s="35">
        <f t="shared" ca="1" si="267"/>
        <v>3677.1500000000005</v>
      </c>
      <c r="O1543" s="35">
        <f t="shared" ca="1" si="268"/>
        <v>3120.3460606060603</v>
      </c>
      <c r="P1543" s="35">
        <f t="shared" ca="1" si="269"/>
        <v>2953.8180303030299</v>
      </c>
      <c r="Q1543" s="35">
        <f t="shared" ca="1" si="270"/>
        <v>2787.2899999999995</v>
      </c>
      <c r="R1543" s="34" t="str">
        <f t="shared" ca="1" si="271"/>
        <v>卖</v>
      </c>
      <c r="S1543" s="4" t="str">
        <f t="shared" ca="1" si="272"/>
        <v/>
      </c>
      <c r="T1543" s="3">
        <f ca="1">IF(R1542="买",E1543/E1542-1,0)-IF(S1543=1,计算结果!B$17,0)</f>
        <v>0</v>
      </c>
      <c r="U1543" s="2">
        <f t="shared" ca="1" si="273"/>
        <v>7.4530466996878202</v>
      </c>
      <c r="V1543" s="3">
        <f ca="1">1-U1543/MAX(U$2:U1543)</f>
        <v>7.0005126661654704E-2</v>
      </c>
      <c r="W1543" s="35">
        <f t="shared" ca="1" si="274"/>
        <v>-18.746060606060382</v>
      </c>
    </row>
    <row r="1544" spans="1:23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6">
        <v>57757204480</v>
      </c>
      <c r="G1544" s="3">
        <f t="shared" si="264"/>
        <v>8.5407531596595199E-3</v>
      </c>
      <c r="H1544" s="3">
        <f>1-E1544/MAX(E$2:E1544)</f>
        <v>0.46775845640781322</v>
      </c>
      <c r="I1544" s="35">
        <f ca="1">IF(ROW()&gt;计算结果!B$18+1,AVERAGE(OFFSET(C1544,0,0,-计算结果!B$18,3)),AVERAGE(OFFSET(C1544,0,0,-ROW(),3)))</f>
        <v>3245.2840151515156</v>
      </c>
      <c r="J1544" s="35">
        <f ca="1">IF(ROW()&gt;计算结果!B$18+1,MAX(OFFSET(C1544,0,0,-计算结果!B$18,1)),MAX(OFFSET(C1544,0,0,-ROW(),1)))</f>
        <v>3380.53</v>
      </c>
      <c r="K1544" s="35">
        <f ca="1">IF(ROW()&gt;计算结果!B$18+1,MIN(OFFSET(D1544,0,0,-计算结果!B$18,1)),MIN(OFFSET(D1544,0,0,-ROW(),1)))</f>
        <v>3080.19</v>
      </c>
      <c r="L1544" s="35">
        <f t="shared" ca="1" si="265"/>
        <v>3410.3780303030312</v>
      </c>
      <c r="M1544" s="35">
        <f t="shared" ca="1" si="266"/>
        <v>3545.6240151515162</v>
      </c>
      <c r="N1544" s="35">
        <f t="shared" ca="1" si="267"/>
        <v>3680.8700000000003</v>
      </c>
      <c r="O1544" s="35">
        <f t="shared" ca="1" si="268"/>
        <v>3110.0380303030311</v>
      </c>
      <c r="P1544" s="35">
        <f t="shared" ca="1" si="269"/>
        <v>2944.9440151515155</v>
      </c>
      <c r="Q1544" s="35">
        <f t="shared" ca="1" si="270"/>
        <v>2779.85</v>
      </c>
      <c r="R1544" s="34" t="str">
        <f t="shared" ca="1" si="271"/>
        <v>卖</v>
      </c>
      <c r="S1544" s="4" t="str">
        <f t="shared" ca="1" si="272"/>
        <v/>
      </c>
      <c r="T1544" s="3">
        <f ca="1">IF(R1543="买",E1544/E1543-1,0)-IF(S1544=1,计算结果!B$17,0)</f>
        <v>0</v>
      </c>
      <c r="U1544" s="2">
        <f t="shared" ca="1" si="273"/>
        <v>7.4530466996878202</v>
      </c>
      <c r="V1544" s="3">
        <f ca="1">1-U1544/MAX(U$2:U1544)</f>
        <v>7.0005126661654704E-2</v>
      </c>
      <c r="W1544" s="35">
        <f t="shared" ca="1" si="274"/>
        <v>18.051969696969081</v>
      </c>
    </row>
    <row r="1545" spans="1:23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6">
        <v>54238724096</v>
      </c>
      <c r="G1545" s="3">
        <f t="shared" si="264"/>
        <v>-8.8328660620379251E-3</v>
      </c>
      <c r="H1545" s="3">
        <f>1-E1545/MAX(E$2:E1545)</f>
        <v>0.47245967467501526</v>
      </c>
      <c r="I1545" s="35">
        <f ca="1">IF(ROW()&gt;计算结果!B$18+1,AVERAGE(OFFSET(C1545,0,0,-计算结果!B$18,3)),AVERAGE(OFFSET(C1545,0,0,-ROW(),3)))</f>
        <v>3241.0931818181821</v>
      </c>
      <c r="J1545" s="35">
        <f ca="1">IF(ROW()&gt;计算结果!B$18+1,MAX(OFFSET(C1545,0,0,-计算结果!B$18,1)),MAX(OFFSET(C1545,0,0,-ROW(),1)))</f>
        <v>3380.53</v>
      </c>
      <c r="K1545" s="35">
        <f ca="1">IF(ROW()&gt;计算结果!B$18+1,MIN(OFFSET(D1545,0,0,-计算结果!B$18,1)),MIN(OFFSET(D1545,0,0,-ROW(),1)))</f>
        <v>3080.19</v>
      </c>
      <c r="L1545" s="35">
        <f t="shared" ca="1" si="265"/>
        <v>3401.9963636363641</v>
      </c>
      <c r="M1545" s="35">
        <f t="shared" ca="1" si="266"/>
        <v>3541.4331818181822</v>
      </c>
      <c r="N1545" s="35">
        <f t="shared" ca="1" si="267"/>
        <v>3680.8700000000003</v>
      </c>
      <c r="O1545" s="35">
        <f t="shared" ca="1" si="268"/>
        <v>3101.6563636363639</v>
      </c>
      <c r="P1545" s="35">
        <f t="shared" ca="1" si="269"/>
        <v>2940.7531818181819</v>
      </c>
      <c r="Q1545" s="35">
        <f t="shared" ca="1" si="270"/>
        <v>2779.85</v>
      </c>
      <c r="R1545" s="34" t="str">
        <f t="shared" ca="1" si="271"/>
        <v>卖</v>
      </c>
      <c r="S1545" s="4" t="str">
        <f t="shared" ca="1" si="272"/>
        <v/>
      </c>
      <c r="T1545" s="3">
        <f ca="1">IF(R1544="买",E1545/E1544-1,0)-IF(S1545=1,计算结果!B$17,0)</f>
        <v>0</v>
      </c>
      <c r="U1545" s="2">
        <f t="shared" ca="1" si="273"/>
        <v>7.4530466996878202</v>
      </c>
      <c r="V1545" s="3">
        <f ca="1">1-U1545/MAX(U$2:U1545)</f>
        <v>7.0005126661654704E-2</v>
      </c>
      <c r="W1545" s="35">
        <f t="shared" ca="1" si="274"/>
        <v>-1.1963636363639125</v>
      </c>
    </row>
    <row r="1546" spans="1:23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6">
        <v>65417945088</v>
      </c>
      <c r="G1546" s="3">
        <f t="shared" si="264"/>
        <v>5.0218354695754641E-3</v>
      </c>
      <c r="H1546" s="3">
        <f>1-E1546/MAX(E$2:E1546)</f>
        <v>0.46981045395766685</v>
      </c>
      <c r="I1546" s="35">
        <f ca="1">IF(ROW()&gt;计算结果!B$18+1,AVERAGE(OFFSET(C1546,0,0,-计算结果!B$18,3)),AVERAGE(OFFSET(C1546,0,0,-ROW(),3)))</f>
        <v>3237.6912878787889</v>
      </c>
      <c r="J1546" s="35">
        <f ca="1">IF(ROW()&gt;计算结果!B$18+1,MAX(OFFSET(C1546,0,0,-计算结果!B$18,1)),MAX(OFFSET(C1546,0,0,-ROW(),1)))</f>
        <v>3380.53</v>
      </c>
      <c r="K1546" s="35">
        <f ca="1">IF(ROW()&gt;计算结果!B$18+1,MIN(OFFSET(D1546,0,0,-计算结果!B$18,1)),MIN(OFFSET(D1546,0,0,-ROW(),1)))</f>
        <v>3076.95</v>
      </c>
      <c r="L1546" s="35">
        <f t="shared" ca="1" si="265"/>
        <v>3398.432575757578</v>
      </c>
      <c r="M1546" s="35">
        <f t="shared" ca="1" si="266"/>
        <v>3541.2712878787888</v>
      </c>
      <c r="N1546" s="35">
        <f t="shared" ca="1" si="267"/>
        <v>3684.1100000000006</v>
      </c>
      <c r="O1546" s="35">
        <f t="shared" ca="1" si="268"/>
        <v>3094.8525757575776</v>
      </c>
      <c r="P1546" s="35">
        <f t="shared" ca="1" si="269"/>
        <v>2934.1112878787885</v>
      </c>
      <c r="Q1546" s="35">
        <f t="shared" ca="1" si="270"/>
        <v>2773.3699999999994</v>
      </c>
      <c r="R1546" s="34" t="str">
        <f t="shared" ca="1" si="271"/>
        <v>卖</v>
      </c>
      <c r="S1546" s="4" t="str">
        <f t="shared" ca="1" si="272"/>
        <v/>
      </c>
      <c r="T1546" s="3">
        <f ca="1">IF(R1545="买",E1546/E1545-1,0)-IF(S1546=1,计算结果!B$17,0)</f>
        <v>0</v>
      </c>
      <c r="U1546" s="2">
        <f t="shared" ca="1" si="273"/>
        <v>7.4530466996878202</v>
      </c>
      <c r="V1546" s="3">
        <f ca="1">1-U1546/MAX(U$2:U1546)</f>
        <v>7.0005126661654704E-2</v>
      </c>
      <c r="W1546" s="35">
        <f t="shared" ca="1" si="274"/>
        <v>21.177424242422603</v>
      </c>
    </row>
    <row r="1547" spans="1:23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6">
        <v>49757175808</v>
      </c>
      <c r="G1547" s="3">
        <f t="shared" si="264"/>
        <v>7.493509369293605E-3</v>
      </c>
      <c r="H1547" s="3">
        <f>1-E1547/MAX(E$2:E1547)</f>
        <v>0.46583747362689709</v>
      </c>
      <c r="I1547" s="35">
        <f ca="1">IF(ROW()&gt;计算结果!B$18+1,AVERAGE(OFFSET(C1547,0,0,-计算结果!B$18,3)),AVERAGE(OFFSET(C1547,0,0,-ROW(),3)))</f>
        <v>3234.9237878787885</v>
      </c>
      <c r="J1547" s="35">
        <f ca="1">IF(ROW()&gt;计算结果!B$18+1,MAX(OFFSET(C1547,0,0,-计算结果!B$18,1)),MAX(OFFSET(C1547,0,0,-ROW(),1)))</f>
        <v>3380.53</v>
      </c>
      <c r="K1547" s="35">
        <f ca="1">IF(ROW()&gt;计算结果!B$18+1,MIN(OFFSET(D1547,0,0,-计算结果!B$18,1)),MIN(OFFSET(D1547,0,0,-ROW(),1)))</f>
        <v>3076.95</v>
      </c>
      <c r="L1547" s="35">
        <f t="shared" ca="1" si="265"/>
        <v>3392.8975757575772</v>
      </c>
      <c r="M1547" s="35">
        <f t="shared" ca="1" si="266"/>
        <v>3538.5037878787889</v>
      </c>
      <c r="N1547" s="35">
        <f t="shared" ca="1" si="267"/>
        <v>3684.1100000000006</v>
      </c>
      <c r="O1547" s="35">
        <f t="shared" ca="1" si="268"/>
        <v>3089.3175757575768</v>
      </c>
      <c r="P1547" s="35">
        <f t="shared" ca="1" si="269"/>
        <v>2931.3437878787881</v>
      </c>
      <c r="Q1547" s="35">
        <f t="shared" ca="1" si="270"/>
        <v>2773.3699999999994</v>
      </c>
      <c r="R1547" s="34" t="str">
        <f t="shared" ca="1" si="271"/>
        <v>卖</v>
      </c>
      <c r="S1547" s="4" t="str">
        <f t="shared" ca="1" si="272"/>
        <v/>
      </c>
      <c r="T1547" s="3">
        <f ca="1">IF(R1546="买",E1547/E1546-1,0)-IF(S1547=1,计算结果!B$17,0)</f>
        <v>0</v>
      </c>
      <c r="U1547" s="2">
        <f t="shared" ca="1" si="273"/>
        <v>7.4530466996878202</v>
      </c>
      <c r="V1547" s="3">
        <f ca="1">1-U1547/MAX(U$2:U1547)</f>
        <v>7.0005126661654704E-2</v>
      </c>
      <c r="W1547" s="35">
        <f t="shared" ca="1" si="274"/>
        <v>50.062424242423276</v>
      </c>
    </row>
    <row r="1548" spans="1:23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6">
        <v>52249677824</v>
      </c>
      <c r="G1548" s="3">
        <f t="shared" si="264"/>
        <v>-5.969331524058985E-3</v>
      </c>
      <c r="H1548" s="3">
        <f>1-E1548/MAX(E$2:E1548)</f>
        <v>0.46902606683454706</v>
      </c>
      <c r="I1548" s="35">
        <f ca="1">IF(ROW()&gt;计算结果!B$18+1,AVERAGE(OFFSET(C1548,0,0,-计算结果!B$18,3)),AVERAGE(OFFSET(C1548,0,0,-ROW(),3)))</f>
        <v>3233.3456818181826</v>
      </c>
      <c r="J1548" s="35">
        <f ca="1">IF(ROW()&gt;计算结果!B$18+1,MAX(OFFSET(C1548,0,0,-计算结果!B$18,1)),MAX(OFFSET(C1548,0,0,-ROW(),1)))</f>
        <v>3380.53</v>
      </c>
      <c r="K1548" s="35">
        <f ca="1">IF(ROW()&gt;计算结果!B$18+1,MIN(OFFSET(D1548,0,0,-计算结果!B$18,1)),MIN(OFFSET(D1548,0,0,-ROW(),1)))</f>
        <v>3076.95</v>
      </c>
      <c r="L1548" s="35">
        <f t="shared" ca="1" si="265"/>
        <v>3389.7413636363653</v>
      </c>
      <c r="M1548" s="35">
        <f t="shared" ca="1" si="266"/>
        <v>3536.925681818183</v>
      </c>
      <c r="N1548" s="35">
        <f t="shared" ca="1" si="267"/>
        <v>3684.1100000000006</v>
      </c>
      <c r="O1548" s="35">
        <f t="shared" ca="1" si="268"/>
        <v>3086.161363636365</v>
      </c>
      <c r="P1548" s="35">
        <f t="shared" ca="1" si="269"/>
        <v>2929.7656818181822</v>
      </c>
      <c r="Q1548" s="35">
        <f t="shared" ca="1" si="270"/>
        <v>2773.3699999999994</v>
      </c>
      <c r="R1548" s="34" t="str">
        <f t="shared" ca="1" si="271"/>
        <v>卖</v>
      </c>
      <c r="S1548" s="4" t="str">
        <f t="shared" ca="1" si="272"/>
        <v/>
      </c>
      <c r="T1548" s="3">
        <f ca="1">IF(R1547="买",E1548/E1547-1,0)-IF(S1548=1,计算结果!B$17,0)</f>
        <v>0</v>
      </c>
      <c r="U1548" s="2">
        <f t="shared" ca="1" si="273"/>
        <v>7.4530466996878202</v>
      </c>
      <c r="V1548" s="3">
        <f ca="1">1-U1548/MAX(U$2:U1548)</f>
        <v>7.0005126661654704E-2</v>
      </c>
      <c r="W1548" s="35">
        <f t="shared" ca="1" si="274"/>
        <v>34.478636363634905</v>
      </c>
    </row>
    <row r="1549" spans="1:23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6">
        <v>48967028736</v>
      </c>
      <c r="G1549" s="3">
        <f t="shared" si="264"/>
        <v>3.0762920426585794E-4</v>
      </c>
      <c r="H1549" s="3">
        <f>1-E1549/MAX(E$2:E1549)</f>
        <v>0.46886272374600146</v>
      </c>
      <c r="I1549" s="35">
        <f ca="1">IF(ROW()&gt;计算结果!B$18+1,AVERAGE(OFFSET(C1549,0,0,-计算结果!B$18,3)),AVERAGE(OFFSET(C1549,0,0,-ROW(),3)))</f>
        <v>3230.8175757575764</v>
      </c>
      <c r="J1549" s="35">
        <f ca="1">IF(ROW()&gt;计算结果!B$18+1,MAX(OFFSET(C1549,0,0,-计算结果!B$18,1)),MAX(OFFSET(C1549,0,0,-ROW(),1)))</f>
        <v>3380.53</v>
      </c>
      <c r="K1549" s="35">
        <f ca="1">IF(ROW()&gt;计算结果!B$18+1,MIN(OFFSET(D1549,0,0,-计算结果!B$18,1)),MIN(OFFSET(D1549,0,0,-ROW(),1)))</f>
        <v>3076.95</v>
      </c>
      <c r="L1549" s="35">
        <f t="shared" ca="1" si="265"/>
        <v>3384.6851515151529</v>
      </c>
      <c r="M1549" s="35">
        <f t="shared" ca="1" si="266"/>
        <v>3534.3975757575763</v>
      </c>
      <c r="N1549" s="35">
        <f t="shared" ca="1" si="267"/>
        <v>3684.1100000000006</v>
      </c>
      <c r="O1549" s="35">
        <f t="shared" ca="1" si="268"/>
        <v>3081.1051515151526</v>
      </c>
      <c r="P1549" s="35">
        <f t="shared" ca="1" si="269"/>
        <v>2927.237575757576</v>
      </c>
      <c r="Q1549" s="35">
        <f t="shared" ca="1" si="270"/>
        <v>2773.3699999999994</v>
      </c>
      <c r="R1549" s="34" t="str">
        <f t="shared" ca="1" si="271"/>
        <v>卖</v>
      </c>
      <c r="S1549" s="4" t="str">
        <f t="shared" ca="1" si="272"/>
        <v/>
      </c>
      <c r="T1549" s="3">
        <f ca="1">IF(R1548="买",E1549/E1548-1,0)-IF(S1549=1,计算结果!B$17,0)</f>
        <v>0</v>
      </c>
      <c r="U1549" s="2">
        <f t="shared" ca="1" si="273"/>
        <v>7.4530466996878202</v>
      </c>
      <c r="V1549" s="3">
        <f ca="1">1-U1549/MAX(U$2:U1549)</f>
        <v>7.0005126661654704E-2</v>
      </c>
      <c r="W1549" s="35">
        <f t="shared" ca="1" si="274"/>
        <v>40.494848484847353</v>
      </c>
    </row>
    <row r="1550" spans="1:23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6">
        <v>66976428032</v>
      </c>
      <c r="G1550" s="3">
        <f t="shared" si="264"/>
        <v>-3.1592772936955393E-2</v>
      </c>
      <c r="H1550" s="3">
        <f>1-E1550/MAX(E$2:E1550)</f>
        <v>0.48564282311304696</v>
      </c>
      <c r="I1550" s="35">
        <f ca="1">IF(ROW()&gt;计算结果!B$18+1,AVERAGE(OFFSET(C1550,0,0,-计算结果!B$18,3)),AVERAGE(OFFSET(C1550,0,0,-ROW(),3)))</f>
        <v>3227.3113636363641</v>
      </c>
      <c r="J1550" s="35">
        <f ca="1">IF(ROW()&gt;计算结果!B$18+1,MAX(OFFSET(C1550,0,0,-计算结果!B$18,1)),MAX(OFFSET(C1550,0,0,-ROW(),1)))</f>
        <v>3380.53</v>
      </c>
      <c r="K1550" s="35">
        <f ca="1">IF(ROW()&gt;计算结果!B$18+1,MIN(OFFSET(D1550,0,0,-计算结果!B$18,1)),MIN(OFFSET(D1550,0,0,-ROW(),1)))</f>
        <v>3021.45</v>
      </c>
      <c r="L1550" s="35">
        <f t="shared" ca="1" si="265"/>
        <v>3433.1727272727285</v>
      </c>
      <c r="M1550" s="35">
        <f t="shared" ca="1" si="266"/>
        <v>3586.3913636363641</v>
      </c>
      <c r="N1550" s="35">
        <f t="shared" ca="1" si="267"/>
        <v>3739.6100000000006</v>
      </c>
      <c r="O1550" s="35">
        <f t="shared" ca="1" si="268"/>
        <v>3074.0927272727281</v>
      </c>
      <c r="P1550" s="35">
        <f t="shared" ca="1" si="269"/>
        <v>2868.2313636363638</v>
      </c>
      <c r="Q1550" s="35">
        <f t="shared" ca="1" si="270"/>
        <v>2662.3699999999994</v>
      </c>
      <c r="R1550" s="34" t="str">
        <f t="shared" ca="1" si="271"/>
        <v>卖</v>
      </c>
      <c r="S1550" s="4" t="str">
        <f t="shared" ca="1" si="272"/>
        <v/>
      </c>
      <c r="T1550" s="3">
        <f ca="1">IF(R1549="买",E1550/E1549-1,0)-IF(S1550=1,计算结果!B$17,0)</f>
        <v>0</v>
      </c>
      <c r="U1550" s="2">
        <f t="shared" ca="1" si="273"/>
        <v>7.4530466996878202</v>
      </c>
      <c r="V1550" s="3">
        <f ca="1">1-U1550/MAX(U$2:U1550)</f>
        <v>7.0005126661654704E-2</v>
      </c>
      <c r="W1550" s="35">
        <f t="shared" ca="1" si="274"/>
        <v>-51.11272727272808</v>
      </c>
    </row>
    <row r="1551" spans="1:23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6">
        <v>52971692032</v>
      </c>
      <c r="G1551" s="3">
        <f t="shared" si="264"/>
        <v>1.0717900879264608E-3</v>
      </c>
      <c r="H1551" s="3">
        <f>1-E1551/MAX(E$2:E1551)</f>
        <v>0.48509154018920575</v>
      </c>
      <c r="I1551" s="35">
        <f ca="1">IF(ROW()&gt;计算结果!B$18+1,AVERAGE(OFFSET(C1551,0,0,-计算结果!B$18,3)),AVERAGE(OFFSET(C1551,0,0,-ROW(),3)))</f>
        <v>3222.7285606060614</v>
      </c>
      <c r="J1551" s="35">
        <f ca="1">IF(ROW()&gt;计算结果!B$18+1,MAX(OFFSET(C1551,0,0,-计算结果!B$18,1)),MAX(OFFSET(C1551,0,0,-ROW(),1)))</f>
        <v>3380.53</v>
      </c>
      <c r="K1551" s="35">
        <f ca="1">IF(ROW()&gt;计算结果!B$18+1,MIN(OFFSET(D1551,0,0,-计算结果!B$18,1)),MIN(OFFSET(D1551,0,0,-ROW(),1)))</f>
        <v>2999.89</v>
      </c>
      <c r="L1551" s="35">
        <f t="shared" ca="1" si="265"/>
        <v>3445.5671212121229</v>
      </c>
      <c r="M1551" s="35">
        <f t="shared" ca="1" si="266"/>
        <v>3603.3685606060621</v>
      </c>
      <c r="N1551" s="35">
        <f t="shared" ca="1" si="267"/>
        <v>3761.1700000000005</v>
      </c>
      <c r="O1551" s="35">
        <f t="shared" ca="1" si="268"/>
        <v>3064.9271212121225</v>
      </c>
      <c r="P1551" s="35">
        <f t="shared" ca="1" si="269"/>
        <v>2842.088560606061</v>
      </c>
      <c r="Q1551" s="35">
        <f t="shared" ca="1" si="270"/>
        <v>2619.2499999999995</v>
      </c>
      <c r="R1551" s="34" t="str">
        <f t="shared" ca="1" si="271"/>
        <v>卖</v>
      </c>
      <c r="S1551" s="4" t="str">
        <f t="shared" ca="1" si="272"/>
        <v/>
      </c>
      <c r="T1551" s="3">
        <f ca="1">IF(R1550="买",E1551/E1550-1,0)-IF(S1551=1,计算结果!B$17,0)</f>
        <v>0</v>
      </c>
      <c r="U1551" s="2">
        <f t="shared" ca="1" si="273"/>
        <v>7.4530466996878202</v>
      </c>
      <c r="V1551" s="3">
        <f ca="1">1-U1551/MAX(U$2:U1551)</f>
        <v>7.0005126661654704E-2</v>
      </c>
      <c r="W1551" s="35">
        <f t="shared" ca="1" si="274"/>
        <v>-38.707121212122729</v>
      </c>
    </row>
    <row r="1552" spans="1:23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6">
        <v>48604397568</v>
      </c>
      <c r="G1552" s="3">
        <f t="shared" si="264"/>
        <v>-1.1856375280052234E-2</v>
      </c>
      <c r="H1552" s="3">
        <f>1-E1552/MAX(E$2:E1552)</f>
        <v>0.49119648812359618</v>
      </c>
      <c r="I1552" s="35">
        <f ca="1">IF(ROW()&gt;计算结果!B$18+1,AVERAGE(OFFSET(C1552,0,0,-计算结果!B$18,3)),AVERAGE(OFFSET(C1552,0,0,-ROW(),3)))</f>
        <v>3217.970075757577</v>
      </c>
      <c r="J1552" s="35">
        <f ca="1">IF(ROW()&gt;计算结果!B$18+1,MAX(OFFSET(C1552,0,0,-计算结果!B$18,1)),MAX(OFFSET(C1552,0,0,-ROW(),1)))</f>
        <v>3380.53</v>
      </c>
      <c r="K1552" s="35">
        <f ca="1">IF(ROW()&gt;计算结果!B$18+1,MIN(OFFSET(D1552,0,0,-计算结果!B$18,1)),MIN(OFFSET(D1552,0,0,-ROW(),1)))</f>
        <v>2988.09</v>
      </c>
      <c r="L1552" s="35">
        <f t="shared" ca="1" si="265"/>
        <v>3447.8501515151538</v>
      </c>
      <c r="M1552" s="35">
        <f t="shared" ca="1" si="266"/>
        <v>3610.410075757577</v>
      </c>
      <c r="N1552" s="35">
        <f t="shared" ca="1" si="267"/>
        <v>3772.9700000000003</v>
      </c>
      <c r="O1552" s="35">
        <f t="shared" ca="1" si="268"/>
        <v>3055.4101515151538</v>
      </c>
      <c r="P1552" s="35">
        <f t="shared" ca="1" si="269"/>
        <v>2825.5300757575769</v>
      </c>
      <c r="Q1552" s="35">
        <f t="shared" ca="1" si="270"/>
        <v>2595.65</v>
      </c>
      <c r="R1552" s="34" t="str">
        <f t="shared" ca="1" si="271"/>
        <v>卖</v>
      </c>
      <c r="S1552" s="4" t="str">
        <f t="shared" ca="1" si="272"/>
        <v/>
      </c>
      <c r="T1552" s="3">
        <f ca="1">IF(R1551="买",E1552/E1551-1,0)-IF(S1552=1,计算结果!B$17,0)</f>
        <v>0</v>
      </c>
      <c r="U1552" s="2">
        <f t="shared" ca="1" si="273"/>
        <v>7.4530466996878202</v>
      </c>
      <c r="V1552" s="3">
        <f ca="1">1-U1552/MAX(U$2:U1552)</f>
        <v>7.0005126661654704E-2</v>
      </c>
      <c r="W1552" s="35">
        <f t="shared" ca="1" si="274"/>
        <v>-65.070151515153611</v>
      </c>
    </row>
    <row r="1553" spans="1:23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6">
        <v>48346480640</v>
      </c>
      <c r="G1553" s="3">
        <f t="shared" si="264"/>
        <v>-3.9995452022177913E-3</v>
      </c>
      <c r="H1553" s="3">
        <f>1-E1553/MAX(E$2:E1553)</f>
        <v>0.49323147076839313</v>
      </c>
      <c r="I1553" s="35">
        <f ca="1">IF(ROW()&gt;计算结果!B$18+1,AVERAGE(OFFSET(C1553,0,0,-计算结果!B$18,3)),AVERAGE(OFFSET(C1553,0,0,-ROW(),3)))</f>
        <v>3213.0495454545471</v>
      </c>
      <c r="J1553" s="35">
        <f ca="1">IF(ROW()&gt;计算结果!B$18+1,MAX(OFFSET(C1553,0,0,-计算结果!B$18,1)),MAX(OFFSET(C1553,0,0,-ROW(),1)))</f>
        <v>3380.53</v>
      </c>
      <c r="K1553" s="35">
        <f ca="1">IF(ROW()&gt;计算结果!B$18+1,MIN(OFFSET(D1553,0,0,-计算结果!B$18,1)),MIN(OFFSET(D1553,0,0,-ROW(),1)))</f>
        <v>2977.6</v>
      </c>
      <c r="L1553" s="35">
        <f t="shared" ca="1" si="265"/>
        <v>3448.4990909090943</v>
      </c>
      <c r="M1553" s="35">
        <f t="shared" ca="1" si="266"/>
        <v>3615.9795454545479</v>
      </c>
      <c r="N1553" s="35">
        <f t="shared" ca="1" si="267"/>
        <v>3783.4600000000005</v>
      </c>
      <c r="O1553" s="35">
        <f t="shared" ca="1" si="268"/>
        <v>3045.569090909094</v>
      </c>
      <c r="P1553" s="35">
        <f t="shared" ca="1" si="269"/>
        <v>2810.1195454545468</v>
      </c>
      <c r="Q1553" s="35">
        <f t="shared" ca="1" si="270"/>
        <v>2574.6699999999996</v>
      </c>
      <c r="R1553" s="34" t="str">
        <f t="shared" ca="1" si="271"/>
        <v>卖</v>
      </c>
      <c r="S1553" s="4" t="str">
        <f t="shared" ca="1" si="272"/>
        <v/>
      </c>
      <c r="T1553" s="3">
        <f ca="1">IF(R1552="买",E1553/E1552-1,0)-IF(S1553=1,计算结果!B$17,0)</f>
        <v>0</v>
      </c>
      <c r="U1553" s="2">
        <f t="shared" ca="1" si="273"/>
        <v>7.4530466996878202</v>
      </c>
      <c r="V1553" s="3">
        <f ca="1">1-U1553/MAX(U$2:U1553)</f>
        <v>7.0005126661654704E-2</v>
      </c>
      <c r="W1553" s="35">
        <f t="shared" ca="1" si="274"/>
        <v>-67.18909090909392</v>
      </c>
    </row>
    <row r="1554" spans="1:23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6">
        <v>52019994624</v>
      </c>
      <c r="G1554" s="3">
        <f t="shared" si="264"/>
        <v>-5.0597976080957174E-3</v>
      </c>
      <c r="H1554" s="3">
        <f>1-E1554/MAX(E$2:E1554)</f>
        <v>0.49579561696045737</v>
      </c>
      <c r="I1554" s="35">
        <f ca="1">IF(ROW()&gt;计算结果!B$18+1,AVERAGE(OFFSET(C1554,0,0,-计算结果!B$18,3)),AVERAGE(OFFSET(C1554,0,0,-ROW(),3)))</f>
        <v>3206.787424242425</v>
      </c>
      <c r="J1554" s="35">
        <f ca="1">IF(ROW()&gt;计算结果!B$18+1,MAX(OFFSET(C1554,0,0,-计算结果!B$18,1)),MAX(OFFSET(C1554,0,0,-ROW(),1)))</f>
        <v>3380.53</v>
      </c>
      <c r="K1554" s="35">
        <f ca="1">IF(ROW()&gt;计算结果!B$18+1,MIN(OFFSET(D1554,0,0,-计算结果!B$18,1)),MIN(OFFSET(D1554,0,0,-ROW(),1)))</f>
        <v>2962.07</v>
      </c>
      <c r="L1554" s="35">
        <f t="shared" ca="1" si="265"/>
        <v>3451.5048484848498</v>
      </c>
      <c r="M1554" s="35">
        <f t="shared" ca="1" si="266"/>
        <v>3625.2474242424246</v>
      </c>
      <c r="N1554" s="35">
        <f t="shared" ca="1" si="267"/>
        <v>3798.9900000000002</v>
      </c>
      <c r="O1554" s="35">
        <f t="shared" ca="1" si="268"/>
        <v>3033.0448484848498</v>
      </c>
      <c r="P1554" s="35">
        <f t="shared" ca="1" si="269"/>
        <v>2788.327424242425</v>
      </c>
      <c r="Q1554" s="35">
        <f t="shared" ca="1" si="270"/>
        <v>2543.61</v>
      </c>
      <c r="R1554" s="34" t="str">
        <f t="shared" ca="1" si="271"/>
        <v>卖</v>
      </c>
      <c r="S1554" s="4" t="str">
        <f t="shared" ca="1" si="272"/>
        <v/>
      </c>
      <c r="T1554" s="3">
        <f ca="1">IF(R1553="买",E1554/E1553-1,0)-IF(S1554=1,计算结果!B$17,0)</f>
        <v>0</v>
      </c>
      <c r="U1554" s="2">
        <f t="shared" ca="1" si="273"/>
        <v>7.4530466996878202</v>
      </c>
      <c r="V1554" s="3">
        <f ca="1">1-U1554/MAX(U$2:U1554)</f>
        <v>7.0005126661654704E-2</v>
      </c>
      <c r="W1554" s="35">
        <f t="shared" ca="1" si="274"/>
        <v>-69.734848484849863</v>
      </c>
    </row>
    <row r="1555" spans="1:23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6">
        <v>42960261120</v>
      </c>
      <c r="G1555" s="3">
        <f t="shared" si="264"/>
        <v>-2.9696521794884134E-3</v>
      </c>
      <c r="H1555" s="3">
        <f>1-E1555/MAX(E$2:E1555)</f>
        <v>0.49729292860545837</v>
      </c>
      <c r="I1555" s="35">
        <f ca="1">IF(ROW()&gt;计算结果!B$18+1,AVERAGE(OFFSET(C1555,0,0,-计算结果!B$18,3)),AVERAGE(OFFSET(C1555,0,0,-ROW(),3)))</f>
        <v>3200.0048484848489</v>
      </c>
      <c r="J1555" s="35">
        <f ca="1">IF(ROW()&gt;计算结果!B$18+1,MAX(OFFSET(C1555,0,0,-计算结果!B$18,1)),MAX(OFFSET(C1555,0,0,-ROW(),1)))</f>
        <v>3380.53</v>
      </c>
      <c r="K1555" s="35">
        <f ca="1">IF(ROW()&gt;计算结果!B$18+1,MIN(OFFSET(D1555,0,0,-计算结果!B$18,1)),MIN(OFFSET(D1555,0,0,-ROW(),1)))</f>
        <v>2942.36</v>
      </c>
      <c r="L1555" s="35">
        <f t="shared" ca="1" si="265"/>
        <v>3457.6496969696977</v>
      </c>
      <c r="M1555" s="35">
        <f t="shared" ca="1" si="266"/>
        <v>3638.174848484849</v>
      </c>
      <c r="N1555" s="35">
        <f t="shared" ca="1" si="267"/>
        <v>3818.7000000000003</v>
      </c>
      <c r="O1555" s="35">
        <f t="shared" ca="1" si="268"/>
        <v>3019.4796969696977</v>
      </c>
      <c r="P1555" s="35">
        <f t="shared" ca="1" si="269"/>
        <v>2761.8348484848489</v>
      </c>
      <c r="Q1555" s="35">
        <f t="shared" ca="1" si="270"/>
        <v>2504.19</v>
      </c>
      <c r="R1555" s="34" t="str">
        <f t="shared" ca="1" si="271"/>
        <v>卖</v>
      </c>
      <c r="S1555" s="4" t="str">
        <f t="shared" ca="1" si="272"/>
        <v/>
      </c>
      <c r="T1555" s="3">
        <f ca="1">IF(R1554="买",E1555/E1554-1,0)-IF(S1555=1,计算结果!B$17,0)</f>
        <v>0</v>
      </c>
      <c r="U1555" s="2">
        <f t="shared" ca="1" si="273"/>
        <v>7.4530466996878202</v>
      </c>
      <c r="V1555" s="3">
        <f ca="1">1-U1555/MAX(U$2:U1555)</f>
        <v>7.0005126661654704E-2</v>
      </c>
      <c r="W1555" s="35">
        <f t="shared" ca="1" si="274"/>
        <v>-64.969696969697452</v>
      </c>
    </row>
    <row r="1556" spans="1:23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6">
        <v>50553384960</v>
      </c>
      <c r="G1556" s="3">
        <f t="shared" si="264"/>
        <v>1.5924806482292997E-2</v>
      </c>
      <c r="H1556" s="3">
        <f>1-E1556/MAX(E$2:E1556)</f>
        <v>0.48928741577621992</v>
      </c>
      <c r="I1556" s="35">
        <f ca="1">IF(ROW()&gt;计算结果!B$18+1,AVERAGE(OFFSET(C1556,0,0,-计算结果!B$18,3)),AVERAGE(OFFSET(C1556,0,0,-ROW(),3)))</f>
        <v>3193.1565151515165</v>
      </c>
      <c r="J1556" s="35">
        <f ca="1">IF(ROW()&gt;计算结果!B$18+1,MAX(OFFSET(C1556,0,0,-计算结果!B$18,1)),MAX(OFFSET(C1556,0,0,-ROW(),1)))</f>
        <v>3380.53</v>
      </c>
      <c r="K1556" s="35">
        <f ca="1">IF(ROW()&gt;计算结果!B$18+1,MIN(OFFSET(D1556,0,0,-计算结果!B$18,1)),MIN(OFFSET(D1556,0,0,-ROW(),1)))</f>
        <v>2942.36</v>
      </c>
      <c r="L1556" s="35">
        <f t="shared" ca="1" si="265"/>
        <v>3443.9530303030328</v>
      </c>
      <c r="M1556" s="35">
        <f t="shared" ca="1" si="266"/>
        <v>3631.3265151515166</v>
      </c>
      <c r="N1556" s="35">
        <f t="shared" ca="1" si="267"/>
        <v>3818.7000000000003</v>
      </c>
      <c r="O1556" s="35">
        <f t="shared" ca="1" si="268"/>
        <v>3005.7830303030328</v>
      </c>
      <c r="P1556" s="35">
        <f t="shared" ca="1" si="269"/>
        <v>2754.9865151515164</v>
      </c>
      <c r="Q1556" s="35">
        <f t="shared" ca="1" si="270"/>
        <v>2504.19</v>
      </c>
      <c r="R1556" s="34" t="str">
        <f t="shared" ca="1" si="271"/>
        <v>卖</v>
      </c>
      <c r="S1556" s="4" t="str">
        <f t="shared" ca="1" si="272"/>
        <v/>
      </c>
      <c r="T1556" s="3">
        <f ca="1">IF(R1555="买",E1556/E1555-1,0)-IF(S1556=1,计算结果!B$17,0)</f>
        <v>0</v>
      </c>
      <c r="U1556" s="2">
        <f t="shared" ca="1" si="273"/>
        <v>7.4530466996878202</v>
      </c>
      <c r="V1556" s="3">
        <f ca="1">1-U1556/MAX(U$2:U1556)</f>
        <v>7.0005126661654704E-2</v>
      </c>
      <c r="W1556" s="35">
        <f t="shared" ca="1" si="274"/>
        <v>-4.2230303030328287</v>
      </c>
    </row>
    <row r="1557" spans="1:23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6">
        <v>49060077568</v>
      </c>
      <c r="G1557" s="3">
        <f t="shared" si="264"/>
        <v>8.6954783512571687E-4</v>
      </c>
      <c r="H1557" s="3">
        <f>1-E1557/MAX(E$2:E1557)</f>
        <v>0.4888433267542367</v>
      </c>
      <c r="I1557" s="35">
        <f ca="1">IF(ROW()&gt;计算结果!B$18+1,AVERAGE(OFFSET(C1557,0,0,-计算结果!B$18,3)),AVERAGE(OFFSET(C1557,0,0,-ROW(),3)))</f>
        <v>3186.2696969696976</v>
      </c>
      <c r="J1557" s="35">
        <f ca="1">IF(ROW()&gt;计算结果!B$18+1,MAX(OFFSET(C1557,0,0,-计算结果!B$18,1)),MAX(OFFSET(C1557,0,0,-ROW(),1)))</f>
        <v>3380.53</v>
      </c>
      <c r="K1557" s="35">
        <f ca="1">IF(ROW()&gt;计算结果!B$18+1,MIN(OFFSET(D1557,0,0,-计算结果!B$18,1)),MIN(OFFSET(D1557,0,0,-ROW(),1)))</f>
        <v>2942.36</v>
      </c>
      <c r="L1557" s="35">
        <f t="shared" ca="1" si="265"/>
        <v>3430.1793939393951</v>
      </c>
      <c r="M1557" s="35">
        <f t="shared" ca="1" si="266"/>
        <v>3624.4396969696977</v>
      </c>
      <c r="N1557" s="35">
        <f t="shared" ca="1" si="267"/>
        <v>3818.7000000000003</v>
      </c>
      <c r="O1557" s="35">
        <f t="shared" ca="1" si="268"/>
        <v>2992.0093939393951</v>
      </c>
      <c r="P1557" s="35">
        <f t="shared" ca="1" si="269"/>
        <v>2748.0996969696976</v>
      </c>
      <c r="Q1557" s="35">
        <f t="shared" ca="1" si="270"/>
        <v>2504.19</v>
      </c>
      <c r="R1557" s="34" t="str">
        <f t="shared" ca="1" si="271"/>
        <v>卖</v>
      </c>
      <c r="S1557" s="4" t="str">
        <f t="shared" ca="1" si="272"/>
        <v/>
      </c>
      <c r="T1557" s="3">
        <f ca="1">IF(R1556="买",E1557/E1556-1,0)-IF(S1557=1,计算结果!B$17,0)</f>
        <v>0</v>
      </c>
      <c r="U1557" s="2">
        <f t="shared" ca="1" si="273"/>
        <v>7.4530466996878202</v>
      </c>
      <c r="V1557" s="3">
        <f ca="1">1-U1557/MAX(U$2:U1557)</f>
        <v>7.0005126661654704E-2</v>
      </c>
      <c r="W1557" s="35">
        <f t="shared" ca="1" si="274"/>
        <v>12.160606060605005</v>
      </c>
    </row>
    <row r="1558" spans="1:23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6">
        <v>61748346880</v>
      </c>
      <c r="G1558" s="3">
        <f t="shared" si="264"/>
        <v>-1.6130911366533884E-2</v>
      </c>
      <c r="H1558" s="3">
        <f>1-E1558/MAX(E$2:E1558)</f>
        <v>0.49708874974477635</v>
      </c>
      <c r="I1558" s="35">
        <f ca="1">IF(ROW()&gt;计算结果!B$18+1,AVERAGE(OFFSET(C1558,0,0,-计算结果!B$18,3)),AVERAGE(OFFSET(C1558,0,0,-ROW(),3)))</f>
        <v>3178.994696969698</v>
      </c>
      <c r="J1558" s="35">
        <f ca="1">IF(ROW()&gt;计算结果!B$18+1,MAX(OFFSET(C1558,0,0,-计算结果!B$18,1)),MAX(OFFSET(C1558,0,0,-ROW(),1)))</f>
        <v>3380.53</v>
      </c>
      <c r="K1558" s="35">
        <f ca="1">IF(ROW()&gt;计算结果!B$18+1,MIN(OFFSET(D1558,0,0,-计算结果!B$18,1)),MIN(OFFSET(D1558,0,0,-ROW(),1)))</f>
        <v>2923.02</v>
      </c>
      <c r="L1558" s="35">
        <f t="shared" ca="1" si="265"/>
        <v>3434.969393939396</v>
      </c>
      <c r="M1558" s="35">
        <f t="shared" ca="1" si="266"/>
        <v>3636.5046969696982</v>
      </c>
      <c r="N1558" s="35">
        <f t="shared" ca="1" si="267"/>
        <v>3838.0400000000004</v>
      </c>
      <c r="O1558" s="35">
        <f t="shared" ca="1" si="268"/>
        <v>2977.4593939393958</v>
      </c>
      <c r="P1558" s="35">
        <f t="shared" ca="1" si="269"/>
        <v>2721.4846969696978</v>
      </c>
      <c r="Q1558" s="35">
        <f t="shared" ca="1" si="270"/>
        <v>2465.5099999999998</v>
      </c>
      <c r="R1558" s="34" t="str">
        <f t="shared" ca="1" si="271"/>
        <v>卖</v>
      </c>
      <c r="S1558" s="4" t="str">
        <f t="shared" ca="1" si="272"/>
        <v/>
      </c>
      <c r="T1558" s="3">
        <f ca="1">IF(R1557="买",E1558/E1557-1,0)-IF(S1558=1,计算结果!B$17,0)</f>
        <v>0</v>
      </c>
      <c r="U1558" s="2">
        <f t="shared" ca="1" si="273"/>
        <v>7.4530466996878202</v>
      </c>
      <c r="V1558" s="3">
        <f ca="1">1-U1558/MAX(U$2:U1558)</f>
        <v>7.0005126661654704E-2</v>
      </c>
      <c r="W1558" s="35">
        <f t="shared" ca="1" si="274"/>
        <v>-21.749393939395759</v>
      </c>
    </row>
    <row r="1559" spans="1:23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6">
        <v>49273757696</v>
      </c>
      <c r="G1559" s="3">
        <f t="shared" si="264"/>
        <v>1.0366375591651433E-2</v>
      </c>
      <c r="H1559" s="3">
        <f>1-E1559/MAX(E$2:E1559)</f>
        <v>0.49187538283536381</v>
      </c>
      <c r="I1559" s="35">
        <f ca="1">IF(ROW()&gt;计算结果!B$18+1,AVERAGE(OFFSET(C1559,0,0,-计算结果!B$18,3)),AVERAGE(OFFSET(C1559,0,0,-ROW(),3)))</f>
        <v>3172.686212121213</v>
      </c>
      <c r="J1559" s="35">
        <f ca="1">IF(ROW()&gt;计算结果!B$18+1,MAX(OFFSET(C1559,0,0,-计算结果!B$18,1)),MAX(OFFSET(C1559,0,0,-ROW(),1)))</f>
        <v>3380.53</v>
      </c>
      <c r="K1559" s="35">
        <f ca="1">IF(ROW()&gt;计算结果!B$18+1,MIN(OFFSET(D1559,0,0,-计算结果!B$18,1)),MIN(OFFSET(D1559,0,0,-ROW(),1)))</f>
        <v>2923.02</v>
      </c>
      <c r="L1559" s="35">
        <f t="shared" ca="1" si="265"/>
        <v>3422.352424242426</v>
      </c>
      <c r="M1559" s="35">
        <f t="shared" ca="1" si="266"/>
        <v>3630.1962121212132</v>
      </c>
      <c r="N1559" s="35">
        <f t="shared" ca="1" si="267"/>
        <v>3838.0400000000004</v>
      </c>
      <c r="O1559" s="35">
        <f t="shared" ca="1" si="268"/>
        <v>2964.8424242424257</v>
      </c>
      <c r="P1559" s="35">
        <f t="shared" ca="1" si="269"/>
        <v>2715.1762121212128</v>
      </c>
      <c r="Q1559" s="35">
        <f t="shared" ca="1" si="270"/>
        <v>2465.5099999999998</v>
      </c>
      <c r="R1559" s="34" t="str">
        <f t="shared" ca="1" si="271"/>
        <v>卖</v>
      </c>
      <c r="S1559" s="4" t="str">
        <f t="shared" ca="1" si="272"/>
        <v/>
      </c>
      <c r="T1559" s="3">
        <f ca="1">IF(R1558="买",E1559/E1558-1,0)-IF(S1559=1,计算结果!B$17,0)</f>
        <v>0</v>
      </c>
      <c r="U1559" s="2">
        <f t="shared" ca="1" si="273"/>
        <v>7.4530466996878202</v>
      </c>
      <c r="V1559" s="3">
        <f ca="1">1-U1559/MAX(U$2:U1559)</f>
        <v>7.0005126661654704E-2</v>
      </c>
      <c r="W1559" s="35">
        <f t="shared" ca="1" si="274"/>
        <v>21.507575757574159</v>
      </c>
    </row>
    <row r="1560" spans="1:23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6">
        <v>49859133440</v>
      </c>
      <c r="G1560" s="3">
        <f t="shared" si="264"/>
        <v>5.997287658847883E-3</v>
      </c>
      <c r="H1560" s="3">
        <f>1-E1560/MAX(E$2:E1560)</f>
        <v>0.48882801333968551</v>
      </c>
      <c r="I1560" s="35">
        <f ca="1">IF(ROW()&gt;计算结果!B$18+1,AVERAGE(OFFSET(C1560,0,0,-计算结果!B$18,3)),AVERAGE(OFFSET(C1560,0,0,-ROW(),3)))</f>
        <v>3167.2829545454556</v>
      </c>
      <c r="J1560" s="35">
        <f ca="1">IF(ROW()&gt;计算结果!B$18+1,MAX(OFFSET(C1560,0,0,-计算结果!B$18,1)),MAX(OFFSET(C1560,0,0,-ROW(),1)))</f>
        <v>3380.53</v>
      </c>
      <c r="K1560" s="35">
        <f ca="1">IF(ROW()&gt;计算结果!B$18+1,MIN(OFFSET(D1560,0,0,-计算结果!B$18,1)),MIN(OFFSET(D1560,0,0,-ROW(),1)))</f>
        <v>2923.02</v>
      </c>
      <c r="L1560" s="35">
        <f t="shared" ca="1" si="265"/>
        <v>3411.5459090909112</v>
      </c>
      <c r="M1560" s="35">
        <f t="shared" ca="1" si="266"/>
        <v>3624.7929545454558</v>
      </c>
      <c r="N1560" s="35">
        <f t="shared" ca="1" si="267"/>
        <v>3838.0400000000004</v>
      </c>
      <c r="O1560" s="35">
        <f t="shared" ca="1" si="268"/>
        <v>2954.035909090911</v>
      </c>
      <c r="P1560" s="35">
        <f t="shared" ca="1" si="269"/>
        <v>2709.7729545454554</v>
      </c>
      <c r="Q1560" s="35">
        <f t="shared" ca="1" si="270"/>
        <v>2465.5099999999998</v>
      </c>
      <c r="R1560" s="34" t="str">
        <f t="shared" ca="1" si="271"/>
        <v>卖</v>
      </c>
      <c r="S1560" s="4" t="str">
        <f t="shared" ca="1" si="272"/>
        <v/>
      </c>
      <c r="T1560" s="3">
        <f ca="1">IF(R1559="买",E1560/E1559-1,0)-IF(S1560=1,计算结果!B$17,0)</f>
        <v>0</v>
      </c>
      <c r="U1560" s="2">
        <f t="shared" ca="1" si="273"/>
        <v>7.4530466996878202</v>
      </c>
      <c r="V1560" s="3">
        <f ca="1">1-U1560/MAX(U$2:U1560)</f>
        <v>7.0005126661654704E-2</v>
      </c>
      <c r="W1560" s="35">
        <f t="shared" ca="1" si="274"/>
        <v>50.224090909089227</v>
      </c>
    </row>
    <row r="1561" spans="1:23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6">
        <v>51123187712</v>
      </c>
      <c r="G1561" s="3">
        <f t="shared" si="264"/>
        <v>1.4612583464812534E-3</v>
      </c>
      <c r="H1561" s="3">
        <f>1-E1561/MAX(E$2:E1561)</f>
        <v>0.48808105900769072</v>
      </c>
      <c r="I1561" s="35">
        <f ca="1">IF(ROW()&gt;计算结果!B$18+1,AVERAGE(OFFSET(C1561,0,0,-计算结果!B$18,3)),AVERAGE(OFFSET(C1561,0,0,-ROW(),3)))</f>
        <v>3161.3812121212131</v>
      </c>
      <c r="J1561" s="35">
        <f ca="1">IF(ROW()&gt;计算结果!B$18+1,MAX(OFFSET(C1561,0,0,-计算结果!B$18,1)),MAX(OFFSET(C1561,0,0,-ROW(),1)))</f>
        <v>3380.53</v>
      </c>
      <c r="K1561" s="35">
        <f ca="1">IF(ROW()&gt;计算结果!B$18+1,MIN(OFFSET(D1561,0,0,-计算结果!B$18,1)),MIN(OFFSET(D1561,0,0,-ROW(),1)))</f>
        <v>2923.02</v>
      </c>
      <c r="L1561" s="35">
        <f t="shared" ca="1" si="265"/>
        <v>3399.7424242424263</v>
      </c>
      <c r="M1561" s="35">
        <f t="shared" ca="1" si="266"/>
        <v>3618.8912121212129</v>
      </c>
      <c r="N1561" s="35">
        <f t="shared" ca="1" si="267"/>
        <v>3838.0400000000004</v>
      </c>
      <c r="O1561" s="35">
        <f t="shared" ca="1" si="268"/>
        <v>2942.2324242424261</v>
      </c>
      <c r="P1561" s="35">
        <f t="shared" ca="1" si="269"/>
        <v>2703.8712121212129</v>
      </c>
      <c r="Q1561" s="35">
        <f t="shared" ca="1" si="270"/>
        <v>2465.5099999999998</v>
      </c>
      <c r="R1561" s="34" t="str">
        <f t="shared" ca="1" si="271"/>
        <v>卖</v>
      </c>
      <c r="S1561" s="4" t="str">
        <f t="shared" ca="1" si="272"/>
        <v/>
      </c>
      <c r="T1561" s="3">
        <f ca="1">IF(R1560="买",E1561/E1560-1,0)-IF(S1561=1,计算结果!B$17,0)</f>
        <v>0</v>
      </c>
      <c r="U1561" s="2">
        <f t="shared" ca="1" si="273"/>
        <v>7.4530466996878202</v>
      </c>
      <c r="V1561" s="3">
        <f ca="1">1-U1561/MAX(U$2:U1561)</f>
        <v>7.0005126661654704E-2</v>
      </c>
      <c r="W1561" s="35">
        <f t="shared" ca="1" si="274"/>
        <v>66.417575757574014</v>
      </c>
    </row>
    <row r="1562" spans="1:23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6">
        <v>55381278720</v>
      </c>
      <c r="G1562" s="3">
        <f t="shared" si="264"/>
        <v>-1.8865604174629902E-2</v>
      </c>
      <c r="H1562" s="3">
        <f>1-E1562/MAX(E$2:E1562)</f>
        <v>0.49773871911794731</v>
      </c>
      <c r="I1562" s="35">
        <f ca="1">IF(ROW()&gt;计算结果!B$18+1,AVERAGE(OFFSET(C1562,0,0,-计算结果!B$18,3)),AVERAGE(OFFSET(C1562,0,0,-ROW(),3)))</f>
        <v>3153.9017424242434</v>
      </c>
      <c r="J1562" s="35">
        <f ca="1">IF(ROW()&gt;计算结果!B$18+1,MAX(OFFSET(C1562,0,0,-计算结果!B$18,1)),MAX(OFFSET(C1562,0,0,-ROW(),1)))</f>
        <v>3380.53</v>
      </c>
      <c r="K1562" s="35">
        <f ca="1">IF(ROW()&gt;计算结果!B$18+1,MIN(OFFSET(D1562,0,0,-计算结果!B$18,1)),MIN(OFFSET(D1562,0,0,-ROW(),1)))</f>
        <v>2923.02</v>
      </c>
      <c r="L1562" s="35">
        <f t="shared" ca="1" si="265"/>
        <v>3384.7834848484868</v>
      </c>
      <c r="M1562" s="35">
        <f t="shared" ca="1" si="266"/>
        <v>3611.4117424242436</v>
      </c>
      <c r="N1562" s="35">
        <f t="shared" ca="1" si="267"/>
        <v>3838.0400000000004</v>
      </c>
      <c r="O1562" s="35">
        <f t="shared" ca="1" si="268"/>
        <v>2927.2734848484865</v>
      </c>
      <c r="P1562" s="35">
        <f t="shared" ca="1" si="269"/>
        <v>2696.3917424242431</v>
      </c>
      <c r="Q1562" s="35">
        <f t="shared" ca="1" si="270"/>
        <v>2465.5099999999998</v>
      </c>
      <c r="R1562" s="34" t="str">
        <f t="shared" ca="1" si="271"/>
        <v>卖</v>
      </c>
      <c r="S1562" s="4" t="str">
        <f t="shared" ca="1" si="272"/>
        <v/>
      </c>
      <c r="T1562" s="3">
        <f ca="1">IF(R1561="买",E1562/E1561-1,0)-IF(S1562=1,计算结果!B$17,0)</f>
        <v>0</v>
      </c>
      <c r="U1562" s="2">
        <f t="shared" ca="1" si="273"/>
        <v>7.4530466996878202</v>
      </c>
      <c r="V1562" s="3">
        <f ca="1">1-U1562/MAX(U$2:U1562)</f>
        <v>7.0005126661654704E-2</v>
      </c>
      <c r="W1562" s="35">
        <f t="shared" ca="1" si="274"/>
        <v>24.61651515151334</v>
      </c>
    </row>
    <row r="1563" spans="1:23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6">
        <v>50942992384</v>
      </c>
      <c r="G1563" s="3">
        <f t="shared" si="264"/>
        <v>3.4012107497229938E-3</v>
      </c>
      <c r="H1563" s="3">
        <f>1-E1563/MAX(E$2:E1563)</f>
        <v>0.49603042265024166</v>
      </c>
      <c r="I1563" s="35">
        <f ca="1">IF(ROW()&gt;计算结果!B$18+1,AVERAGE(OFFSET(C1563,0,0,-计算结果!B$18,3)),AVERAGE(OFFSET(C1563,0,0,-ROW(),3)))</f>
        <v>3145.5217424242433</v>
      </c>
      <c r="J1563" s="35">
        <f ca="1">IF(ROW()&gt;计算结果!B$18+1,MAX(OFFSET(C1563,0,0,-计算结果!B$18,1)),MAX(OFFSET(C1563,0,0,-ROW(),1)))</f>
        <v>3380.53</v>
      </c>
      <c r="K1563" s="35">
        <f ca="1">IF(ROW()&gt;计算结果!B$18+1,MIN(OFFSET(D1563,0,0,-计算结果!B$18,1)),MIN(OFFSET(D1563,0,0,-ROW(),1)))</f>
        <v>2923.02</v>
      </c>
      <c r="L1563" s="35">
        <f t="shared" ca="1" si="265"/>
        <v>3368.0234848484865</v>
      </c>
      <c r="M1563" s="35">
        <f t="shared" ca="1" si="266"/>
        <v>3603.0317424242435</v>
      </c>
      <c r="N1563" s="35">
        <f t="shared" ca="1" si="267"/>
        <v>3838.0400000000004</v>
      </c>
      <c r="O1563" s="35">
        <f t="shared" ca="1" si="268"/>
        <v>2910.5134848484863</v>
      </c>
      <c r="P1563" s="35">
        <f t="shared" ca="1" si="269"/>
        <v>2688.011742424243</v>
      </c>
      <c r="Q1563" s="35">
        <f t="shared" ca="1" si="270"/>
        <v>2465.5099999999998</v>
      </c>
      <c r="R1563" s="34" t="str">
        <f t="shared" ca="1" si="271"/>
        <v>卖</v>
      </c>
      <c r="S1563" s="4" t="str">
        <f t="shared" ca="1" si="272"/>
        <v/>
      </c>
      <c r="T1563" s="3">
        <f ca="1">IF(R1562="买",E1563/E1562-1,0)-IF(S1563=1,计算结果!B$17,0)</f>
        <v>0</v>
      </c>
      <c r="U1563" s="2">
        <f t="shared" ca="1" si="273"/>
        <v>7.4530466996878202</v>
      </c>
      <c r="V1563" s="3">
        <f ca="1">1-U1563/MAX(U$2:U1563)</f>
        <v>7.0005126661654704E-2</v>
      </c>
      <c r="W1563" s="35">
        <f t="shared" ca="1" si="274"/>
        <v>51.416515151513522</v>
      </c>
    </row>
    <row r="1564" spans="1:23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6">
        <v>46991282176</v>
      </c>
      <c r="G1564" s="3">
        <f t="shared" si="264"/>
        <v>-3.9096129888281927E-3</v>
      </c>
      <c r="H1564" s="3">
        <f>1-E1564/MAX(E$2:E1564)</f>
        <v>0.49800074865582244</v>
      </c>
      <c r="I1564" s="35">
        <f ca="1">IF(ROW()&gt;计算结果!B$18+1,AVERAGE(OFFSET(C1564,0,0,-计算结果!B$18,3)),AVERAGE(OFFSET(C1564,0,0,-ROW(),3)))</f>
        <v>3136.4935606060612</v>
      </c>
      <c r="J1564" s="35">
        <f ca="1">IF(ROW()&gt;计算结果!B$18+1,MAX(OFFSET(C1564,0,0,-计算结果!B$18,1)),MAX(OFFSET(C1564,0,0,-ROW(),1)))</f>
        <v>3380.53</v>
      </c>
      <c r="K1564" s="35">
        <f ca="1">IF(ROW()&gt;计算结果!B$18+1,MIN(OFFSET(D1564,0,0,-计算结果!B$18,1)),MIN(OFFSET(D1564,0,0,-ROW(),1)))</f>
        <v>2921.75</v>
      </c>
      <c r="L1564" s="35">
        <f t="shared" ca="1" si="265"/>
        <v>3351.2371212121225</v>
      </c>
      <c r="M1564" s="35">
        <f t="shared" ca="1" si="266"/>
        <v>3595.2735606060614</v>
      </c>
      <c r="N1564" s="35">
        <f t="shared" ca="1" si="267"/>
        <v>3839.3100000000004</v>
      </c>
      <c r="O1564" s="35">
        <f t="shared" ca="1" si="268"/>
        <v>2892.4571212121223</v>
      </c>
      <c r="P1564" s="35">
        <f t="shared" ca="1" si="269"/>
        <v>2677.713560606061</v>
      </c>
      <c r="Q1564" s="35">
        <f t="shared" ca="1" si="270"/>
        <v>2462.9699999999998</v>
      </c>
      <c r="R1564" s="34" t="str">
        <f t="shared" ca="1" si="271"/>
        <v>卖</v>
      </c>
      <c r="S1564" s="4" t="str">
        <f t="shared" ca="1" si="272"/>
        <v/>
      </c>
      <c r="T1564" s="3">
        <f ca="1">IF(R1563="买",E1564/E1563-1,0)-IF(S1564=1,计算结果!B$17,0)</f>
        <v>0</v>
      </c>
      <c r="U1564" s="2">
        <f t="shared" ca="1" si="273"/>
        <v>7.4530466996878202</v>
      </c>
      <c r="V1564" s="3">
        <f ca="1">1-U1564/MAX(U$2:U1564)</f>
        <v>7.0005126661654704E-2</v>
      </c>
      <c r="W1564" s="35">
        <f t="shared" ca="1" si="274"/>
        <v>57.892878787877635</v>
      </c>
    </row>
    <row r="1565" spans="1:23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6">
        <v>66158911488</v>
      </c>
      <c r="G1565" s="3">
        <f t="shared" si="264"/>
        <v>1.4645719999322182E-2</v>
      </c>
      <c r="H1565" s="3">
        <f>1-E1565/MAX(E$2:E1565)</f>
        <v>0.49064860818076639</v>
      </c>
      <c r="I1565" s="35">
        <f ca="1">IF(ROW()&gt;计算结果!B$18+1,AVERAGE(OFFSET(C1565,0,0,-计算结果!B$18,3)),AVERAGE(OFFSET(C1565,0,0,-ROW(),3)))</f>
        <v>3128.1033333333348</v>
      </c>
      <c r="J1565" s="35">
        <f ca="1">IF(ROW()&gt;计算结果!B$18+1,MAX(OFFSET(C1565,0,0,-计算结果!B$18,1)),MAX(OFFSET(C1565,0,0,-ROW(),1)))</f>
        <v>3378.7</v>
      </c>
      <c r="K1565" s="35">
        <f ca="1">IF(ROW()&gt;计算结果!B$18+1,MIN(OFFSET(D1565,0,0,-计算结果!B$18,1)),MIN(OFFSET(D1565,0,0,-ROW(),1)))</f>
        <v>2921.75</v>
      </c>
      <c r="L1565" s="35">
        <f t="shared" ca="1" si="265"/>
        <v>3334.4566666666697</v>
      </c>
      <c r="M1565" s="35">
        <f t="shared" ca="1" si="266"/>
        <v>3585.0533333333351</v>
      </c>
      <c r="N1565" s="35">
        <f t="shared" ca="1" si="267"/>
        <v>3835.6499999999996</v>
      </c>
      <c r="O1565" s="35">
        <f t="shared" ca="1" si="268"/>
        <v>2877.5066666666698</v>
      </c>
      <c r="P1565" s="35">
        <f t="shared" ca="1" si="269"/>
        <v>2671.153333333335</v>
      </c>
      <c r="Q1565" s="35">
        <f t="shared" ca="1" si="270"/>
        <v>2464.8000000000002</v>
      </c>
      <c r="R1565" s="34" t="str">
        <f t="shared" ca="1" si="271"/>
        <v>卖</v>
      </c>
      <c r="S1565" s="4" t="str">
        <f t="shared" ca="1" si="272"/>
        <v/>
      </c>
      <c r="T1565" s="3">
        <f ca="1">IF(R1564="买",E1565/E1564-1,0)-IF(S1565=1,计算结果!B$17,0)</f>
        <v>0</v>
      </c>
      <c r="U1565" s="2">
        <f t="shared" ca="1" si="273"/>
        <v>7.4530466996878202</v>
      </c>
      <c r="V1565" s="3">
        <f ca="1">1-U1565/MAX(U$2:U1565)</f>
        <v>7.0005126661654704E-2</v>
      </c>
      <c r="W1565" s="35">
        <f t="shared" ca="1" si="274"/>
        <v>116.0533333333301</v>
      </c>
    </row>
    <row r="1566" spans="1:23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6">
        <v>54467702784</v>
      </c>
      <c r="G1566" s="3">
        <f t="shared" si="264"/>
        <v>-1.0168495036010694E-2</v>
      </c>
      <c r="H1566" s="3">
        <f>1-E1566/MAX(E$2:E1566)</f>
        <v>0.49582794528006535</v>
      </c>
      <c r="I1566" s="35">
        <f ca="1">IF(ROW()&gt;计算结果!B$18+1,AVERAGE(OFFSET(C1566,0,0,-计算结果!B$18,3)),AVERAGE(OFFSET(C1566,0,0,-ROW(),3)))</f>
        <v>3120.0803787878804</v>
      </c>
      <c r="J1566" s="35">
        <f ca="1">IF(ROW()&gt;计算结果!B$18+1,MAX(OFFSET(C1566,0,0,-计算结果!B$18,1)),MAX(OFFSET(C1566,0,0,-ROW(),1)))</f>
        <v>3378.7</v>
      </c>
      <c r="K1566" s="35">
        <f ca="1">IF(ROW()&gt;计算结果!B$18+1,MIN(OFFSET(D1566,0,0,-计算结果!B$18,1)),MIN(OFFSET(D1566,0,0,-ROW(),1)))</f>
        <v>2921.75</v>
      </c>
      <c r="L1566" s="35">
        <f t="shared" ca="1" si="265"/>
        <v>3318.4107575757607</v>
      </c>
      <c r="M1566" s="35">
        <f t="shared" ca="1" si="266"/>
        <v>3577.0303787878802</v>
      </c>
      <c r="N1566" s="35">
        <f t="shared" ca="1" si="267"/>
        <v>3835.6499999999996</v>
      </c>
      <c r="O1566" s="35">
        <f t="shared" ca="1" si="268"/>
        <v>2861.4607575757609</v>
      </c>
      <c r="P1566" s="35">
        <f t="shared" ca="1" si="269"/>
        <v>2663.1303787878805</v>
      </c>
      <c r="Q1566" s="35">
        <f t="shared" ca="1" si="270"/>
        <v>2464.8000000000002</v>
      </c>
      <c r="R1566" s="34" t="str">
        <f t="shared" ca="1" si="271"/>
        <v>卖</v>
      </c>
      <c r="S1566" s="4" t="str">
        <f t="shared" ca="1" si="272"/>
        <v/>
      </c>
      <c r="T1566" s="3">
        <f ca="1">IF(R1565="买",E1566/E1565-1,0)-IF(S1566=1,计算结果!B$17,0)</f>
        <v>0</v>
      </c>
      <c r="U1566" s="2">
        <f t="shared" ca="1" si="273"/>
        <v>7.4530466996878202</v>
      </c>
      <c r="V1566" s="3">
        <f ca="1">1-U1566/MAX(U$2:U1566)</f>
        <v>7.0005126661654704E-2</v>
      </c>
      <c r="W1566" s="35">
        <f t="shared" ca="1" si="274"/>
        <v>101.65924242423898</v>
      </c>
    </row>
    <row r="1567" spans="1:23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6">
        <v>47067185152</v>
      </c>
      <c r="G1567" s="3">
        <f t="shared" si="264"/>
        <v>-1.5368935446421372E-2</v>
      </c>
      <c r="H1567" s="3">
        <f>1-E1567/MAX(E$2:E1567)</f>
        <v>0.50357653304294558</v>
      </c>
      <c r="I1567" s="35">
        <f ca="1">IF(ROW()&gt;计算结果!B$18+1,AVERAGE(OFFSET(C1567,0,0,-计算结果!B$18,3)),AVERAGE(OFFSET(C1567,0,0,-ROW(),3)))</f>
        <v>3110.5290909090927</v>
      </c>
      <c r="J1567" s="35">
        <f ca="1">IF(ROW()&gt;计算结果!B$18+1,MAX(OFFSET(C1567,0,0,-计算结果!B$18,1)),MAX(OFFSET(C1567,0,0,-ROW(),1)))</f>
        <v>3378.7</v>
      </c>
      <c r="K1567" s="35">
        <f ca="1">IF(ROW()&gt;计算结果!B$18+1,MIN(OFFSET(D1567,0,0,-计算结果!B$18,1)),MIN(OFFSET(D1567,0,0,-ROW(),1)))</f>
        <v>2915.4</v>
      </c>
      <c r="L1567" s="35">
        <f t="shared" ca="1" si="265"/>
        <v>3305.6581818181853</v>
      </c>
      <c r="M1567" s="35">
        <f t="shared" ca="1" si="266"/>
        <v>3573.8290909090924</v>
      </c>
      <c r="N1567" s="35">
        <f t="shared" ca="1" si="267"/>
        <v>3841.9999999999995</v>
      </c>
      <c r="O1567" s="35">
        <f t="shared" ca="1" si="268"/>
        <v>2842.3581818181856</v>
      </c>
      <c r="P1567" s="35">
        <f t="shared" ca="1" si="269"/>
        <v>2647.229090909093</v>
      </c>
      <c r="Q1567" s="35">
        <f t="shared" ca="1" si="270"/>
        <v>2452.1000000000004</v>
      </c>
      <c r="R1567" s="34" t="str">
        <f t="shared" ca="1" si="271"/>
        <v>卖</v>
      </c>
      <c r="S1567" s="4" t="str">
        <f t="shared" ca="1" si="272"/>
        <v/>
      </c>
      <c r="T1567" s="3">
        <f ca="1">IF(R1566="买",E1567/E1566-1,0)-IF(S1567=1,计算结果!B$17,0)</f>
        <v>0</v>
      </c>
      <c r="U1567" s="2">
        <f t="shared" ca="1" si="273"/>
        <v>7.4530466996878202</v>
      </c>
      <c r="V1567" s="3">
        <f ca="1">1-U1567/MAX(U$2:U1567)</f>
        <v>7.0005126661654704E-2</v>
      </c>
      <c r="W1567" s="35">
        <f t="shared" ca="1" si="274"/>
        <v>75.221818181814342</v>
      </c>
    </row>
    <row r="1568" spans="1:23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6">
        <v>51647156224</v>
      </c>
      <c r="G1568" s="3">
        <f t="shared" si="264"/>
        <v>-8.7127002515784424E-3</v>
      </c>
      <c r="H1568" s="3">
        <f>1-E1568/MAX(E$2:E1568)</f>
        <v>0.50790172190839178</v>
      </c>
      <c r="I1568" s="35">
        <f ca="1">IF(ROW()&gt;计算结果!B$18+1,AVERAGE(OFFSET(C1568,0,0,-计算结果!B$18,3)),AVERAGE(OFFSET(C1568,0,0,-ROW(),3)))</f>
        <v>3100.2069696969716</v>
      </c>
      <c r="J1568" s="35">
        <f ca="1">IF(ROW()&gt;计算结果!B$18+1,MAX(OFFSET(C1568,0,0,-计算结果!B$18,1)),MAX(OFFSET(C1568,0,0,-ROW(),1)))</f>
        <v>3378.11</v>
      </c>
      <c r="K1568" s="35">
        <f ca="1">IF(ROW()&gt;计算结果!B$18+1,MIN(OFFSET(D1568,0,0,-计算结果!B$18,1)),MIN(OFFSET(D1568,0,0,-ROW(),1)))</f>
        <v>2891.01</v>
      </c>
      <c r="L1568" s="35">
        <f t="shared" ca="1" si="265"/>
        <v>3309.4039393939429</v>
      </c>
      <c r="M1568" s="35">
        <f t="shared" ca="1" si="266"/>
        <v>3587.3069696969715</v>
      </c>
      <c r="N1568" s="35">
        <f t="shared" ca="1" si="267"/>
        <v>3865.21</v>
      </c>
      <c r="O1568" s="35">
        <f t="shared" ca="1" si="268"/>
        <v>2822.303939393943</v>
      </c>
      <c r="P1568" s="35">
        <f t="shared" ca="1" si="269"/>
        <v>2613.1069696969716</v>
      </c>
      <c r="Q1568" s="35">
        <f t="shared" ca="1" si="270"/>
        <v>2403.9100000000003</v>
      </c>
      <c r="R1568" s="34" t="str">
        <f t="shared" ca="1" si="271"/>
        <v>卖</v>
      </c>
      <c r="S1568" s="4" t="str">
        <f t="shared" ca="1" si="272"/>
        <v/>
      </c>
      <c r="T1568" s="3">
        <f ca="1">IF(R1567="买",E1568/E1567-1,0)-IF(S1568=1,计算结果!B$17,0)</f>
        <v>0</v>
      </c>
      <c r="U1568" s="2">
        <f t="shared" ca="1" si="273"/>
        <v>7.4530466996878202</v>
      </c>
      <c r="V1568" s="3">
        <f ca="1">1-U1568/MAX(U$2:U1568)</f>
        <v>7.0005126661654704E-2</v>
      </c>
      <c r="W1568" s="35">
        <f t="shared" ca="1" si="274"/>
        <v>69.856060606056872</v>
      </c>
    </row>
    <row r="1569" spans="1:23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6">
        <v>45416697856</v>
      </c>
      <c r="G1569" s="3">
        <f t="shared" si="264"/>
        <v>-5.9678579331710058E-3</v>
      </c>
      <c r="H1569" s="3">
        <f>1-E1569/MAX(E$2:E1569)</f>
        <v>0.51083849452120056</v>
      </c>
      <c r="I1569" s="35">
        <f ca="1">IF(ROW()&gt;计算结果!B$18+1,AVERAGE(OFFSET(C1569,0,0,-计算结果!B$18,3)),AVERAGE(OFFSET(C1569,0,0,-ROW(),3)))</f>
        <v>3089.3946969696985</v>
      </c>
      <c r="J1569" s="35">
        <f ca="1">IF(ROW()&gt;计算结果!B$18+1,MAX(OFFSET(C1569,0,0,-计算结果!B$18,1)),MAX(OFFSET(C1569,0,0,-ROW(),1)))</f>
        <v>3372.9</v>
      </c>
      <c r="K1569" s="35">
        <f ca="1">IF(ROW()&gt;计算结果!B$18+1,MIN(OFFSET(D1569,0,0,-计算结果!B$18,1)),MIN(OFFSET(D1569,0,0,-ROW(),1)))</f>
        <v>2862.41</v>
      </c>
      <c r="L1569" s="35">
        <f t="shared" ca="1" si="265"/>
        <v>3316.3793939393972</v>
      </c>
      <c r="M1569" s="35">
        <f t="shared" ca="1" si="266"/>
        <v>3599.8846969696988</v>
      </c>
      <c r="N1569" s="35">
        <f t="shared" ca="1" si="267"/>
        <v>3883.3900000000003</v>
      </c>
      <c r="O1569" s="35">
        <f t="shared" ca="1" si="268"/>
        <v>2805.889393939397</v>
      </c>
      <c r="P1569" s="35">
        <f t="shared" ca="1" si="269"/>
        <v>2578.9046969696983</v>
      </c>
      <c r="Q1569" s="35">
        <f t="shared" ca="1" si="270"/>
        <v>2351.9199999999996</v>
      </c>
      <c r="R1569" s="34" t="str">
        <f t="shared" ca="1" si="271"/>
        <v>卖</v>
      </c>
      <c r="S1569" s="4" t="str">
        <f t="shared" ca="1" si="272"/>
        <v/>
      </c>
      <c r="T1569" s="3">
        <f ca="1">IF(R1568="买",E1569/E1568-1,0)-IF(S1569=1,计算结果!B$17,0)</f>
        <v>0</v>
      </c>
      <c r="U1569" s="2">
        <f t="shared" ca="1" si="273"/>
        <v>7.4530466996878202</v>
      </c>
      <c r="V1569" s="3">
        <f ca="1">1-U1569/MAX(U$2:U1569)</f>
        <v>7.0005126661654704E-2</v>
      </c>
      <c r="W1569" s="35">
        <f t="shared" ca="1" si="274"/>
        <v>69.010606060603095</v>
      </c>
    </row>
    <row r="1570" spans="1:23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6">
        <v>50160676864</v>
      </c>
      <c r="G1570" s="3">
        <f t="shared" si="264"/>
        <v>1.1885630804549852E-2</v>
      </c>
      <c r="H1570" s="3">
        <f>1-E1570/MAX(E$2:E1570)</f>
        <v>0.50502450146328182</v>
      </c>
      <c r="I1570" s="35">
        <f ca="1">IF(ROW()&gt;计算结果!B$18+1,AVERAGE(OFFSET(C1570,0,0,-计算结果!B$18,3)),AVERAGE(OFFSET(C1570,0,0,-ROW(),3)))</f>
        <v>3078.9988636363655</v>
      </c>
      <c r="J1570" s="35">
        <f ca="1">IF(ROW()&gt;计算结果!B$18+1,MAX(OFFSET(C1570,0,0,-计算结果!B$18,1)),MAX(OFFSET(C1570,0,0,-ROW(),1)))</f>
        <v>3334.91</v>
      </c>
      <c r="K1570" s="35">
        <f ca="1">IF(ROW()&gt;计算结果!B$18+1,MIN(OFFSET(D1570,0,0,-计算结果!B$18,1)),MIN(OFFSET(D1570,0,0,-ROW(),1)))</f>
        <v>2862.41</v>
      </c>
      <c r="L1570" s="35">
        <f t="shared" ca="1" si="265"/>
        <v>3295.5877272727312</v>
      </c>
      <c r="M1570" s="35">
        <f t="shared" ca="1" si="266"/>
        <v>3551.4988636363651</v>
      </c>
      <c r="N1570" s="35">
        <f t="shared" ca="1" si="267"/>
        <v>3807.41</v>
      </c>
      <c r="O1570" s="35">
        <f t="shared" ca="1" si="268"/>
        <v>2823.0877272727312</v>
      </c>
      <c r="P1570" s="35">
        <f t="shared" ca="1" si="269"/>
        <v>2606.4988636363655</v>
      </c>
      <c r="Q1570" s="35">
        <f t="shared" ca="1" si="270"/>
        <v>2389.91</v>
      </c>
      <c r="R1570" s="34" t="str">
        <f t="shared" ca="1" si="271"/>
        <v>卖</v>
      </c>
      <c r="S1570" s="4" t="str">
        <f t="shared" ca="1" si="272"/>
        <v/>
      </c>
      <c r="T1570" s="3">
        <f ca="1">IF(R1569="买",E1570/E1569-1,0)-IF(S1570=1,计算结果!B$17,0)</f>
        <v>0</v>
      </c>
      <c r="U1570" s="2">
        <f t="shared" ca="1" si="273"/>
        <v>7.4530466996878202</v>
      </c>
      <c r="V1570" s="3">
        <f ca="1">1-U1570/MAX(U$2:U1570)</f>
        <v>7.0005126661654704E-2</v>
      </c>
      <c r="W1570" s="35">
        <f t="shared" ca="1" si="274"/>
        <v>85.982272727268992</v>
      </c>
    </row>
    <row r="1571" spans="1:23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6">
        <v>43263823872</v>
      </c>
      <c r="G1571" s="3">
        <f t="shared" si="264"/>
        <v>-1.6843871065330696E-4</v>
      </c>
      <c r="H1571" s="3">
        <f>1-E1571/MAX(E$2:E1571)</f>
        <v>0.50510787449806027</v>
      </c>
      <c r="I1571" s="35">
        <f ca="1">IF(ROW()&gt;计算结果!B$18+1,AVERAGE(OFFSET(C1571,0,0,-计算结果!B$18,3)),AVERAGE(OFFSET(C1571,0,0,-ROW(),3)))</f>
        <v>3069.9256060606076</v>
      </c>
      <c r="J1571" s="35">
        <f ca="1">IF(ROW()&gt;计算结果!B$18+1,MAX(OFFSET(C1571,0,0,-计算结果!B$18,1)),MAX(OFFSET(C1571,0,0,-ROW(),1)))</f>
        <v>3330.24</v>
      </c>
      <c r="K1571" s="35">
        <f ca="1">IF(ROW()&gt;计算结果!B$18+1,MIN(OFFSET(D1571,0,0,-计算结果!B$18,1)),MIN(OFFSET(D1571,0,0,-ROW(),1)))</f>
        <v>2862.41</v>
      </c>
      <c r="L1571" s="35">
        <f t="shared" ca="1" si="265"/>
        <v>3277.4412121212154</v>
      </c>
      <c r="M1571" s="35">
        <f t="shared" ca="1" si="266"/>
        <v>3537.7556060606075</v>
      </c>
      <c r="N1571" s="35">
        <f t="shared" ca="1" si="267"/>
        <v>3798.0699999999997</v>
      </c>
      <c r="O1571" s="35">
        <f t="shared" ca="1" si="268"/>
        <v>2809.6112121212154</v>
      </c>
      <c r="P1571" s="35">
        <f t="shared" ca="1" si="269"/>
        <v>2602.0956060606077</v>
      </c>
      <c r="Q1571" s="35">
        <f t="shared" ca="1" si="270"/>
        <v>2394.58</v>
      </c>
      <c r="R1571" s="34" t="str">
        <f t="shared" ca="1" si="271"/>
        <v>卖</v>
      </c>
      <c r="S1571" s="4" t="str">
        <f t="shared" ca="1" si="272"/>
        <v/>
      </c>
      <c r="T1571" s="3">
        <f ca="1">IF(R1570="买",E1571/E1570-1,0)-IF(S1571=1,计算结果!B$17,0)</f>
        <v>0</v>
      </c>
      <c r="U1571" s="2">
        <f t="shared" ca="1" si="273"/>
        <v>7.4530466996878202</v>
      </c>
      <c r="V1571" s="3">
        <f ca="1">1-U1571/MAX(U$2:U1571)</f>
        <v>7.0005126661654704E-2</v>
      </c>
      <c r="W1571" s="35">
        <f t="shared" ca="1" si="274"/>
        <v>98.968787878784497</v>
      </c>
    </row>
    <row r="1572" spans="1:23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6">
        <v>55276888064</v>
      </c>
      <c r="G1572" s="3">
        <f t="shared" si="264"/>
        <v>1.6863899222300915E-2</v>
      </c>
      <c r="H1572" s="3">
        <f>1-E1572/MAX(E$2:E1572)</f>
        <v>0.49676206356768526</v>
      </c>
      <c r="I1572" s="35">
        <f ca="1">IF(ROW()&gt;计算结果!B$18+1,AVERAGE(OFFSET(C1572,0,0,-计算结果!B$18,3)),AVERAGE(OFFSET(C1572,0,0,-ROW(),3)))</f>
        <v>3061.770530303032</v>
      </c>
      <c r="J1572" s="35">
        <f ca="1">IF(ROW()&gt;计算结果!B$18+1,MAX(OFFSET(C1572,0,0,-计算结果!B$18,1)),MAX(OFFSET(C1572,0,0,-ROW(),1)))</f>
        <v>3330.24</v>
      </c>
      <c r="K1572" s="35">
        <f ca="1">IF(ROW()&gt;计算结果!B$18+1,MIN(OFFSET(D1572,0,0,-计算结果!B$18,1)),MIN(OFFSET(D1572,0,0,-ROW(),1)))</f>
        <v>2862.41</v>
      </c>
      <c r="L1572" s="35">
        <f t="shared" ca="1" si="265"/>
        <v>3261.1310606060642</v>
      </c>
      <c r="M1572" s="35">
        <f t="shared" ca="1" si="266"/>
        <v>3529.6005303030324</v>
      </c>
      <c r="N1572" s="35">
        <f t="shared" ca="1" si="267"/>
        <v>3798.0699999999997</v>
      </c>
      <c r="O1572" s="35">
        <f t="shared" ca="1" si="268"/>
        <v>2793.3010606060643</v>
      </c>
      <c r="P1572" s="35">
        <f t="shared" ca="1" si="269"/>
        <v>2593.9405303030321</v>
      </c>
      <c r="Q1572" s="35">
        <f t="shared" ca="1" si="270"/>
        <v>2394.58</v>
      </c>
      <c r="R1572" s="34" t="str">
        <f t="shared" ca="1" si="271"/>
        <v>卖</v>
      </c>
      <c r="S1572" s="4" t="str">
        <f t="shared" ca="1" si="272"/>
        <v/>
      </c>
      <c r="T1572" s="3">
        <f ca="1">IF(R1571="买",E1572/E1571-1,0)-IF(S1572=1,计算结果!B$17,0)</f>
        <v>0</v>
      </c>
      <c r="U1572" s="2">
        <f t="shared" ca="1" si="273"/>
        <v>7.4530466996878202</v>
      </c>
      <c r="V1572" s="3">
        <f ca="1">1-U1572/MAX(U$2:U1572)</f>
        <v>7.0005126661654704E-2</v>
      </c>
      <c r="W1572" s="35">
        <f t="shared" ca="1" si="274"/>
        <v>164.3289393939358</v>
      </c>
    </row>
    <row r="1573" spans="1:23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6">
        <v>104972926976</v>
      </c>
      <c r="G1573" s="3">
        <f t="shared" si="264"/>
        <v>2.3613501350743471E-2</v>
      </c>
      <c r="H1573" s="3">
        <f>1-E1573/MAX(E$2:E1573)</f>
        <v>0.48487885387599539</v>
      </c>
      <c r="I1573" s="35">
        <f ca="1">IF(ROW()&gt;计算结果!B$18+1,AVERAGE(OFFSET(C1573,0,0,-计算结果!B$18,3)),AVERAGE(OFFSET(C1573,0,0,-ROW(),3)))</f>
        <v>3054.7243939393957</v>
      </c>
      <c r="J1573" s="35">
        <f ca="1">IF(ROW()&gt;计算结果!B$18+1,MAX(OFFSET(C1573,0,0,-计算结果!B$18,1)),MAX(OFFSET(C1573,0,0,-ROW(),1)))</f>
        <v>3325.46</v>
      </c>
      <c r="K1573" s="35">
        <f ca="1">IF(ROW()&gt;计算结果!B$18+1,MIN(OFFSET(D1573,0,0,-计算结果!B$18,1)),MIN(OFFSET(D1573,0,0,-ROW(),1)))</f>
        <v>2862.41</v>
      </c>
      <c r="L1573" s="35">
        <f t="shared" ca="1" si="265"/>
        <v>3247.0387878787915</v>
      </c>
      <c r="M1573" s="35">
        <f t="shared" ca="1" si="266"/>
        <v>3517.7743939393958</v>
      </c>
      <c r="N1573" s="35">
        <f t="shared" ca="1" si="267"/>
        <v>3788.51</v>
      </c>
      <c r="O1573" s="35">
        <f t="shared" ca="1" si="268"/>
        <v>2783.9887878787913</v>
      </c>
      <c r="P1573" s="35">
        <f t="shared" ca="1" si="269"/>
        <v>2591.6743939393955</v>
      </c>
      <c r="Q1573" s="35">
        <f t="shared" ca="1" si="270"/>
        <v>2399.3599999999997</v>
      </c>
      <c r="R1573" s="34" t="str">
        <f t="shared" ca="1" si="271"/>
        <v>卖</v>
      </c>
      <c r="S1573" s="4" t="str">
        <f t="shared" ca="1" si="272"/>
        <v/>
      </c>
      <c r="T1573" s="3">
        <f ca="1">IF(R1572="买",E1573/E1572-1,0)-IF(S1573=1,计算结果!B$17,0)</f>
        <v>0</v>
      </c>
      <c r="U1573" s="2">
        <f t="shared" ca="1" si="273"/>
        <v>7.4530466996878202</v>
      </c>
      <c r="V1573" s="3">
        <f ca="1">1-U1573/MAX(U$2:U1573)</f>
        <v>7.0005126661654704E-2</v>
      </c>
      <c r="W1573" s="35">
        <f t="shared" ca="1" si="274"/>
        <v>243.4812121212085</v>
      </c>
    </row>
    <row r="1574" spans="1:23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6">
        <v>79044149248</v>
      </c>
      <c r="G1574" s="3">
        <f t="shared" si="264"/>
        <v>2.9793854274360321E-3</v>
      </c>
      <c r="H1574" s="3">
        <f>1-E1574/MAX(E$2:E1574)</f>
        <v>0.48334410943986938</v>
      </c>
      <c r="I1574" s="35">
        <f ca="1">IF(ROW()&gt;计算结果!B$18+1,AVERAGE(OFFSET(C1574,0,0,-计算结果!B$18,3)),AVERAGE(OFFSET(C1574,0,0,-ROW(),3)))</f>
        <v>3048.623712121213</v>
      </c>
      <c r="J1574" s="35">
        <f ca="1">IF(ROW()&gt;计算结果!B$18+1,MAX(OFFSET(C1574,0,0,-计算结果!B$18,1)),MAX(OFFSET(C1574,0,0,-ROW(),1)))</f>
        <v>3292.48</v>
      </c>
      <c r="K1574" s="35">
        <f ca="1">IF(ROW()&gt;计算结果!B$18+1,MIN(OFFSET(D1574,0,0,-计算结果!B$18,1)),MIN(OFFSET(D1574,0,0,-ROW(),1)))</f>
        <v>2862.41</v>
      </c>
      <c r="L1574" s="35">
        <f t="shared" ca="1" si="265"/>
        <v>3234.8374242424261</v>
      </c>
      <c r="M1574" s="35">
        <f t="shared" ca="1" si="266"/>
        <v>3478.6937121212131</v>
      </c>
      <c r="N1574" s="35">
        <f t="shared" ca="1" si="267"/>
        <v>3722.55</v>
      </c>
      <c r="O1574" s="35">
        <f t="shared" ca="1" si="268"/>
        <v>2804.7674242424259</v>
      </c>
      <c r="P1574" s="35">
        <f t="shared" ca="1" si="269"/>
        <v>2618.5537121212128</v>
      </c>
      <c r="Q1574" s="35">
        <f t="shared" ca="1" si="270"/>
        <v>2432.3399999999997</v>
      </c>
      <c r="R1574" s="34" t="str">
        <f t="shared" ca="1" si="271"/>
        <v>卖</v>
      </c>
      <c r="S1574" s="4" t="str">
        <f t="shared" ca="1" si="272"/>
        <v/>
      </c>
      <c r="T1574" s="3">
        <f ca="1">IF(R1573="买",E1574/E1573-1,0)-IF(S1574=1,计算结果!B$17,0)</f>
        <v>0</v>
      </c>
      <c r="U1574" s="2">
        <f t="shared" ca="1" si="273"/>
        <v>7.4530466996878202</v>
      </c>
      <c r="V1574" s="3">
        <f ca="1">1-U1574/MAX(U$2:U1574)</f>
        <v>7.0005126661654704E-2</v>
      </c>
      <c r="W1574" s="35">
        <f t="shared" ca="1" si="274"/>
        <v>231.72257575757385</v>
      </c>
    </row>
    <row r="1575" spans="1:23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6">
        <v>70333382656</v>
      </c>
      <c r="G1575" s="3">
        <f t="shared" si="264"/>
        <v>1.7256766859103934E-3</v>
      </c>
      <c r="H1575" s="3">
        <f>1-E1575/MAX(E$2:E1575)</f>
        <v>0.48245252841489139</v>
      </c>
      <c r="I1575" s="35">
        <f ca="1">IF(ROW()&gt;计算结果!B$18+1,AVERAGE(OFFSET(C1575,0,0,-计算结果!B$18,3)),AVERAGE(OFFSET(C1575,0,0,-ROW(),3)))</f>
        <v>3043.4175757575767</v>
      </c>
      <c r="J1575" s="35">
        <f ca="1">IF(ROW()&gt;计算结果!B$18+1,MAX(OFFSET(C1575,0,0,-计算结果!B$18,1)),MAX(OFFSET(C1575,0,0,-ROW(),1)))</f>
        <v>3257.8</v>
      </c>
      <c r="K1575" s="35">
        <f ca="1">IF(ROW()&gt;计算结果!B$18+1,MIN(OFFSET(D1575,0,0,-计算结果!B$18,1)),MIN(OFFSET(D1575,0,0,-ROW(),1)))</f>
        <v>2862.41</v>
      </c>
      <c r="L1575" s="35">
        <f t="shared" ca="1" si="265"/>
        <v>3224.4251515151536</v>
      </c>
      <c r="M1575" s="35">
        <f t="shared" ca="1" si="266"/>
        <v>3438.8075757575771</v>
      </c>
      <c r="N1575" s="35">
        <f t="shared" ca="1" si="267"/>
        <v>3653.1900000000005</v>
      </c>
      <c r="O1575" s="35">
        <f t="shared" ca="1" si="268"/>
        <v>2829.0351515151533</v>
      </c>
      <c r="P1575" s="35">
        <f t="shared" ca="1" si="269"/>
        <v>2648.0275757575764</v>
      </c>
      <c r="Q1575" s="35">
        <f t="shared" ca="1" si="270"/>
        <v>2467.0199999999995</v>
      </c>
      <c r="R1575" s="34" t="str">
        <f t="shared" ca="1" si="271"/>
        <v>卖</v>
      </c>
      <c r="S1575" s="4" t="str">
        <f t="shared" ca="1" si="272"/>
        <v/>
      </c>
      <c r="T1575" s="3">
        <f ca="1">IF(R1574="买",E1575/E1574-1,0)-IF(S1575=1,计算结果!B$17,0)</f>
        <v>0</v>
      </c>
      <c r="U1575" s="2">
        <f t="shared" ca="1" si="273"/>
        <v>7.4530466996878202</v>
      </c>
      <c r="V1575" s="3">
        <f ca="1">1-U1575/MAX(U$2:U1575)</f>
        <v>7.0005126661654704E-2</v>
      </c>
      <c r="W1575" s="35">
        <f t="shared" ca="1" si="274"/>
        <v>212.69484848484672</v>
      </c>
    </row>
    <row r="1576" spans="1:23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6">
        <v>61717622784</v>
      </c>
      <c r="G1576" s="3">
        <f t="shared" si="264"/>
        <v>-1.3663277148201813E-2</v>
      </c>
      <c r="H1576" s="3">
        <f>1-E1576/MAX(E$2:E1576)</f>
        <v>0.48952392295650993</v>
      </c>
      <c r="I1576" s="35">
        <f ca="1">IF(ROW()&gt;计算结果!B$18+1,AVERAGE(OFFSET(C1576,0,0,-计算结果!B$18,3)),AVERAGE(OFFSET(C1576,0,0,-ROW(),3)))</f>
        <v>3038.4097727272738</v>
      </c>
      <c r="J1576" s="35">
        <f ca="1">IF(ROW()&gt;计算结果!B$18+1,MAX(OFFSET(C1576,0,0,-计算结果!B$18,1)),MAX(OFFSET(C1576,0,0,-ROW(),1)))</f>
        <v>3256.41</v>
      </c>
      <c r="K1576" s="35">
        <f ca="1">IF(ROW()&gt;计算结果!B$18+1,MIN(OFFSET(D1576,0,0,-计算结果!B$18,1)),MIN(OFFSET(D1576,0,0,-ROW(),1)))</f>
        <v>2862.41</v>
      </c>
      <c r="L1576" s="35">
        <f t="shared" ca="1" si="265"/>
        <v>3214.4095454545477</v>
      </c>
      <c r="M1576" s="35">
        <f t="shared" ca="1" si="266"/>
        <v>3432.4097727272738</v>
      </c>
      <c r="N1576" s="35">
        <f t="shared" ca="1" si="267"/>
        <v>3650.41</v>
      </c>
      <c r="O1576" s="35">
        <f t="shared" ca="1" si="268"/>
        <v>2820.4095454545477</v>
      </c>
      <c r="P1576" s="35">
        <f t="shared" ca="1" si="269"/>
        <v>2644.4097727272738</v>
      </c>
      <c r="Q1576" s="35">
        <f t="shared" ca="1" si="270"/>
        <v>2468.41</v>
      </c>
      <c r="R1576" s="34" t="str">
        <f t="shared" ca="1" si="271"/>
        <v>卖</v>
      </c>
      <c r="S1576" s="4" t="str">
        <f t="shared" ca="1" si="272"/>
        <v/>
      </c>
      <c r="T1576" s="3">
        <f ca="1">IF(R1575="买",E1576/E1575-1,0)-IF(S1576=1,计算结果!B$17,0)</f>
        <v>0</v>
      </c>
      <c r="U1576" s="2">
        <f t="shared" ca="1" si="273"/>
        <v>7.4530466996878202</v>
      </c>
      <c r="V1576" s="3">
        <f ca="1">1-U1576/MAX(U$2:U1576)</f>
        <v>7.0005126661654704E-2</v>
      </c>
      <c r="W1576" s="35">
        <f t="shared" ca="1" si="274"/>
        <v>179.76045454545238</v>
      </c>
    </row>
    <row r="1577" spans="1:23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6">
        <v>73891667968</v>
      </c>
      <c r="G1577" s="3">
        <f t="shared" si="264"/>
        <v>1.4639170447008132E-2</v>
      </c>
      <c r="H1577" s="3">
        <f>1-E1577/MAX(E$2:E1577)</f>
        <v>0.48205097665555019</v>
      </c>
      <c r="I1577" s="35">
        <f ca="1">IF(ROW()&gt;计算结果!B$18+1,AVERAGE(OFFSET(C1577,0,0,-计算结果!B$18,3)),AVERAGE(OFFSET(C1577,0,0,-ROW(),3)))</f>
        <v>3034.2506818181828</v>
      </c>
      <c r="J1577" s="35">
        <f ca="1">IF(ROW()&gt;计算结果!B$18+1,MAX(OFFSET(C1577,0,0,-计算结果!B$18,1)),MAX(OFFSET(C1577,0,0,-ROW(),1)))</f>
        <v>3237.19</v>
      </c>
      <c r="K1577" s="35">
        <f ca="1">IF(ROW()&gt;计算结果!B$18+1,MIN(OFFSET(D1577,0,0,-计算结果!B$18,1)),MIN(OFFSET(D1577,0,0,-ROW(),1)))</f>
        <v>2862.41</v>
      </c>
      <c r="L1577" s="35">
        <f t="shared" ca="1" si="265"/>
        <v>3206.0913636363657</v>
      </c>
      <c r="M1577" s="35">
        <f t="shared" ca="1" si="266"/>
        <v>3409.0306818181834</v>
      </c>
      <c r="N1577" s="35">
        <f t="shared" ca="1" si="267"/>
        <v>3611.9700000000003</v>
      </c>
      <c r="O1577" s="35">
        <f t="shared" ca="1" si="268"/>
        <v>2831.3113636363655</v>
      </c>
      <c r="P1577" s="35">
        <f t="shared" ca="1" si="269"/>
        <v>2659.4706818181826</v>
      </c>
      <c r="Q1577" s="35">
        <f t="shared" ca="1" si="270"/>
        <v>2487.6299999999997</v>
      </c>
      <c r="R1577" s="34" t="str">
        <f t="shared" ca="1" si="271"/>
        <v>买</v>
      </c>
      <c r="S1577" s="4">
        <f t="shared" ca="1" si="272"/>
        <v>1</v>
      </c>
      <c r="T1577" s="3">
        <f ca="1">IF(R1576="买",E1577/E1576-1,0)-IF(S1577=1,计算结果!B$17,0)</f>
        <v>0</v>
      </c>
      <c r="U1577" s="2">
        <f t="shared" ca="1" si="273"/>
        <v>7.4530466996878202</v>
      </c>
      <c r="V1577" s="3">
        <f ca="1">1-U1577/MAX(U$2:U1577)</f>
        <v>7.0005126661654704E-2</v>
      </c>
      <c r="W1577" s="35">
        <f t="shared" ca="1" si="274"/>
        <v>212.77863636363463</v>
      </c>
    </row>
    <row r="1578" spans="1:23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6">
        <v>72614641664</v>
      </c>
      <c r="G1578" s="3">
        <f t="shared" si="264"/>
        <v>1.8593405582620903E-3</v>
      </c>
      <c r="H1578" s="3">
        <f>1-E1578/MAX(E$2:E1578)</f>
        <v>0.48108793302933373</v>
      </c>
      <c r="I1578" s="35">
        <f ca="1">IF(ROW()&gt;计算结果!B$18+1,AVERAGE(OFFSET(C1578,0,0,-计算结果!B$18,3)),AVERAGE(OFFSET(C1578,0,0,-ROW(),3)))</f>
        <v>3031.1874242424255</v>
      </c>
      <c r="J1578" s="35">
        <f ca="1">IF(ROW()&gt;计算结果!B$18+1,MAX(OFFSET(C1578,0,0,-计算结果!B$18,1)),MAX(OFFSET(C1578,0,0,-ROW(),1)))</f>
        <v>3212.05</v>
      </c>
      <c r="K1578" s="35">
        <f ca="1">IF(ROW()&gt;计算结果!B$18+1,MIN(OFFSET(D1578,0,0,-计算结果!B$18,1)),MIN(OFFSET(D1578,0,0,-ROW(),1)))</f>
        <v>2862.41</v>
      </c>
      <c r="L1578" s="35">
        <f t="shared" ca="1" si="265"/>
        <v>3199.9648484848512</v>
      </c>
      <c r="M1578" s="35">
        <f t="shared" ca="1" si="266"/>
        <v>3380.8274242424259</v>
      </c>
      <c r="N1578" s="35">
        <f t="shared" ca="1" si="267"/>
        <v>3561.6900000000005</v>
      </c>
      <c r="O1578" s="35">
        <f t="shared" ca="1" si="268"/>
        <v>2850.3248484848509</v>
      </c>
      <c r="P1578" s="35">
        <f t="shared" ca="1" si="269"/>
        <v>2681.5474242424252</v>
      </c>
      <c r="Q1578" s="35">
        <f t="shared" ca="1" si="270"/>
        <v>2512.7699999999995</v>
      </c>
      <c r="R1578" s="34" t="str">
        <f t="shared" ca="1" si="271"/>
        <v>买</v>
      </c>
      <c r="S1578" s="4" t="str">
        <f t="shared" ca="1" si="272"/>
        <v/>
      </c>
      <c r="T1578" s="3">
        <f ca="1">IF(R1577="买",E1578/E1577-1,0)-IF(S1578=1,计算结果!B$17,0)</f>
        <v>1.8593405582620903E-3</v>
      </c>
      <c r="U1578" s="2">
        <f t="shared" ca="1" si="273"/>
        <v>7.4669044516991709</v>
      </c>
      <c r="V1578" s="3">
        <f ca="1">1-U1578/MAX(U$2:U1578)</f>
        <v>6.8275949474680853E-2</v>
      </c>
      <c r="W1578" s="35">
        <f t="shared" ca="1" si="274"/>
        <v>199.42515151514908</v>
      </c>
    </row>
    <row r="1579" spans="1:23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6">
        <v>102679822336</v>
      </c>
      <c r="G1579" s="3">
        <f t="shared" si="264"/>
        <v>2.3683908517091679E-2</v>
      </c>
      <c r="H1579" s="3">
        <f>1-E1579/MAX(E$2:E1579)</f>
        <v>0.46879806710678551</v>
      </c>
      <c r="I1579" s="35">
        <f ca="1">IF(ROW()&gt;计算结果!B$18+1,AVERAGE(OFFSET(C1579,0,0,-计算结果!B$18,3)),AVERAGE(OFFSET(C1579,0,0,-ROW(),3)))</f>
        <v>3029.5059090909099</v>
      </c>
      <c r="J1579" s="35">
        <f ca="1">IF(ROW()&gt;计算结果!B$18+1,MAX(OFFSET(C1579,0,0,-计算结果!B$18,1)),MAX(OFFSET(C1579,0,0,-ROW(),1)))</f>
        <v>3212.05</v>
      </c>
      <c r="K1579" s="35">
        <f ca="1">IF(ROW()&gt;计算结果!B$18+1,MIN(OFFSET(D1579,0,0,-计算结果!B$18,1)),MIN(OFFSET(D1579,0,0,-ROW(),1)))</f>
        <v>2862.41</v>
      </c>
      <c r="L1579" s="35">
        <f t="shared" ca="1" si="265"/>
        <v>3196.6018181818199</v>
      </c>
      <c r="M1579" s="35">
        <f t="shared" ca="1" si="266"/>
        <v>3379.1459090909102</v>
      </c>
      <c r="N1579" s="35">
        <f t="shared" ca="1" si="267"/>
        <v>3561.6900000000005</v>
      </c>
      <c r="O1579" s="35">
        <f t="shared" ca="1" si="268"/>
        <v>2846.9618181818196</v>
      </c>
      <c r="P1579" s="35">
        <f t="shared" ca="1" si="269"/>
        <v>2679.8659090909096</v>
      </c>
      <c r="Q1579" s="35">
        <f t="shared" ca="1" si="270"/>
        <v>2512.7699999999995</v>
      </c>
      <c r="R1579" s="34" t="str">
        <f t="shared" ca="1" si="271"/>
        <v>买</v>
      </c>
      <c r="S1579" s="4" t="str">
        <f t="shared" ca="1" si="272"/>
        <v/>
      </c>
      <c r="T1579" s="3">
        <f ca="1">IF(R1578="买",E1579/E1578-1,0)-IF(S1579=1,计算结果!B$17,0)</f>
        <v>2.3683908517091679E-2</v>
      </c>
      <c r="U1579" s="2">
        <f t="shared" ca="1" si="273"/>
        <v>7.6437499336390786</v>
      </c>
      <c r="V1579" s="3">
        <f ca="1">1-U1579/MAX(U$2:U1579)</f>
        <v>4.6209082298865112E-2</v>
      </c>
      <c r="W1579" s="35">
        <f t="shared" ca="1" si="274"/>
        <v>275.01818181818044</v>
      </c>
    </row>
    <row r="1580" spans="1:23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6">
        <v>81999831040</v>
      </c>
      <c r="G1580" s="3">
        <f t="shared" si="264"/>
        <v>1.6656096451606039E-4</v>
      </c>
      <c r="H1580" s="3">
        <f>1-E1580/MAX(E$2:E1580)</f>
        <v>0.46870958960049003</v>
      </c>
      <c r="I1580" s="35">
        <f ca="1">IF(ROW()&gt;计算结果!B$18+1,AVERAGE(OFFSET(C1580,0,0,-计算结果!B$18,3)),AVERAGE(OFFSET(C1580,0,0,-ROW(),3)))</f>
        <v>3027.7484090909102</v>
      </c>
      <c r="J1580" s="35">
        <f ca="1">IF(ROW()&gt;计算结果!B$18+1,MAX(OFFSET(C1580,0,0,-计算结果!B$18,1)),MAX(OFFSET(C1580,0,0,-ROW(),1)))</f>
        <v>3193.45</v>
      </c>
      <c r="K1580" s="35">
        <f ca="1">IF(ROW()&gt;计算结果!B$18+1,MIN(OFFSET(D1580,0,0,-计算结果!B$18,1)),MIN(OFFSET(D1580,0,0,-ROW(),1)))</f>
        <v>2862.41</v>
      </c>
      <c r="L1580" s="35">
        <f t="shared" ca="1" si="265"/>
        <v>3193.0868181818205</v>
      </c>
      <c r="M1580" s="35">
        <f t="shared" ca="1" si="266"/>
        <v>3358.7884090909101</v>
      </c>
      <c r="N1580" s="35">
        <f t="shared" ca="1" si="267"/>
        <v>3524.49</v>
      </c>
      <c r="O1580" s="35">
        <f t="shared" ca="1" si="268"/>
        <v>2862.0468181818205</v>
      </c>
      <c r="P1580" s="35">
        <f t="shared" ca="1" si="269"/>
        <v>2696.7084090909102</v>
      </c>
      <c r="Q1580" s="35">
        <f t="shared" ca="1" si="270"/>
        <v>2531.37</v>
      </c>
      <c r="R1580" s="34" t="str">
        <f t="shared" ca="1" si="271"/>
        <v>买</v>
      </c>
      <c r="S1580" s="4" t="str">
        <f t="shared" ca="1" si="272"/>
        <v/>
      </c>
      <c r="T1580" s="3">
        <f ca="1">IF(R1579="买",E1580/E1579-1,0)-IF(S1580=1,计算结果!B$17,0)</f>
        <v>1.6656096451606039E-4</v>
      </c>
      <c r="U1580" s="2">
        <f t="shared" ca="1" si="273"/>
        <v>7.6450230840005453</v>
      </c>
      <c r="V1580" s="3">
        <f ca="1">1-U1580/MAX(U$2:U1580)</f>
        <v>4.6050217963666151E-2</v>
      </c>
      <c r="W1580" s="35">
        <f t="shared" ca="1" si="274"/>
        <v>260.45318181817947</v>
      </c>
    </row>
    <row r="1581" spans="1:23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6">
        <v>76557000704</v>
      </c>
      <c r="G1581" s="3">
        <f t="shared" si="264"/>
        <v>-2.815052041633348E-3</v>
      </c>
      <c r="H1581" s="3">
        <f>1-E1581/MAX(E$2:E1581)</f>
        <v>0.47020519975498531</v>
      </c>
      <c r="I1581" s="35">
        <f ca="1">IF(ROW()&gt;计算结果!B$18+1,AVERAGE(OFFSET(C1581,0,0,-计算结果!B$18,3)),AVERAGE(OFFSET(C1581,0,0,-ROW(),3)))</f>
        <v>3026.7728030303042</v>
      </c>
      <c r="J1581" s="35">
        <f ca="1">IF(ROW()&gt;计算结果!B$18+1,MAX(OFFSET(C1581,0,0,-计算结果!B$18,1)),MAX(OFFSET(C1581,0,0,-ROW(),1)))</f>
        <v>3164.65</v>
      </c>
      <c r="K1581" s="35">
        <f ca="1">IF(ROW()&gt;计算结果!B$18+1,MIN(OFFSET(D1581,0,0,-计算结果!B$18,1)),MIN(OFFSET(D1581,0,0,-ROW(),1)))</f>
        <v>2862.41</v>
      </c>
      <c r="L1581" s="35">
        <f t="shared" ca="1" si="265"/>
        <v>3191.1356060606086</v>
      </c>
      <c r="M1581" s="35">
        <f t="shared" ca="1" si="266"/>
        <v>3329.012803030304</v>
      </c>
      <c r="N1581" s="35">
        <f t="shared" ca="1" si="267"/>
        <v>3466.8900000000003</v>
      </c>
      <c r="O1581" s="35">
        <f t="shared" ca="1" si="268"/>
        <v>2888.8956060606083</v>
      </c>
      <c r="P1581" s="35">
        <f t="shared" ca="1" si="269"/>
        <v>2724.532803030304</v>
      </c>
      <c r="Q1581" s="35">
        <f t="shared" ca="1" si="270"/>
        <v>2560.1699999999996</v>
      </c>
      <c r="R1581" s="34" t="str">
        <f t="shared" ca="1" si="271"/>
        <v>买</v>
      </c>
      <c r="S1581" s="4" t="str">
        <f t="shared" ca="1" si="272"/>
        <v/>
      </c>
      <c r="T1581" s="3">
        <f ca="1">IF(R1580="买",E1581/E1580-1,0)-IF(S1581=1,计算结果!B$17,0)</f>
        <v>-2.815052041633348E-3</v>
      </c>
      <c r="U1581" s="2">
        <f t="shared" ca="1" si="273"/>
        <v>7.6235019461595952</v>
      </c>
      <c r="V1581" s="3">
        <f ca="1">1-U1581/MAX(U$2:U1581)</f>
        <v>4.8735636245203273E-2</v>
      </c>
      <c r="W1581" s="35">
        <f t="shared" ca="1" si="274"/>
        <v>224.81439393939172</v>
      </c>
    </row>
    <row r="1582" spans="1:23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6">
        <v>92120547328</v>
      </c>
      <c r="G1582" s="3">
        <f t="shared" si="264"/>
        <v>-3.8635582632936538E-3</v>
      </c>
      <c r="H1582" s="3">
        <f>1-E1582/MAX(E$2:E1582)</f>
        <v>0.47225209283332203</v>
      </c>
      <c r="I1582" s="35">
        <f ca="1">IF(ROW()&gt;计算结果!B$18+1,AVERAGE(OFFSET(C1582,0,0,-计算结果!B$18,3)),AVERAGE(OFFSET(C1582,0,0,-ROW(),3)))</f>
        <v>3026.5759090909087</v>
      </c>
      <c r="J1582" s="35">
        <f ca="1">IF(ROW()&gt;计算结果!B$18+1,MAX(OFFSET(C1582,0,0,-计算结果!B$18,1)),MAX(OFFSET(C1582,0,0,-ROW(),1)))</f>
        <v>3164.65</v>
      </c>
      <c r="K1582" s="35">
        <f ca="1">IF(ROW()&gt;计算结果!B$18+1,MIN(OFFSET(D1582,0,0,-计算结果!B$18,1)),MIN(OFFSET(D1582,0,0,-ROW(),1)))</f>
        <v>2862.41</v>
      </c>
      <c r="L1582" s="35">
        <f t="shared" ca="1" si="265"/>
        <v>3190.7418181818175</v>
      </c>
      <c r="M1582" s="35">
        <f t="shared" ca="1" si="266"/>
        <v>3328.8159090909085</v>
      </c>
      <c r="N1582" s="35">
        <f t="shared" ca="1" si="267"/>
        <v>3466.8900000000003</v>
      </c>
      <c r="O1582" s="35">
        <f t="shared" ca="1" si="268"/>
        <v>2888.5018181818173</v>
      </c>
      <c r="P1582" s="35">
        <f t="shared" ca="1" si="269"/>
        <v>2724.3359090909084</v>
      </c>
      <c r="Q1582" s="35">
        <f t="shared" ca="1" si="270"/>
        <v>2560.1699999999996</v>
      </c>
      <c r="R1582" s="34" t="str">
        <f t="shared" ca="1" si="271"/>
        <v>买</v>
      </c>
      <c r="S1582" s="4" t="str">
        <f t="shared" ca="1" si="272"/>
        <v/>
      </c>
      <c r="T1582" s="3">
        <f ca="1">IF(R1581="买",E1582/E1581-1,0)-IF(S1582=1,计算结果!B$17,0)</f>
        <v>-3.8635582632936538E-3</v>
      </c>
      <c r="U1582" s="2">
        <f t="shared" ca="1" si="273"/>
        <v>7.5940481022202748</v>
      </c>
      <c r="V1582" s="3">
        <f ca="1">1-U1582/MAX(U$2:U1582)</f>
        <v>5.2410901538364918E-2</v>
      </c>
      <c r="W1582" s="35">
        <f t="shared" ca="1" si="274"/>
        <v>213.17818181818257</v>
      </c>
    </row>
    <row r="1583" spans="1:23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6">
        <v>65155543040</v>
      </c>
      <c r="G1583" s="3">
        <f t="shared" si="264"/>
        <v>2.418044414639775E-3</v>
      </c>
      <c r="H1583" s="3">
        <f>1-E1583/MAX(E$2:E1583)</f>
        <v>0.47097597495405974</v>
      </c>
      <c r="I1583" s="35">
        <f ca="1">IF(ROW()&gt;计算结果!B$18+1,AVERAGE(OFFSET(C1583,0,0,-计算结果!B$18,3)),AVERAGE(OFFSET(C1583,0,0,-ROW(),3)))</f>
        <v>3026.4240151515151</v>
      </c>
      <c r="J1583" s="35">
        <f ca="1">IF(ROW()&gt;计算结果!B$18+1,MAX(OFFSET(C1583,0,0,-计算结果!B$18,1)),MAX(OFFSET(C1583,0,0,-ROW(),1)))</f>
        <v>3164.65</v>
      </c>
      <c r="K1583" s="35">
        <f ca="1">IF(ROW()&gt;计算结果!B$18+1,MIN(OFFSET(D1583,0,0,-计算结果!B$18,1)),MIN(OFFSET(D1583,0,0,-ROW(),1)))</f>
        <v>2862.41</v>
      </c>
      <c r="L1583" s="35">
        <f t="shared" ca="1" si="265"/>
        <v>3190.4380303030302</v>
      </c>
      <c r="M1583" s="35">
        <f t="shared" ca="1" si="266"/>
        <v>3328.6640151515148</v>
      </c>
      <c r="N1583" s="35">
        <f t="shared" ca="1" si="267"/>
        <v>3466.8900000000003</v>
      </c>
      <c r="O1583" s="35">
        <f t="shared" ca="1" si="268"/>
        <v>2888.19803030303</v>
      </c>
      <c r="P1583" s="35">
        <f t="shared" ca="1" si="269"/>
        <v>2724.1840151515148</v>
      </c>
      <c r="Q1583" s="35">
        <f t="shared" ca="1" si="270"/>
        <v>2560.1699999999996</v>
      </c>
      <c r="R1583" s="34" t="str">
        <f t="shared" ca="1" si="271"/>
        <v>买</v>
      </c>
      <c r="S1583" s="4" t="str">
        <f t="shared" ca="1" si="272"/>
        <v/>
      </c>
      <c r="T1583" s="3">
        <f ca="1">IF(R1582="买",E1583/E1582-1,0)-IF(S1583=1,计算结果!B$17,0)</f>
        <v>2.418044414639775E-3</v>
      </c>
      <c r="U1583" s="2">
        <f t="shared" ca="1" si="273"/>
        <v>7.6124108478183548</v>
      </c>
      <c r="V1583" s="3">
        <f ca="1">1-U1583/MAX(U$2:U1583)</f>
        <v>5.0119589011456189E-2</v>
      </c>
      <c r="W1583" s="35">
        <f t="shared" ca="1" si="274"/>
        <v>220.98196969696983</v>
      </c>
    </row>
    <row r="1584" spans="1:23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6">
        <v>62237249536</v>
      </c>
      <c r="G1584" s="3">
        <f t="shared" si="264"/>
        <v>1.2961616889342054E-3</v>
      </c>
      <c r="H1584" s="3">
        <f>1-E1584/MAX(E$2:E1584)</f>
        <v>0.47029027428026948</v>
      </c>
      <c r="I1584" s="35">
        <f ca="1">IF(ROW()&gt;计算结果!B$18+1,AVERAGE(OFFSET(C1584,0,0,-计算结果!B$18,3)),AVERAGE(OFFSET(C1584,0,0,-ROW(),3)))</f>
        <v>3025.8378787878787</v>
      </c>
      <c r="J1584" s="35">
        <f ca="1">IF(ROW()&gt;计算结果!B$18+1,MAX(OFFSET(C1584,0,0,-计算结果!B$18,1)),MAX(OFFSET(C1584,0,0,-ROW(),1)))</f>
        <v>3164.65</v>
      </c>
      <c r="K1584" s="35">
        <f ca="1">IF(ROW()&gt;计算结果!B$18+1,MIN(OFFSET(D1584,0,0,-计算结果!B$18,1)),MIN(OFFSET(D1584,0,0,-ROW(),1)))</f>
        <v>2862.41</v>
      </c>
      <c r="L1584" s="35">
        <f t="shared" ca="1" si="265"/>
        <v>3189.2657575757576</v>
      </c>
      <c r="M1584" s="35">
        <f t="shared" ca="1" si="266"/>
        <v>3328.0778787878789</v>
      </c>
      <c r="N1584" s="35">
        <f t="shared" ca="1" si="267"/>
        <v>3466.8900000000003</v>
      </c>
      <c r="O1584" s="35">
        <f t="shared" ca="1" si="268"/>
        <v>2887.0257575757573</v>
      </c>
      <c r="P1584" s="35">
        <f t="shared" ca="1" si="269"/>
        <v>2723.5978787878785</v>
      </c>
      <c r="Q1584" s="35">
        <f t="shared" ca="1" si="270"/>
        <v>2560.1699999999996</v>
      </c>
      <c r="R1584" s="34" t="str">
        <f t="shared" ca="1" si="271"/>
        <v>买</v>
      </c>
      <c r="S1584" s="4" t="str">
        <f t="shared" ca="1" si="272"/>
        <v/>
      </c>
      <c r="T1584" s="3">
        <f ca="1">IF(R1583="买",E1584/E1583-1,0)-IF(S1584=1,计算结果!B$17,0)</f>
        <v>1.2961616889342054E-3</v>
      </c>
      <c r="U1584" s="2">
        <f t="shared" ca="1" si="273"/>
        <v>7.6222777631197243</v>
      </c>
      <c r="V1584" s="3">
        <f ca="1">1-U1584/MAX(U$2:U1584)</f>
        <v>4.8888390413663774E-2</v>
      </c>
      <c r="W1584" s="35">
        <f t="shared" ca="1" si="274"/>
        <v>226.18424242424271</v>
      </c>
    </row>
    <row r="1585" spans="1:23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6">
        <v>71222640640</v>
      </c>
      <c r="G1585" s="3">
        <f t="shared" si="264"/>
        <v>-1.80842281760627E-2</v>
      </c>
      <c r="H1585" s="3">
        <f>1-E1585/MAX(E$2:E1585)</f>
        <v>0.47986966582726465</v>
      </c>
      <c r="I1585" s="35">
        <f ca="1">IF(ROW()&gt;计算结果!B$18+1,AVERAGE(OFFSET(C1585,0,0,-计算结果!B$18,3)),AVERAGE(OFFSET(C1585,0,0,-ROW(),3)))</f>
        <v>3024.122272727272</v>
      </c>
      <c r="J1585" s="35">
        <f ca="1">IF(ROW()&gt;计算结果!B$18+1,MAX(OFFSET(C1585,0,0,-计算结果!B$18,1)),MAX(OFFSET(C1585,0,0,-ROW(),1)))</f>
        <v>3164.65</v>
      </c>
      <c r="K1585" s="35">
        <f ca="1">IF(ROW()&gt;计算结果!B$18+1,MIN(OFFSET(D1585,0,0,-计算结果!B$18,1)),MIN(OFFSET(D1585,0,0,-ROW(),1)))</f>
        <v>2862.41</v>
      </c>
      <c r="L1585" s="35">
        <f t="shared" ca="1" si="265"/>
        <v>3185.8345454545442</v>
      </c>
      <c r="M1585" s="35">
        <f t="shared" ca="1" si="266"/>
        <v>3326.3622727272723</v>
      </c>
      <c r="N1585" s="35">
        <f t="shared" ca="1" si="267"/>
        <v>3466.8900000000003</v>
      </c>
      <c r="O1585" s="35">
        <f t="shared" ca="1" si="268"/>
        <v>2883.594545454544</v>
      </c>
      <c r="P1585" s="35">
        <f t="shared" ca="1" si="269"/>
        <v>2721.8822727272718</v>
      </c>
      <c r="Q1585" s="35">
        <f t="shared" ca="1" si="270"/>
        <v>2560.1699999999996</v>
      </c>
      <c r="R1585" s="34" t="str">
        <f t="shared" ca="1" si="271"/>
        <v>买</v>
      </c>
      <c r="S1585" s="4" t="str">
        <f t="shared" ca="1" si="272"/>
        <v/>
      </c>
      <c r="T1585" s="3">
        <f ca="1">IF(R1584="买",E1585/E1584-1,0)-IF(S1585=1,计算结果!B$17,0)</f>
        <v>-1.80842281760627E-2</v>
      </c>
      <c r="U1585" s="2">
        <f t="shared" ca="1" si="273"/>
        <v>7.484434752830138</v>
      </c>
      <c r="V1585" s="3">
        <f ca="1">1-U1585/MAX(U$2:U1585)</f>
        <v>6.6088509782325389E-2</v>
      </c>
      <c r="W1585" s="35">
        <f t="shared" ca="1" si="274"/>
        <v>173.31545454545585</v>
      </c>
    </row>
    <row r="1586" spans="1:23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6">
        <v>68294832128</v>
      </c>
      <c r="G1586" s="3">
        <f t="shared" si="264"/>
        <v>1.6140481728281308E-2</v>
      </c>
      <c r="H1586" s="3">
        <f>1-E1586/MAX(E$2:E1586)</f>
        <v>0.47147451167222487</v>
      </c>
      <c r="I1586" s="35">
        <f ca="1">IF(ROW()&gt;计算结果!B$18+1,AVERAGE(OFFSET(C1586,0,0,-计算结果!B$18,3)),AVERAGE(OFFSET(C1586,0,0,-ROW(),3)))</f>
        <v>3022.89462121212</v>
      </c>
      <c r="J1586" s="35">
        <f ca="1">IF(ROW()&gt;计算结果!B$18+1,MAX(OFFSET(C1586,0,0,-计算结果!B$18,1)),MAX(OFFSET(C1586,0,0,-ROW(),1)))</f>
        <v>3154.94</v>
      </c>
      <c r="K1586" s="35">
        <f ca="1">IF(ROW()&gt;计算结果!B$18+1,MIN(OFFSET(D1586,0,0,-计算结果!B$18,1)),MIN(OFFSET(D1586,0,0,-ROW(),1)))</f>
        <v>2862.41</v>
      </c>
      <c r="L1586" s="35">
        <f t="shared" ca="1" si="265"/>
        <v>3183.3792424242401</v>
      </c>
      <c r="M1586" s="35">
        <f t="shared" ca="1" si="266"/>
        <v>3315.4246212121197</v>
      </c>
      <c r="N1586" s="35">
        <f t="shared" ca="1" si="267"/>
        <v>3447.4700000000003</v>
      </c>
      <c r="O1586" s="35">
        <f t="shared" ca="1" si="268"/>
        <v>2890.8492424242399</v>
      </c>
      <c r="P1586" s="35">
        <f t="shared" ca="1" si="269"/>
        <v>2730.3646212121198</v>
      </c>
      <c r="Q1586" s="35">
        <f t="shared" ca="1" si="270"/>
        <v>2569.8799999999997</v>
      </c>
      <c r="R1586" s="34" t="str">
        <f t="shared" ca="1" si="271"/>
        <v>买</v>
      </c>
      <c r="S1586" s="4" t="str">
        <f t="shared" ca="1" si="272"/>
        <v/>
      </c>
      <c r="T1586" s="3">
        <f ca="1">IF(R1585="买",E1586/E1585-1,0)-IF(S1586=1,计算结果!B$17,0)</f>
        <v>1.6140481728281308E-2</v>
      </c>
      <c r="U1586" s="2">
        <f t="shared" ca="1" si="273"/>
        <v>7.6052371352047068</v>
      </c>
      <c r="V1586" s="3">
        <f ca="1">1-U1586/MAX(U$2:U1586)</f>
        <v>5.1014728438634971E-2</v>
      </c>
      <c r="W1586" s="35">
        <f t="shared" ca="1" si="274"/>
        <v>215.40075757576005</v>
      </c>
    </row>
    <row r="1587" spans="1:23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6">
        <v>79948505088</v>
      </c>
      <c r="G1587" s="3">
        <f t="shared" si="264"/>
        <v>3.058350100603624E-3</v>
      </c>
      <c r="H1587" s="3">
        <f>1-E1587/MAX(E$2:E1587)</f>
        <v>0.46985809569182602</v>
      </c>
      <c r="I1587" s="35">
        <f ca="1">IF(ROW()&gt;计算结果!B$18+1,AVERAGE(OFFSET(C1587,0,0,-计算结果!B$18,3)),AVERAGE(OFFSET(C1587,0,0,-ROW(),3)))</f>
        <v>3022.8130303030293</v>
      </c>
      <c r="J1587" s="35">
        <f ca="1">IF(ROW()&gt;计算结果!B$18+1,MAX(OFFSET(C1587,0,0,-计算结果!B$18,1)),MAX(OFFSET(C1587,0,0,-ROW(),1)))</f>
        <v>3154.94</v>
      </c>
      <c r="K1587" s="35">
        <f ca="1">IF(ROW()&gt;计算结果!B$18+1,MIN(OFFSET(D1587,0,0,-计算结果!B$18,1)),MIN(OFFSET(D1587,0,0,-ROW(),1)))</f>
        <v>2862.41</v>
      </c>
      <c r="L1587" s="35">
        <f t="shared" ca="1" si="265"/>
        <v>3183.2160606060588</v>
      </c>
      <c r="M1587" s="35">
        <f t="shared" ca="1" si="266"/>
        <v>3315.3430303030291</v>
      </c>
      <c r="N1587" s="35">
        <f t="shared" ca="1" si="267"/>
        <v>3447.4700000000003</v>
      </c>
      <c r="O1587" s="35">
        <f t="shared" ca="1" si="268"/>
        <v>2890.6860606060586</v>
      </c>
      <c r="P1587" s="35">
        <f t="shared" ca="1" si="269"/>
        <v>2730.2830303030291</v>
      </c>
      <c r="Q1587" s="35">
        <f t="shared" ca="1" si="270"/>
        <v>2569.8799999999997</v>
      </c>
      <c r="R1587" s="34" t="str">
        <f t="shared" ca="1" si="271"/>
        <v>买</v>
      </c>
      <c r="S1587" s="4" t="str">
        <f t="shared" ca="1" si="272"/>
        <v/>
      </c>
      <c r="T1587" s="3">
        <f ca="1">IF(R1586="买",E1587/E1586-1,0)-IF(S1587=1,计算结果!B$17,0)</f>
        <v>3.058350100603624E-3</v>
      </c>
      <c r="U1587" s="2">
        <f t="shared" ca="1" si="273"/>
        <v>7.6284966129622749</v>
      </c>
      <c r="V1587" s="3">
        <f ca="1">1-U1587/MAX(U$2:U1587)</f>
        <v>4.8112399237883796E-2</v>
      </c>
      <c r="W1587" s="35">
        <f t="shared" ca="1" si="274"/>
        <v>225.06393939394138</v>
      </c>
    </row>
    <row r="1588" spans="1:23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6">
        <v>79424847872</v>
      </c>
      <c r="G1588" s="3">
        <f t="shared" si="264"/>
        <v>4.2172831581481773E-3</v>
      </c>
      <c r="H1588" s="3">
        <f>1-E1588/MAX(E$2:E1588)</f>
        <v>0.46762233716735857</v>
      </c>
      <c r="I1588" s="35">
        <f ca="1">IF(ROW()&gt;计算结果!B$18+1,AVERAGE(OFFSET(C1588,0,0,-计算结果!B$18,3)),AVERAGE(OFFSET(C1588,0,0,-ROW(),3)))</f>
        <v>3022.9667424242425</v>
      </c>
      <c r="J1588" s="35">
        <f ca="1">IF(ROW()&gt;计算结果!B$18+1,MAX(OFFSET(C1588,0,0,-计算结果!B$18,1)),MAX(OFFSET(C1588,0,0,-ROW(),1)))</f>
        <v>3154.94</v>
      </c>
      <c r="K1588" s="35">
        <f ca="1">IF(ROW()&gt;计算结果!B$18+1,MIN(OFFSET(D1588,0,0,-计算结果!B$18,1)),MIN(OFFSET(D1588,0,0,-ROW(),1)))</f>
        <v>2862.41</v>
      </c>
      <c r="L1588" s="35">
        <f t="shared" ca="1" si="265"/>
        <v>3183.5234848484852</v>
      </c>
      <c r="M1588" s="35">
        <f t="shared" ca="1" si="266"/>
        <v>3315.4967424242423</v>
      </c>
      <c r="N1588" s="35">
        <f t="shared" ca="1" si="267"/>
        <v>3447.4700000000003</v>
      </c>
      <c r="O1588" s="35">
        <f t="shared" ca="1" si="268"/>
        <v>2890.993484848485</v>
      </c>
      <c r="P1588" s="35">
        <f t="shared" ca="1" si="269"/>
        <v>2730.4367424242423</v>
      </c>
      <c r="Q1588" s="35">
        <f t="shared" ca="1" si="270"/>
        <v>2569.8799999999997</v>
      </c>
      <c r="R1588" s="34" t="str">
        <f t="shared" ca="1" si="271"/>
        <v>买</v>
      </c>
      <c r="S1588" s="4" t="str">
        <f t="shared" ca="1" si="272"/>
        <v/>
      </c>
      <c r="T1588" s="3">
        <f ca="1">IF(R1587="买",E1588/E1587-1,0)-IF(S1588=1,计算结果!B$17,0)</f>
        <v>4.2172831581481773E-3</v>
      </c>
      <c r="U1588" s="2">
        <f t="shared" ca="1" si="273"/>
        <v>7.6606681432501107</v>
      </c>
      <c r="V1588" s="3">
        <f ca="1">1-U1588/MAX(U$2:U1588)</f>
        <v>4.4098019690739787E-2</v>
      </c>
      <c r="W1588" s="35">
        <f t="shared" ca="1" si="274"/>
        <v>237.8965151515149</v>
      </c>
    </row>
    <row r="1589" spans="1:23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6">
        <v>78225031168</v>
      </c>
      <c r="G1589" s="3">
        <f t="shared" si="264"/>
        <v>-2.0102975815704527E-3</v>
      </c>
      <c r="H1589" s="3">
        <f>1-E1589/MAX(E$2:E1589)</f>
        <v>0.46869257469543324</v>
      </c>
      <c r="I1589" s="35">
        <f ca="1">IF(ROW()&gt;计算结果!B$18+1,AVERAGE(OFFSET(C1589,0,0,-计算结果!B$18,3)),AVERAGE(OFFSET(C1589,0,0,-ROW(),3)))</f>
        <v>3023.2496969696967</v>
      </c>
      <c r="J1589" s="35">
        <f ca="1">IF(ROW()&gt;计算结果!B$18+1,MAX(OFFSET(C1589,0,0,-计算结果!B$18,1)),MAX(OFFSET(C1589,0,0,-ROW(),1)))</f>
        <v>3154.94</v>
      </c>
      <c r="K1589" s="35">
        <f ca="1">IF(ROW()&gt;计算结果!B$18+1,MIN(OFFSET(D1589,0,0,-计算结果!B$18,1)),MIN(OFFSET(D1589,0,0,-ROW(),1)))</f>
        <v>2862.41</v>
      </c>
      <c r="L1589" s="35">
        <f t="shared" ca="1" si="265"/>
        <v>3184.0893939393936</v>
      </c>
      <c r="M1589" s="35">
        <f t="shared" ca="1" si="266"/>
        <v>3315.7796969696974</v>
      </c>
      <c r="N1589" s="35">
        <f t="shared" ca="1" si="267"/>
        <v>3447.4700000000003</v>
      </c>
      <c r="O1589" s="35">
        <f t="shared" ca="1" si="268"/>
        <v>2891.5593939393934</v>
      </c>
      <c r="P1589" s="35">
        <f t="shared" ca="1" si="269"/>
        <v>2730.7196969696965</v>
      </c>
      <c r="Q1589" s="35">
        <f t="shared" ca="1" si="270"/>
        <v>2569.8799999999997</v>
      </c>
      <c r="R1589" s="34" t="str">
        <f t="shared" ca="1" si="271"/>
        <v>买</v>
      </c>
      <c r="S1589" s="4" t="str">
        <f t="shared" ca="1" si="272"/>
        <v/>
      </c>
      <c r="T1589" s="3">
        <f ca="1">IF(R1588="买",E1589/E1588-1,0)-IF(S1589=1,计算结果!B$17,0)</f>
        <v>-2.0102975815704527E-3</v>
      </c>
      <c r="U1589" s="2">
        <f t="shared" ca="1" si="273"/>
        <v>7.6452679206085215</v>
      </c>
      <c r="V1589" s="3">
        <f ca="1">1-U1589/MAX(U$2:U1589)</f>
        <v>4.6019667129973851E-2</v>
      </c>
      <c r="W1589" s="35">
        <f t="shared" ca="1" si="274"/>
        <v>231.04060606060648</v>
      </c>
    </row>
    <row r="1590" spans="1:23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6">
        <v>68506066944</v>
      </c>
      <c r="G1590" s="3">
        <f t="shared" si="264"/>
        <v>-8.7971562159737671E-3</v>
      </c>
      <c r="H1590" s="3">
        <f>1-E1590/MAX(E$2:E1590)</f>
        <v>0.47336656911454433</v>
      </c>
      <c r="I1590" s="35">
        <f ca="1">IF(ROW()&gt;计算结果!B$18+1,AVERAGE(OFFSET(C1590,0,0,-计算结果!B$18,3)),AVERAGE(OFFSET(C1590,0,0,-ROW(),3)))</f>
        <v>3022.9786363636358</v>
      </c>
      <c r="J1590" s="35">
        <f ca="1">IF(ROW()&gt;计算结果!B$18+1,MAX(OFFSET(C1590,0,0,-计算结果!B$18,1)),MAX(OFFSET(C1590,0,0,-ROW(),1)))</f>
        <v>3154.94</v>
      </c>
      <c r="K1590" s="35">
        <f ca="1">IF(ROW()&gt;计算结果!B$18+1,MIN(OFFSET(D1590,0,0,-计算结果!B$18,1)),MIN(OFFSET(D1590,0,0,-ROW(),1)))</f>
        <v>2862.41</v>
      </c>
      <c r="L1590" s="35">
        <f t="shared" ca="1" si="265"/>
        <v>3183.5472727272718</v>
      </c>
      <c r="M1590" s="35">
        <f t="shared" ca="1" si="266"/>
        <v>3315.5086363636365</v>
      </c>
      <c r="N1590" s="35">
        <f t="shared" ca="1" si="267"/>
        <v>3447.4700000000003</v>
      </c>
      <c r="O1590" s="35">
        <f t="shared" ca="1" si="268"/>
        <v>2891.0172727272716</v>
      </c>
      <c r="P1590" s="35">
        <f t="shared" ca="1" si="269"/>
        <v>2730.4486363636356</v>
      </c>
      <c r="Q1590" s="35">
        <f t="shared" ca="1" si="270"/>
        <v>2569.8799999999997</v>
      </c>
      <c r="R1590" s="34" t="str">
        <f t="shared" ca="1" si="271"/>
        <v>买</v>
      </c>
      <c r="S1590" s="4" t="str">
        <f t="shared" ca="1" si="272"/>
        <v/>
      </c>
      <c r="T1590" s="3">
        <f ca="1">IF(R1589="买",E1590/E1589-1,0)-IF(S1590=1,计算结果!B$17,0)</f>
        <v>-8.7971562159737671E-3</v>
      </c>
      <c r="U1590" s="2">
        <f t="shared" ca="1" si="273"/>
        <v>7.5780113043979558</v>
      </c>
      <c r="V1590" s="3">
        <f ca="1">1-U1590/MAX(U$2:U1590)</f>
        <v>5.4411981145198074E-2</v>
      </c>
      <c r="W1590" s="35">
        <f t="shared" ca="1" si="274"/>
        <v>204.11272727272853</v>
      </c>
    </row>
    <row r="1591" spans="1:23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6">
        <v>56930992128</v>
      </c>
      <c r="G1591" s="3">
        <f t="shared" si="264"/>
        <v>-1.1501940144679201E-3</v>
      </c>
      <c r="H1591" s="3">
        <f>1-E1591/MAX(E$2:E1591)</f>
        <v>0.47397229973456745</v>
      </c>
      <c r="I1591" s="35">
        <f ca="1">IF(ROW()&gt;计算结果!B$18+1,AVERAGE(OFFSET(C1591,0,0,-计算结果!B$18,3)),AVERAGE(OFFSET(C1591,0,0,-ROW(),3)))</f>
        <v>3022.1553787878779</v>
      </c>
      <c r="J1591" s="35">
        <f ca="1">IF(ROW()&gt;计算结果!B$18+1,MAX(OFFSET(C1591,0,0,-计算结果!B$18,1)),MAX(OFFSET(C1591,0,0,-ROW(),1)))</f>
        <v>3154.94</v>
      </c>
      <c r="K1591" s="35">
        <f ca="1">IF(ROW()&gt;计算结果!B$18+1,MIN(OFFSET(D1591,0,0,-计算结果!B$18,1)),MIN(OFFSET(D1591,0,0,-ROW(),1)))</f>
        <v>2862.41</v>
      </c>
      <c r="L1591" s="35">
        <f t="shared" ca="1" si="265"/>
        <v>3181.900757575756</v>
      </c>
      <c r="M1591" s="35">
        <f t="shared" ca="1" si="266"/>
        <v>3314.6853787878781</v>
      </c>
      <c r="N1591" s="35">
        <f t="shared" ca="1" si="267"/>
        <v>3447.4700000000003</v>
      </c>
      <c r="O1591" s="35">
        <f t="shared" ca="1" si="268"/>
        <v>2889.3707575757558</v>
      </c>
      <c r="P1591" s="35">
        <f t="shared" ca="1" si="269"/>
        <v>2729.6253787878777</v>
      </c>
      <c r="Q1591" s="35">
        <f t="shared" ca="1" si="270"/>
        <v>2569.8799999999997</v>
      </c>
      <c r="R1591" s="34" t="str">
        <f t="shared" ca="1" si="271"/>
        <v>买</v>
      </c>
      <c r="S1591" s="4" t="str">
        <f t="shared" ca="1" si="272"/>
        <v/>
      </c>
      <c r="T1591" s="3">
        <f ca="1">IF(R1590="买",E1591/E1590-1,0)-IF(S1591=1,计算结果!B$17,0)</f>
        <v>-1.1501940144679201E-3</v>
      </c>
      <c r="U1591" s="2">
        <f t="shared" ca="1" si="273"/>
        <v>7.5692951211540667</v>
      </c>
      <c r="V1591" s="3">
        <f ca="1">1-U1591/MAX(U$2:U1591)</f>
        <v>5.5499590824637512E-2</v>
      </c>
      <c r="W1591" s="35">
        <f t="shared" ca="1" si="274"/>
        <v>202.1992424242444</v>
      </c>
    </row>
    <row r="1592" spans="1:23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6">
        <v>57942638592</v>
      </c>
      <c r="G1592" s="3">
        <f t="shared" si="264"/>
        <v>-1.0489815854080708E-2</v>
      </c>
      <c r="H1592" s="3">
        <f>1-E1592/MAX(E$2:E1592)</f>
        <v>0.47949023344449737</v>
      </c>
      <c r="I1592" s="35">
        <f ca="1">IF(ROW()&gt;计算结果!B$18+1,AVERAGE(OFFSET(C1592,0,0,-计算结果!B$18,3)),AVERAGE(OFFSET(C1592,0,0,-ROW(),3)))</f>
        <v>3020.8104545454539</v>
      </c>
      <c r="J1592" s="35">
        <f ca="1">IF(ROW()&gt;计算结果!B$18+1,MAX(OFFSET(C1592,0,0,-计算结果!B$18,1)),MAX(OFFSET(C1592,0,0,-ROW(),1)))</f>
        <v>3140.1</v>
      </c>
      <c r="K1592" s="35">
        <f ca="1">IF(ROW()&gt;计算结果!B$18+1,MIN(OFFSET(D1592,0,0,-计算结果!B$18,1)),MIN(OFFSET(D1592,0,0,-ROW(),1)))</f>
        <v>2862.41</v>
      </c>
      <c r="L1592" s="35">
        <f t="shared" ca="1" si="265"/>
        <v>3179.210909090908</v>
      </c>
      <c r="M1592" s="35">
        <f t="shared" ca="1" si="266"/>
        <v>3298.500454545454</v>
      </c>
      <c r="N1592" s="35">
        <f t="shared" ca="1" si="267"/>
        <v>3417.79</v>
      </c>
      <c r="O1592" s="35">
        <f t="shared" ca="1" si="268"/>
        <v>2901.5209090909079</v>
      </c>
      <c r="P1592" s="35">
        <f t="shared" ca="1" si="269"/>
        <v>2743.1204545454539</v>
      </c>
      <c r="Q1592" s="35">
        <f t="shared" ca="1" si="270"/>
        <v>2584.7199999999998</v>
      </c>
      <c r="R1592" s="34" t="str">
        <f t="shared" ca="1" si="271"/>
        <v>买</v>
      </c>
      <c r="S1592" s="4" t="str">
        <f t="shared" ca="1" si="272"/>
        <v/>
      </c>
      <c r="T1592" s="3">
        <f ca="1">IF(R1591="买",E1592/E1591-1,0)-IF(S1592=1,计算结果!B$17,0)</f>
        <v>-1.0489815854080708E-2</v>
      </c>
      <c r="U1592" s="2">
        <f t="shared" ca="1" si="273"/>
        <v>7.489894609187969</v>
      </c>
      <c r="V1592" s="3">
        <f ca="1">1-U1592/MAX(U$2:U1592)</f>
        <v>6.540722619099093E-2</v>
      </c>
      <c r="W1592" s="35">
        <f t="shared" ca="1" si="274"/>
        <v>157.61909090909194</v>
      </c>
    </row>
    <row r="1593" spans="1:23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6">
        <v>49618948096</v>
      </c>
      <c r="G1593" s="3">
        <f t="shared" si="264"/>
        <v>2.8929699196504899E-3</v>
      </c>
      <c r="H1593" s="3">
        <f>1-E1593/MAX(E$2:E1593)</f>
        <v>0.47798441434696792</v>
      </c>
      <c r="I1593" s="35">
        <f ca="1">IF(ROW()&gt;计算结果!B$18+1,AVERAGE(OFFSET(C1593,0,0,-计算结果!B$18,3)),AVERAGE(OFFSET(C1593,0,0,-ROW(),3)))</f>
        <v>3019.6171212121203</v>
      </c>
      <c r="J1593" s="35">
        <f ca="1">IF(ROW()&gt;计算结果!B$18+1,MAX(OFFSET(C1593,0,0,-计算结果!B$18,1)),MAX(OFFSET(C1593,0,0,-ROW(),1)))</f>
        <v>3140.1</v>
      </c>
      <c r="K1593" s="35">
        <f ca="1">IF(ROW()&gt;计算结果!B$18+1,MIN(OFFSET(D1593,0,0,-计算结果!B$18,1)),MIN(OFFSET(D1593,0,0,-ROW(),1)))</f>
        <v>2862.41</v>
      </c>
      <c r="L1593" s="35">
        <f t="shared" ca="1" si="265"/>
        <v>3176.8242424242408</v>
      </c>
      <c r="M1593" s="35">
        <f t="shared" ca="1" si="266"/>
        <v>3297.3071212121204</v>
      </c>
      <c r="N1593" s="35">
        <f t="shared" ca="1" si="267"/>
        <v>3417.79</v>
      </c>
      <c r="O1593" s="35">
        <f t="shared" ca="1" si="268"/>
        <v>2899.1342424242407</v>
      </c>
      <c r="P1593" s="35">
        <f t="shared" ca="1" si="269"/>
        <v>2741.9271212121203</v>
      </c>
      <c r="Q1593" s="35">
        <f t="shared" ca="1" si="270"/>
        <v>2584.7199999999998</v>
      </c>
      <c r="R1593" s="34" t="str">
        <f t="shared" ca="1" si="271"/>
        <v>买</v>
      </c>
      <c r="S1593" s="4" t="str">
        <f t="shared" ca="1" si="272"/>
        <v/>
      </c>
      <c r="T1593" s="3">
        <f ca="1">IF(R1592="买",E1593/E1592-1,0)-IF(S1593=1,计算结果!B$17,0)</f>
        <v>2.8929699196504899E-3</v>
      </c>
      <c r="U1593" s="2">
        <f t="shared" ca="1" si="273"/>
        <v>7.511562648993702</v>
      </c>
      <c r="V1593" s="3">
        <f ca="1">1-U1593/MAX(U$2:U1593)</f>
        <v>6.2703477409238761E-2</v>
      </c>
      <c r="W1593" s="35">
        <f t="shared" ca="1" si="274"/>
        <v>168.85575757575907</v>
      </c>
    </row>
    <row r="1594" spans="1:23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6">
        <v>77513629696</v>
      </c>
      <c r="G1594" s="3">
        <f t="shared" si="264"/>
        <v>-3.2496846469512564E-2</v>
      </c>
      <c r="H1594" s="3">
        <f>1-E1594/MAX(E$2:E1594)</f>
        <v>0.49494827468862723</v>
      </c>
      <c r="I1594" s="35">
        <f ca="1">IF(ROW()&gt;计算结果!B$18+1,AVERAGE(OFFSET(C1594,0,0,-计算结果!B$18,3)),AVERAGE(OFFSET(C1594,0,0,-ROW(),3)))</f>
        <v>3018.2408333333328</v>
      </c>
      <c r="J1594" s="35">
        <f ca="1">IF(ROW()&gt;计算结果!B$18+1,MAX(OFFSET(C1594,0,0,-计算结果!B$18,1)),MAX(OFFSET(C1594,0,0,-ROW(),1)))</f>
        <v>3140.1</v>
      </c>
      <c r="K1594" s="35">
        <f ca="1">IF(ROW()&gt;计算结果!B$18+1,MIN(OFFSET(D1594,0,0,-计算结果!B$18,1)),MIN(OFFSET(D1594,0,0,-ROW(),1)))</f>
        <v>2862.41</v>
      </c>
      <c r="L1594" s="35">
        <f t="shared" ca="1" si="265"/>
        <v>3174.0716666666658</v>
      </c>
      <c r="M1594" s="35">
        <f t="shared" ca="1" si="266"/>
        <v>3295.9308333333329</v>
      </c>
      <c r="N1594" s="35">
        <f t="shared" ca="1" si="267"/>
        <v>3417.79</v>
      </c>
      <c r="O1594" s="35">
        <f t="shared" ca="1" si="268"/>
        <v>2896.3816666666658</v>
      </c>
      <c r="P1594" s="35">
        <f t="shared" ca="1" si="269"/>
        <v>2740.5508333333328</v>
      </c>
      <c r="Q1594" s="35">
        <f t="shared" ca="1" si="270"/>
        <v>2584.7199999999998</v>
      </c>
      <c r="R1594" s="34" t="str">
        <f t="shared" ca="1" si="271"/>
        <v>卖</v>
      </c>
      <c r="S1594" s="4">
        <f t="shared" ca="1" si="272"/>
        <v>1</v>
      </c>
      <c r="T1594" s="3">
        <f ca="1">IF(R1593="买",E1594/E1593-1,0)-IF(S1594=1,计算结果!B$17,0)</f>
        <v>-3.2496846469512564E-2</v>
      </c>
      <c r="U1594" s="2">
        <f t="shared" ca="1" si="273"/>
        <v>7.2674605508432286</v>
      </c>
      <c r="V1594" s="3">
        <f ca="1">1-U1594/MAX(U$2:U1594)</f>
        <v>9.3162658600278725E-2</v>
      </c>
      <c r="W1594" s="35">
        <f t="shared" ca="1" si="274"/>
        <v>71.908333333334213</v>
      </c>
    </row>
    <row r="1595" spans="1:23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6">
        <v>49560682496</v>
      </c>
      <c r="G1595" s="3">
        <f t="shared" si="264"/>
        <v>3.1937580222956008E-3</v>
      </c>
      <c r="H1595" s="3">
        <f>1-E1595/MAX(E$2:E1595)</f>
        <v>0.4933352616892398</v>
      </c>
      <c r="I1595" s="35">
        <f ca="1">IF(ROW()&gt;计算结果!B$18+1,AVERAGE(OFFSET(C1595,0,0,-计算结果!B$18,3)),AVERAGE(OFFSET(C1595,0,0,-ROW(),3)))</f>
        <v>3017.183106060605</v>
      </c>
      <c r="J1595" s="35">
        <f ca="1">IF(ROW()&gt;计算结果!B$18+1,MAX(OFFSET(C1595,0,0,-计算结果!B$18,1)),MAX(OFFSET(C1595,0,0,-ROW(),1)))</f>
        <v>3140.1</v>
      </c>
      <c r="K1595" s="35">
        <f ca="1">IF(ROW()&gt;计算结果!B$18+1,MIN(OFFSET(D1595,0,0,-计算结果!B$18,1)),MIN(OFFSET(D1595,0,0,-ROW(),1)))</f>
        <v>2862.41</v>
      </c>
      <c r="L1595" s="35">
        <f t="shared" ca="1" si="265"/>
        <v>3171.9562121212102</v>
      </c>
      <c r="M1595" s="35">
        <f t="shared" ca="1" si="266"/>
        <v>3294.8731060606051</v>
      </c>
      <c r="N1595" s="35">
        <f t="shared" ca="1" si="267"/>
        <v>3417.79</v>
      </c>
      <c r="O1595" s="35">
        <f t="shared" ca="1" si="268"/>
        <v>2894.2662121212102</v>
      </c>
      <c r="P1595" s="35">
        <f t="shared" ca="1" si="269"/>
        <v>2739.493106060605</v>
      </c>
      <c r="Q1595" s="35">
        <f t="shared" ca="1" si="270"/>
        <v>2584.7199999999998</v>
      </c>
      <c r="R1595" s="34" t="str">
        <f t="shared" ca="1" si="271"/>
        <v>卖</v>
      </c>
      <c r="S1595" s="4" t="str">
        <f t="shared" ca="1" si="272"/>
        <v/>
      </c>
      <c r="T1595" s="3">
        <f ca="1">IF(R1594="买",E1595/E1594-1,0)-IF(S1595=1,计算结果!B$17,0)</f>
        <v>0</v>
      </c>
      <c r="U1595" s="2">
        <f t="shared" ca="1" si="273"/>
        <v>7.2674605508432286</v>
      </c>
      <c r="V1595" s="3">
        <f ca="1">1-U1595/MAX(U$2:U1595)</f>
        <v>9.3162658600278725E-2</v>
      </c>
      <c r="W1595" s="35">
        <f t="shared" ca="1" si="274"/>
        <v>83.503787878789808</v>
      </c>
    </row>
    <row r="1596" spans="1:23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6">
        <v>58746220544</v>
      </c>
      <c r="G1596" s="3">
        <f t="shared" si="264"/>
        <v>7.4821090950611957E-3</v>
      </c>
      <c r="H1596" s="3">
        <f>1-E1596/MAX(E$2:E1596)</f>
        <v>0.48954434084257803</v>
      </c>
      <c r="I1596" s="35">
        <f ca="1">IF(ROW()&gt;计算结果!B$18+1,AVERAGE(OFFSET(C1596,0,0,-计算结果!B$18,3)),AVERAGE(OFFSET(C1596,0,0,-ROW(),3)))</f>
        <v>3016.7652272727255</v>
      </c>
      <c r="J1596" s="35">
        <f ca="1">IF(ROW()&gt;计算结果!B$18+1,MAX(OFFSET(C1596,0,0,-计算结果!B$18,1)),MAX(OFFSET(C1596,0,0,-ROW(),1)))</f>
        <v>3140.1</v>
      </c>
      <c r="K1596" s="35">
        <f ca="1">IF(ROW()&gt;计算结果!B$18+1,MIN(OFFSET(D1596,0,0,-计算结果!B$18,1)),MIN(OFFSET(D1596,0,0,-ROW(),1)))</f>
        <v>2862.41</v>
      </c>
      <c r="L1596" s="35">
        <f t="shared" ca="1" si="265"/>
        <v>3171.1204545454511</v>
      </c>
      <c r="M1596" s="35">
        <f t="shared" ca="1" si="266"/>
        <v>3294.4552272727251</v>
      </c>
      <c r="N1596" s="35">
        <f t="shared" ca="1" si="267"/>
        <v>3417.79</v>
      </c>
      <c r="O1596" s="35">
        <f t="shared" ca="1" si="268"/>
        <v>2893.4304545454511</v>
      </c>
      <c r="P1596" s="35">
        <f t="shared" ca="1" si="269"/>
        <v>2739.0752272727254</v>
      </c>
      <c r="Q1596" s="35">
        <f t="shared" ca="1" si="270"/>
        <v>2584.7199999999998</v>
      </c>
      <c r="R1596" s="34" t="str">
        <f t="shared" ca="1" si="271"/>
        <v>卖</v>
      </c>
      <c r="S1596" s="4" t="str">
        <f t="shared" ca="1" si="272"/>
        <v/>
      </c>
      <c r="T1596" s="3">
        <f ca="1">IF(R1595="买",E1596/E1595-1,0)-IF(S1596=1,计算结果!B$17,0)</f>
        <v>0</v>
      </c>
      <c r="U1596" s="2">
        <f t="shared" ca="1" si="273"/>
        <v>7.2674605508432286</v>
      </c>
      <c r="V1596" s="3">
        <f ca="1">1-U1596/MAX(U$2:U1596)</f>
        <v>9.3162658600278725E-2</v>
      </c>
      <c r="W1596" s="35">
        <f t="shared" ca="1" si="274"/>
        <v>106.6195454545491</v>
      </c>
    </row>
    <row r="1597" spans="1:23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6">
        <v>60678598656</v>
      </c>
      <c r="G1597" s="3">
        <f t="shared" si="264"/>
        <v>-6.3498941684305699E-3</v>
      </c>
      <c r="H1597" s="3">
        <f>1-E1597/MAX(E$2:E1597)</f>
        <v>0.49278568025590419</v>
      </c>
      <c r="I1597" s="35">
        <f ca="1">IF(ROW()&gt;计算结果!B$18+1,AVERAGE(OFFSET(C1597,0,0,-计算结果!B$18,3)),AVERAGE(OFFSET(C1597,0,0,-ROW(),3)))</f>
        <v>3016.3478787878776</v>
      </c>
      <c r="J1597" s="35">
        <f ca="1">IF(ROW()&gt;计算结果!B$18+1,MAX(OFFSET(C1597,0,0,-计算结果!B$18,1)),MAX(OFFSET(C1597,0,0,-ROW(),1)))</f>
        <v>3140.1</v>
      </c>
      <c r="K1597" s="35">
        <f ca="1">IF(ROW()&gt;计算结果!B$18+1,MIN(OFFSET(D1597,0,0,-计算结果!B$18,1)),MIN(OFFSET(D1597,0,0,-ROW(),1)))</f>
        <v>2862.41</v>
      </c>
      <c r="L1597" s="35">
        <f t="shared" ca="1" si="265"/>
        <v>3170.2857575757553</v>
      </c>
      <c r="M1597" s="35">
        <f t="shared" ca="1" si="266"/>
        <v>3294.0378787878781</v>
      </c>
      <c r="N1597" s="35">
        <f t="shared" ca="1" si="267"/>
        <v>3417.79</v>
      </c>
      <c r="O1597" s="35">
        <f t="shared" ca="1" si="268"/>
        <v>2892.5957575757552</v>
      </c>
      <c r="P1597" s="35">
        <f t="shared" ca="1" si="269"/>
        <v>2738.6578787878775</v>
      </c>
      <c r="Q1597" s="35">
        <f t="shared" ca="1" si="270"/>
        <v>2584.7199999999998</v>
      </c>
      <c r="R1597" s="34" t="str">
        <f t="shared" ca="1" si="271"/>
        <v>卖</v>
      </c>
      <c r="S1597" s="4" t="str">
        <f t="shared" ca="1" si="272"/>
        <v/>
      </c>
      <c r="T1597" s="3">
        <f ca="1">IF(R1596="买",E1597/E1596-1,0)-IF(S1597=1,计算结果!B$17,0)</f>
        <v>0</v>
      </c>
      <c r="U1597" s="2">
        <f t="shared" ca="1" si="273"/>
        <v>7.2674605508432286</v>
      </c>
      <c r="V1597" s="3">
        <f ca="1">1-U1597/MAX(U$2:U1597)</f>
        <v>9.3162658600278725E-2</v>
      </c>
      <c r="W1597" s="35">
        <f t="shared" ca="1" si="274"/>
        <v>88.404242424244785</v>
      </c>
    </row>
    <row r="1598" spans="1:23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6">
        <v>54358237184</v>
      </c>
      <c r="G1598" s="3">
        <f t="shared" si="264"/>
        <v>-2.9922844682992444E-3</v>
      </c>
      <c r="H1598" s="3">
        <f>1-E1598/MAX(E$2:E1598)</f>
        <v>0.4943034097869734</v>
      </c>
      <c r="I1598" s="35">
        <f ca="1">IF(ROW()&gt;计算结果!B$18+1,AVERAGE(OFFSET(C1598,0,0,-计算结果!B$18,3)),AVERAGE(OFFSET(C1598,0,0,-ROW(),3)))</f>
        <v>3016.3035606060598</v>
      </c>
      <c r="J1598" s="35">
        <f ca="1">IF(ROW()&gt;计算结果!B$18+1,MAX(OFFSET(C1598,0,0,-计算结果!B$18,1)),MAX(OFFSET(C1598,0,0,-ROW(),1)))</f>
        <v>3140.1</v>
      </c>
      <c r="K1598" s="35">
        <f ca="1">IF(ROW()&gt;计算结果!B$18+1,MIN(OFFSET(D1598,0,0,-计算结果!B$18,1)),MIN(OFFSET(D1598,0,0,-ROW(),1)))</f>
        <v>2862.41</v>
      </c>
      <c r="L1598" s="35">
        <f t="shared" ca="1" si="265"/>
        <v>3170.1971212121198</v>
      </c>
      <c r="M1598" s="35">
        <f t="shared" ca="1" si="266"/>
        <v>3293.9935606060599</v>
      </c>
      <c r="N1598" s="35">
        <f t="shared" ca="1" si="267"/>
        <v>3417.79</v>
      </c>
      <c r="O1598" s="35">
        <f t="shared" ca="1" si="268"/>
        <v>2892.5071212121197</v>
      </c>
      <c r="P1598" s="35">
        <f t="shared" ca="1" si="269"/>
        <v>2738.6135606060598</v>
      </c>
      <c r="Q1598" s="35">
        <f t="shared" ca="1" si="270"/>
        <v>2584.7199999999998</v>
      </c>
      <c r="R1598" s="34" t="str">
        <f t="shared" ca="1" si="271"/>
        <v>卖</v>
      </c>
      <c r="S1598" s="4" t="str">
        <f t="shared" ca="1" si="272"/>
        <v/>
      </c>
      <c r="T1598" s="3">
        <f ca="1">IF(R1597="买",E1598/E1597-1,0)-IF(S1598=1,计算结果!B$17,0)</f>
        <v>0</v>
      </c>
      <c r="U1598" s="2">
        <f t="shared" ca="1" si="273"/>
        <v>7.2674605508432286</v>
      </c>
      <c r="V1598" s="3">
        <f ca="1">1-U1598/MAX(U$2:U1598)</f>
        <v>9.3162658600278725E-2</v>
      </c>
      <c r="W1598" s="35">
        <f t="shared" ca="1" si="274"/>
        <v>79.5728787878802</v>
      </c>
    </row>
    <row r="1599" spans="1:23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6">
        <v>41203122176</v>
      </c>
      <c r="G1599" s="3">
        <f t="shared" si="264"/>
        <v>1.8976608974186071E-3</v>
      </c>
      <c r="H1599" s="3">
        <f>1-E1599/MAX(E$2:E1599)</f>
        <v>0.49334376914176825</v>
      </c>
      <c r="I1599" s="35">
        <f ca="1">IF(ROW()&gt;计算结果!B$18+1,AVERAGE(OFFSET(C1599,0,0,-计算结果!B$18,3)),AVERAGE(OFFSET(C1599,0,0,-ROW(),3)))</f>
        <v>3016.6683333333322</v>
      </c>
      <c r="J1599" s="35">
        <f ca="1">IF(ROW()&gt;计算结果!B$18+1,MAX(OFFSET(C1599,0,0,-计算结果!B$18,1)),MAX(OFFSET(C1599,0,0,-ROW(),1)))</f>
        <v>3140.1</v>
      </c>
      <c r="K1599" s="35">
        <f ca="1">IF(ROW()&gt;计算结果!B$18+1,MIN(OFFSET(D1599,0,0,-计算结果!B$18,1)),MIN(OFFSET(D1599,0,0,-ROW(),1)))</f>
        <v>2862.41</v>
      </c>
      <c r="L1599" s="35">
        <f t="shared" ca="1" si="265"/>
        <v>3170.9266666666645</v>
      </c>
      <c r="M1599" s="35">
        <f t="shared" ca="1" si="266"/>
        <v>3294.3583333333318</v>
      </c>
      <c r="N1599" s="35">
        <f t="shared" ca="1" si="267"/>
        <v>3417.79</v>
      </c>
      <c r="O1599" s="35">
        <f t="shared" ca="1" si="268"/>
        <v>2893.2366666666644</v>
      </c>
      <c r="P1599" s="35">
        <f t="shared" ca="1" si="269"/>
        <v>2738.9783333333321</v>
      </c>
      <c r="Q1599" s="35">
        <f t="shared" ca="1" si="270"/>
        <v>2584.7199999999998</v>
      </c>
      <c r="R1599" s="34" t="str">
        <f t="shared" ca="1" si="271"/>
        <v>卖</v>
      </c>
      <c r="S1599" s="4" t="str">
        <f t="shared" ca="1" si="272"/>
        <v/>
      </c>
      <c r="T1599" s="3">
        <f ca="1">IF(R1598="买",E1599/E1598-1,0)-IF(S1599=1,计算结果!B$17,0)</f>
        <v>0</v>
      </c>
      <c r="U1599" s="2">
        <f t="shared" ca="1" si="273"/>
        <v>7.2674605508432286</v>
      </c>
      <c r="V1599" s="3">
        <f ca="1">1-U1599/MAX(U$2:U1599)</f>
        <v>9.3162658600278725E-2</v>
      </c>
      <c r="W1599" s="35">
        <f t="shared" ca="1" si="274"/>
        <v>84.483333333335395</v>
      </c>
    </row>
    <row r="1600" spans="1:23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6">
        <v>48435294208</v>
      </c>
      <c r="G1600" s="3">
        <f t="shared" si="264"/>
        <v>-7.1665569630454673E-3</v>
      </c>
      <c r="H1600" s="3">
        <f>1-E1600/MAX(E$2:E1600)</f>
        <v>0.49697474988089563</v>
      </c>
      <c r="I1600" s="35">
        <f ca="1">IF(ROW()&gt;计算结果!B$18+1,AVERAGE(OFFSET(C1600,0,0,-计算结果!B$18,3)),AVERAGE(OFFSET(C1600,0,0,-ROW(),3)))</f>
        <v>3015.7956060606052</v>
      </c>
      <c r="J1600" s="35">
        <f ca="1">IF(ROW()&gt;计算结果!B$18+1,MAX(OFFSET(C1600,0,0,-计算结果!B$18,1)),MAX(OFFSET(C1600,0,0,-ROW(),1)))</f>
        <v>3140.1</v>
      </c>
      <c r="K1600" s="35">
        <f ca="1">IF(ROW()&gt;计算结果!B$18+1,MIN(OFFSET(D1600,0,0,-计算结果!B$18,1)),MIN(OFFSET(D1600,0,0,-ROW(),1)))</f>
        <v>2862.41</v>
      </c>
      <c r="L1600" s="35">
        <f t="shared" ca="1" si="265"/>
        <v>3169.1812121212106</v>
      </c>
      <c r="M1600" s="35">
        <f t="shared" ca="1" si="266"/>
        <v>3293.4856060606053</v>
      </c>
      <c r="N1600" s="35">
        <f t="shared" ca="1" si="267"/>
        <v>3417.79</v>
      </c>
      <c r="O1600" s="35">
        <f t="shared" ca="1" si="268"/>
        <v>2891.4912121212105</v>
      </c>
      <c r="P1600" s="35">
        <f t="shared" ca="1" si="269"/>
        <v>2738.1056060606052</v>
      </c>
      <c r="Q1600" s="35">
        <f t="shared" ca="1" si="270"/>
        <v>2584.7199999999998</v>
      </c>
      <c r="R1600" s="34" t="str">
        <f t="shared" ca="1" si="271"/>
        <v>卖</v>
      </c>
      <c r="S1600" s="4" t="str">
        <f t="shared" ca="1" si="272"/>
        <v/>
      </c>
      <c r="T1600" s="3">
        <f ca="1">IF(R1599="买",E1600/E1599-1,0)-IF(S1600=1,计算结果!B$17,0)</f>
        <v>0</v>
      </c>
      <c r="U1600" s="2">
        <f t="shared" ca="1" si="273"/>
        <v>7.2674605508432286</v>
      </c>
      <c r="V1600" s="3">
        <f ca="1">1-U1600/MAX(U$2:U1600)</f>
        <v>9.3162658600278725E-2</v>
      </c>
      <c r="W1600" s="35">
        <f t="shared" ca="1" si="274"/>
        <v>64.888787878789572</v>
      </c>
    </row>
    <row r="1601" spans="1:23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6">
        <v>49593982976</v>
      </c>
      <c r="G1601" s="3">
        <f t="shared" si="264"/>
        <v>-5.1075978054249127E-4</v>
      </c>
      <c r="H1601" s="3">
        <f>1-E1601/MAX(E$2:E1601)</f>
        <v>0.49723167494725384</v>
      </c>
      <c r="I1601" s="35">
        <f ca="1">IF(ROW()&gt;计算结果!B$18+1,AVERAGE(OFFSET(C1601,0,0,-计算结果!B$18,3)),AVERAGE(OFFSET(C1601,0,0,-ROW(),3)))</f>
        <v>3014.6945454545448</v>
      </c>
      <c r="J1601" s="35">
        <f ca="1">IF(ROW()&gt;计算结果!B$18+1,MAX(OFFSET(C1601,0,0,-计算结果!B$18,1)),MAX(OFFSET(C1601,0,0,-ROW(),1)))</f>
        <v>3140.1</v>
      </c>
      <c r="K1601" s="35">
        <f ca="1">IF(ROW()&gt;计算结果!B$18+1,MIN(OFFSET(D1601,0,0,-计算结果!B$18,1)),MIN(OFFSET(D1601,0,0,-ROW(),1)))</f>
        <v>2862.41</v>
      </c>
      <c r="L1601" s="35">
        <f t="shared" ca="1" si="265"/>
        <v>3166.9790909090898</v>
      </c>
      <c r="M1601" s="35">
        <f t="shared" ca="1" si="266"/>
        <v>3292.3845454545444</v>
      </c>
      <c r="N1601" s="35">
        <f t="shared" ca="1" si="267"/>
        <v>3417.79</v>
      </c>
      <c r="O1601" s="35">
        <f t="shared" ca="1" si="268"/>
        <v>2889.2890909090897</v>
      </c>
      <c r="P1601" s="35">
        <f t="shared" ca="1" si="269"/>
        <v>2737.0045454545448</v>
      </c>
      <c r="Q1601" s="35">
        <f t="shared" ca="1" si="270"/>
        <v>2584.7199999999998</v>
      </c>
      <c r="R1601" s="34" t="str">
        <f t="shared" ca="1" si="271"/>
        <v>卖</v>
      </c>
      <c r="S1601" s="4" t="str">
        <f t="shared" ca="1" si="272"/>
        <v/>
      </c>
      <c r="T1601" s="3">
        <f ca="1">IF(R1600="买",E1601/E1600-1,0)-IF(S1601=1,计算结果!B$17,0)</f>
        <v>0</v>
      </c>
      <c r="U1601" s="2">
        <f t="shared" ca="1" si="273"/>
        <v>7.2674605508432286</v>
      </c>
      <c r="V1601" s="3">
        <f ca="1">1-U1601/MAX(U$2:U1601)</f>
        <v>9.3162658600278725E-2</v>
      </c>
      <c r="W1601" s="35">
        <f t="shared" ca="1" si="274"/>
        <v>65.580909090910154</v>
      </c>
    </row>
    <row r="1602" spans="1:23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6">
        <v>41335656448</v>
      </c>
      <c r="G1602" s="3">
        <f t="shared" si="264"/>
        <v>1.8410285393266612E-3</v>
      </c>
      <c r="H1602" s="3">
        <f>1-E1602/MAX(E$2:E1602)</f>
        <v>0.49630606411216227</v>
      </c>
      <c r="I1602" s="35">
        <f ca="1">IF(ROW()&gt;计算结果!B$18+1,AVERAGE(OFFSET(C1602,0,0,-计算结果!B$18,3)),AVERAGE(OFFSET(C1602,0,0,-ROW(),3)))</f>
        <v>3014.9365151515153</v>
      </c>
      <c r="J1602" s="35">
        <f ca="1">IF(ROW()&gt;计算结果!B$18+1,MAX(OFFSET(C1602,0,0,-计算结果!B$18,1)),MAX(OFFSET(C1602,0,0,-ROW(),1)))</f>
        <v>3140.1</v>
      </c>
      <c r="K1602" s="35">
        <f ca="1">IF(ROW()&gt;计算结果!B$18+1,MIN(OFFSET(D1602,0,0,-计算结果!B$18,1)),MIN(OFFSET(D1602,0,0,-ROW(),1)))</f>
        <v>2862.41</v>
      </c>
      <c r="L1602" s="35">
        <f t="shared" ca="1" si="265"/>
        <v>3167.4630303030308</v>
      </c>
      <c r="M1602" s="35">
        <f t="shared" ca="1" si="266"/>
        <v>3292.6265151515154</v>
      </c>
      <c r="N1602" s="35">
        <f t="shared" ca="1" si="267"/>
        <v>3417.79</v>
      </c>
      <c r="O1602" s="35">
        <f t="shared" ca="1" si="268"/>
        <v>2889.7730303030307</v>
      </c>
      <c r="P1602" s="35">
        <f t="shared" ca="1" si="269"/>
        <v>2737.2465151515153</v>
      </c>
      <c r="Q1602" s="35">
        <f t="shared" ca="1" si="270"/>
        <v>2584.7199999999998</v>
      </c>
      <c r="R1602" s="34" t="str">
        <f t="shared" ca="1" si="271"/>
        <v>卖</v>
      </c>
      <c r="S1602" s="4" t="str">
        <f t="shared" ca="1" si="272"/>
        <v/>
      </c>
      <c r="T1602" s="3">
        <f ca="1">IF(R1601="买",E1602/E1601-1,0)-IF(S1602=1,计算结果!B$17,0)</f>
        <v>0</v>
      </c>
      <c r="U1602" s="2">
        <f t="shared" ca="1" si="273"/>
        <v>7.2674605508432286</v>
      </c>
      <c r="V1602" s="3">
        <f ca="1">1-U1602/MAX(U$2:U1602)</f>
        <v>9.3162658600278725E-2</v>
      </c>
      <c r="W1602" s="35">
        <f t="shared" ca="1" si="274"/>
        <v>70.536969696969209</v>
      </c>
    </row>
    <row r="1603" spans="1:23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6">
        <v>60240015360</v>
      </c>
      <c r="G1603" s="3">
        <f t="shared" ref="G1603:G1666" si="275">E1603/E1602-1</f>
        <v>-2.1244396701696755E-2</v>
      </c>
      <c r="H1603" s="3">
        <f>1-E1603/MAX(E$2:E1603)</f>
        <v>0.50700673790240247</v>
      </c>
      <c r="I1603" s="35">
        <f ca="1">IF(ROW()&gt;计算结果!B$18+1,AVERAGE(OFFSET(C1603,0,0,-计算结果!B$18,3)),AVERAGE(OFFSET(C1603,0,0,-ROW(),3)))</f>
        <v>3013.0466666666657</v>
      </c>
      <c r="J1603" s="35">
        <f ca="1">IF(ROW()&gt;计算结果!B$18+1,MAX(OFFSET(C1603,0,0,-计算结果!B$18,1)),MAX(OFFSET(C1603,0,0,-ROW(),1)))</f>
        <v>3140.1</v>
      </c>
      <c r="K1603" s="35">
        <f ca="1">IF(ROW()&gt;计算结果!B$18+1,MIN(OFFSET(D1603,0,0,-计算结果!B$18,1)),MIN(OFFSET(D1603,0,0,-ROW(),1)))</f>
        <v>2862.41</v>
      </c>
      <c r="L1603" s="35">
        <f t="shared" ref="L1603:L1666" ca="1" si="276">I1603+I1603-K1603</f>
        <v>3163.6833333333316</v>
      </c>
      <c r="M1603" s="35">
        <f t="shared" ref="M1603:M1666" ca="1" si="277">I1603+J1603-K1603</f>
        <v>3290.7366666666658</v>
      </c>
      <c r="N1603" s="35">
        <f t="shared" ref="N1603:N1666" ca="1" si="278">2*J1603-K1603</f>
        <v>3417.79</v>
      </c>
      <c r="O1603" s="35">
        <f t="shared" ref="O1603:O1666" ca="1" si="279">I1603-(J1603-I1603)</f>
        <v>2885.9933333333315</v>
      </c>
      <c r="P1603" s="35">
        <f t="shared" ref="P1603:P1666" ca="1" si="280">I1603-(J1603-K1603)</f>
        <v>2735.3566666666657</v>
      </c>
      <c r="Q1603" s="35">
        <f t="shared" ref="Q1603:Q1666" ca="1" si="281">2*K1603-J1603</f>
        <v>2584.7199999999998</v>
      </c>
      <c r="R1603" s="34" t="str">
        <f t="shared" ca="1" si="271"/>
        <v>卖</v>
      </c>
      <c r="S1603" s="4" t="str">
        <f t="shared" ca="1" si="272"/>
        <v/>
      </c>
      <c r="T1603" s="3">
        <f ca="1">IF(R1602="买",E1603/E1602-1,0)-IF(S1603=1,计算结果!B$17,0)</f>
        <v>0</v>
      </c>
      <c r="U1603" s="2">
        <f t="shared" ca="1" si="273"/>
        <v>7.2674605508432286</v>
      </c>
      <c r="V1603" s="3">
        <f ca="1">1-U1603/MAX(U$2:U1603)</f>
        <v>9.3162658600278725E-2</v>
      </c>
      <c r="W1603" s="35">
        <f t="shared" ca="1" si="274"/>
        <v>11.426666666668552</v>
      </c>
    </row>
    <row r="1604" spans="1:23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6">
        <v>83694788608</v>
      </c>
      <c r="G1604" s="3">
        <f t="shared" si="275"/>
        <v>-3.5728337624507334E-2</v>
      </c>
      <c r="H1604" s="3">
        <f>1-E1604/MAX(E$2:E1604)</f>
        <v>0.52462056761723264</v>
      </c>
      <c r="I1604" s="35">
        <f ca="1">IF(ROW()&gt;计算结果!B$18+1,AVERAGE(OFFSET(C1604,0,0,-计算结果!B$18,3)),AVERAGE(OFFSET(C1604,0,0,-ROW(),3)))</f>
        <v>3008.84553030303</v>
      </c>
      <c r="J1604" s="35">
        <f ca="1">IF(ROW()&gt;计算结果!B$18+1,MAX(OFFSET(C1604,0,0,-计算结果!B$18,1)),MAX(OFFSET(C1604,0,0,-ROW(),1)))</f>
        <v>3140.1</v>
      </c>
      <c r="K1604" s="35">
        <f ca="1">IF(ROW()&gt;计算结果!B$18+1,MIN(OFFSET(D1604,0,0,-计算结果!B$18,1)),MIN(OFFSET(D1604,0,0,-ROW(),1)))</f>
        <v>2747.97</v>
      </c>
      <c r="L1604" s="35">
        <f t="shared" ca="1" si="276"/>
        <v>3269.7210606060603</v>
      </c>
      <c r="M1604" s="35">
        <f t="shared" ca="1" si="277"/>
        <v>3400.9755303030302</v>
      </c>
      <c r="N1604" s="35">
        <f t="shared" ca="1" si="278"/>
        <v>3532.23</v>
      </c>
      <c r="O1604" s="35">
        <f t="shared" ca="1" si="279"/>
        <v>2877.5910606060602</v>
      </c>
      <c r="P1604" s="35">
        <f t="shared" ca="1" si="280"/>
        <v>2616.7155303030299</v>
      </c>
      <c r="Q1604" s="35">
        <f t="shared" ca="1" si="281"/>
        <v>2355.8399999999997</v>
      </c>
      <c r="R1604" s="34" t="str">
        <f t="shared" ref="R1604:R1667" ca="1" si="282">IF(OR(AND(E1604&lt;N1604,E1604&gt;I1604),E1604&lt;Q1604),"买","卖")</f>
        <v>卖</v>
      </c>
      <c r="S1604" s="4" t="str">
        <f t="shared" ref="S1604:S1667" ca="1" si="283">IF(R1603&lt;&gt;R1604,1,"")</f>
        <v/>
      </c>
      <c r="T1604" s="3">
        <f ca="1">IF(R1603="买",E1604/E1603-1,0)-IF(S1604=1,计算结果!B$17,0)</f>
        <v>0</v>
      </c>
      <c r="U1604" s="2">
        <f t="shared" ref="U1604:U1667" ca="1" si="284">IFERROR(U1603*(1+T1604),U1603)</f>
        <v>7.2674605508432286</v>
      </c>
      <c r="V1604" s="3">
        <f ca="1">1-U1604/MAX(U$2:U1604)</f>
        <v>9.3162658600278725E-2</v>
      </c>
      <c r="W1604" s="35">
        <f t="shared" ref="W1604:W1667" ca="1" si="285">E1604-O1604</f>
        <v>-83.691060606060091</v>
      </c>
    </row>
    <row r="1605" spans="1:23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6">
        <v>79653281792</v>
      </c>
      <c r="G1605" s="3">
        <f t="shared" si="275"/>
        <v>1.5354880274884852E-3</v>
      </c>
      <c r="H1605" s="3">
        <f>1-E1605/MAX(E$2:E1605)</f>
        <v>0.52389062819029464</v>
      </c>
      <c r="I1605" s="35">
        <f ca="1">IF(ROW()&gt;计算结果!B$18+1,AVERAGE(OFFSET(C1605,0,0,-计算结果!B$18,3)),AVERAGE(OFFSET(C1605,0,0,-ROW(),3)))</f>
        <v>3003.698863636364</v>
      </c>
      <c r="J1605" s="35">
        <f ca="1">IF(ROW()&gt;计算结果!B$18+1,MAX(OFFSET(C1605,0,0,-计算结果!B$18,1)),MAX(OFFSET(C1605,0,0,-ROW(),1)))</f>
        <v>3140.1</v>
      </c>
      <c r="K1605" s="35">
        <f ca="1">IF(ROW()&gt;计算结果!B$18+1,MIN(OFFSET(D1605,0,0,-计算结果!B$18,1)),MIN(OFFSET(D1605,0,0,-ROW(),1)))</f>
        <v>2697.06</v>
      </c>
      <c r="L1605" s="35">
        <f t="shared" ca="1" si="276"/>
        <v>3310.337727272728</v>
      </c>
      <c r="M1605" s="35">
        <f t="shared" ca="1" si="277"/>
        <v>3446.7388636363644</v>
      </c>
      <c r="N1605" s="35">
        <f t="shared" ca="1" si="278"/>
        <v>3583.14</v>
      </c>
      <c r="O1605" s="35">
        <f t="shared" ca="1" si="279"/>
        <v>2867.297727272728</v>
      </c>
      <c r="P1605" s="35">
        <f t="shared" ca="1" si="280"/>
        <v>2560.658863636364</v>
      </c>
      <c r="Q1605" s="35">
        <f t="shared" ca="1" si="281"/>
        <v>2254.02</v>
      </c>
      <c r="R1605" s="34" t="str">
        <f t="shared" ca="1" si="282"/>
        <v>卖</v>
      </c>
      <c r="S1605" s="4" t="str">
        <f t="shared" ca="1" si="283"/>
        <v/>
      </c>
      <c r="T1605" s="3">
        <f ca="1">IF(R1604="买",E1605/E1604-1,0)-IF(S1605=1,计算结果!B$17,0)</f>
        <v>0</v>
      </c>
      <c r="U1605" s="2">
        <f t="shared" ca="1" si="284"/>
        <v>7.2674605508432286</v>
      </c>
      <c r="V1605" s="3">
        <f ca="1">1-U1605/MAX(U$2:U1605)</f>
        <v>9.3162658600278725E-2</v>
      </c>
      <c r="W1605" s="35">
        <f t="shared" ca="1" si="285"/>
        <v>-69.107727272727971</v>
      </c>
    </row>
    <row r="1606" spans="1:23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6">
        <v>68580540416</v>
      </c>
      <c r="G1606" s="3">
        <f t="shared" si="275"/>
        <v>9.2667045482972554E-3</v>
      </c>
      <c r="H1606" s="3">
        <f>1-E1606/MAX(E$2:E1606)</f>
        <v>0.51947866330905867</v>
      </c>
      <c r="I1606" s="35">
        <f ca="1">IF(ROW()&gt;计算结果!B$18+1,AVERAGE(OFFSET(C1606,0,0,-计算结果!B$18,3)),AVERAGE(OFFSET(C1606,0,0,-ROW(),3)))</f>
        <v>3000.6303030303034</v>
      </c>
      <c r="J1606" s="35">
        <f ca="1">IF(ROW()&gt;计算结果!B$18+1,MAX(OFFSET(C1606,0,0,-计算结果!B$18,1)),MAX(OFFSET(C1606,0,0,-ROW(),1)))</f>
        <v>3140.1</v>
      </c>
      <c r="K1606" s="35">
        <f ca="1">IF(ROW()&gt;计算结果!B$18+1,MIN(OFFSET(D1606,0,0,-计算结果!B$18,1)),MIN(OFFSET(D1606,0,0,-ROW(),1)))</f>
        <v>2697.06</v>
      </c>
      <c r="L1606" s="35">
        <f t="shared" ca="1" si="276"/>
        <v>3304.2006060606068</v>
      </c>
      <c r="M1606" s="35">
        <f t="shared" ca="1" si="277"/>
        <v>3443.6703030303029</v>
      </c>
      <c r="N1606" s="35">
        <f t="shared" ca="1" si="278"/>
        <v>3583.14</v>
      </c>
      <c r="O1606" s="35">
        <f t="shared" ca="1" si="279"/>
        <v>2861.1606060606068</v>
      </c>
      <c r="P1606" s="35">
        <f t="shared" ca="1" si="280"/>
        <v>2557.5903030303034</v>
      </c>
      <c r="Q1606" s="35">
        <f t="shared" ca="1" si="281"/>
        <v>2254.02</v>
      </c>
      <c r="R1606" s="34" t="str">
        <f t="shared" ca="1" si="282"/>
        <v>卖</v>
      </c>
      <c r="S1606" s="4" t="str">
        <f t="shared" ca="1" si="283"/>
        <v/>
      </c>
      <c r="T1606" s="3">
        <f ca="1">IF(R1605="买",E1606/E1605-1,0)-IF(S1606=1,计算结果!B$17,0)</f>
        <v>0</v>
      </c>
      <c r="U1606" s="2">
        <f t="shared" ca="1" si="284"/>
        <v>7.2674605508432286</v>
      </c>
      <c r="V1606" s="3">
        <f ca="1">1-U1606/MAX(U$2:U1606)</f>
        <v>9.3162658600278725E-2</v>
      </c>
      <c r="W1606" s="35">
        <f t="shared" ca="1" si="285"/>
        <v>-37.040606060606933</v>
      </c>
    </row>
    <row r="1607" spans="1:23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6">
        <v>69223948288</v>
      </c>
      <c r="G1607" s="3">
        <f t="shared" si="275"/>
        <v>1.5155163378326675E-2</v>
      </c>
      <c r="H1607" s="3">
        <f>1-E1607/MAX(E$2:E1607)</f>
        <v>0.5121962839447356</v>
      </c>
      <c r="I1607" s="35">
        <f ca="1">IF(ROW()&gt;计算结果!B$18+1,AVERAGE(OFFSET(C1607,0,0,-计算结果!B$18,3)),AVERAGE(OFFSET(C1607,0,0,-ROW(),3)))</f>
        <v>2998.0553787878789</v>
      </c>
      <c r="J1607" s="35">
        <f ca="1">IF(ROW()&gt;计算结果!B$18+1,MAX(OFFSET(C1607,0,0,-计算结果!B$18,1)),MAX(OFFSET(C1607,0,0,-ROW(),1)))</f>
        <v>3140.1</v>
      </c>
      <c r="K1607" s="35">
        <f ca="1">IF(ROW()&gt;计算结果!B$18+1,MIN(OFFSET(D1607,0,0,-计算结果!B$18,1)),MIN(OFFSET(D1607,0,0,-ROW(),1)))</f>
        <v>2697.06</v>
      </c>
      <c r="L1607" s="35">
        <f t="shared" ca="1" si="276"/>
        <v>3299.0507575757579</v>
      </c>
      <c r="M1607" s="35">
        <f t="shared" ca="1" si="277"/>
        <v>3441.0953787878784</v>
      </c>
      <c r="N1607" s="35">
        <f t="shared" ca="1" si="278"/>
        <v>3583.14</v>
      </c>
      <c r="O1607" s="35">
        <f t="shared" ca="1" si="279"/>
        <v>2856.0107575757579</v>
      </c>
      <c r="P1607" s="35">
        <f t="shared" ca="1" si="280"/>
        <v>2555.0153787878789</v>
      </c>
      <c r="Q1607" s="35">
        <f t="shared" ca="1" si="281"/>
        <v>2254.02</v>
      </c>
      <c r="R1607" s="34" t="str">
        <f t="shared" ca="1" si="282"/>
        <v>卖</v>
      </c>
      <c r="S1607" s="4" t="str">
        <f t="shared" ca="1" si="283"/>
        <v/>
      </c>
      <c r="T1607" s="3">
        <f ca="1">IF(R1606="买",E1607/E1606-1,0)-IF(S1607=1,计算结果!B$17,0)</f>
        <v>0</v>
      </c>
      <c r="U1607" s="2">
        <f t="shared" ca="1" si="284"/>
        <v>7.2674605508432286</v>
      </c>
      <c r="V1607" s="3">
        <f ca="1">1-U1607/MAX(U$2:U1607)</f>
        <v>9.3162658600278725E-2</v>
      </c>
      <c r="W1607" s="35">
        <f t="shared" ca="1" si="285"/>
        <v>10.909242424242166</v>
      </c>
    </row>
    <row r="1608" spans="1:23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6">
        <v>63487643648</v>
      </c>
      <c r="G1608" s="3">
        <f t="shared" si="275"/>
        <v>2.9474139494649609E-3</v>
      </c>
      <c r="H1608" s="3">
        <f>1-E1608/MAX(E$2:E1608)</f>
        <v>0.51075852446743353</v>
      </c>
      <c r="I1608" s="35">
        <f ca="1">IF(ROW()&gt;计算结果!B$18+1,AVERAGE(OFFSET(C1608,0,0,-计算结果!B$18,3)),AVERAGE(OFFSET(C1608,0,0,-ROW(),3)))</f>
        <v>2996.6071969696977</v>
      </c>
      <c r="J1608" s="35">
        <f ca="1">IF(ROW()&gt;计算结果!B$18+1,MAX(OFFSET(C1608,0,0,-计算结果!B$18,1)),MAX(OFFSET(C1608,0,0,-ROW(),1)))</f>
        <v>3140.1</v>
      </c>
      <c r="K1608" s="35">
        <f ca="1">IF(ROW()&gt;计算结果!B$18+1,MIN(OFFSET(D1608,0,0,-计算结果!B$18,1)),MIN(OFFSET(D1608,0,0,-ROW(),1)))</f>
        <v>2697.06</v>
      </c>
      <c r="L1608" s="35">
        <f t="shared" ca="1" si="276"/>
        <v>3296.1543939393955</v>
      </c>
      <c r="M1608" s="35">
        <f t="shared" ca="1" si="277"/>
        <v>3439.6471969696972</v>
      </c>
      <c r="N1608" s="35">
        <f t="shared" ca="1" si="278"/>
        <v>3583.14</v>
      </c>
      <c r="O1608" s="35">
        <f t="shared" ca="1" si="279"/>
        <v>2853.1143939393955</v>
      </c>
      <c r="P1608" s="35">
        <f t="shared" ca="1" si="280"/>
        <v>2553.5671969696978</v>
      </c>
      <c r="Q1608" s="35">
        <f t="shared" ca="1" si="281"/>
        <v>2254.02</v>
      </c>
      <c r="R1608" s="34" t="str">
        <f t="shared" ca="1" si="282"/>
        <v>卖</v>
      </c>
      <c r="S1608" s="4" t="str">
        <f t="shared" ca="1" si="283"/>
        <v/>
      </c>
      <c r="T1608" s="3">
        <f ca="1">IF(R1607="买",E1608/E1607-1,0)-IF(S1608=1,计算结果!B$17,0)</f>
        <v>0</v>
      </c>
      <c r="U1608" s="2">
        <f t="shared" ca="1" si="284"/>
        <v>7.2674605508432286</v>
      </c>
      <c r="V1608" s="3">
        <f ca="1">1-U1608/MAX(U$2:U1608)</f>
        <v>9.3162658600278725E-2</v>
      </c>
      <c r="W1608" s="35">
        <f t="shared" ca="1" si="285"/>
        <v>22.25560606060435</v>
      </c>
    </row>
    <row r="1609" spans="1:23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6">
        <v>61102227456</v>
      </c>
      <c r="G1609" s="3">
        <f t="shared" si="275"/>
        <v>1.4784184296281921E-2</v>
      </c>
      <c r="H1609" s="3">
        <f>1-E1609/MAX(E$2:E1609)</f>
        <v>0.50352548832777511</v>
      </c>
      <c r="I1609" s="35">
        <f ca="1">IF(ROW()&gt;计算结果!B$18+1,AVERAGE(OFFSET(C1609,0,0,-计算结果!B$18,3)),AVERAGE(OFFSET(C1609,0,0,-ROW(),3)))</f>
        <v>2994.8521212121213</v>
      </c>
      <c r="J1609" s="35">
        <f ca="1">IF(ROW()&gt;计算结果!B$18+1,MAX(OFFSET(C1609,0,0,-计算结果!B$18,1)),MAX(OFFSET(C1609,0,0,-ROW(),1)))</f>
        <v>3140.1</v>
      </c>
      <c r="K1609" s="35">
        <f ca="1">IF(ROW()&gt;计算结果!B$18+1,MIN(OFFSET(D1609,0,0,-计算结果!B$18,1)),MIN(OFFSET(D1609,0,0,-ROW(),1)))</f>
        <v>2697.06</v>
      </c>
      <c r="L1609" s="35">
        <f t="shared" ca="1" si="276"/>
        <v>3292.6442424242427</v>
      </c>
      <c r="M1609" s="35">
        <f t="shared" ca="1" si="277"/>
        <v>3437.8921212121218</v>
      </c>
      <c r="N1609" s="35">
        <f t="shared" ca="1" si="278"/>
        <v>3583.14</v>
      </c>
      <c r="O1609" s="35">
        <f t="shared" ca="1" si="279"/>
        <v>2849.6042424242428</v>
      </c>
      <c r="P1609" s="35">
        <f t="shared" ca="1" si="280"/>
        <v>2551.8121212121214</v>
      </c>
      <c r="Q1609" s="35">
        <f t="shared" ca="1" si="281"/>
        <v>2254.02</v>
      </c>
      <c r="R1609" s="34" t="str">
        <f t="shared" ca="1" si="282"/>
        <v>卖</v>
      </c>
      <c r="S1609" s="4" t="str">
        <f t="shared" ca="1" si="283"/>
        <v/>
      </c>
      <c r="T1609" s="3">
        <f ca="1">IF(R1608="买",E1609/E1608-1,0)-IF(S1609=1,计算结果!B$17,0)</f>
        <v>0</v>
      </c>
      <c r="U1609" s="2">
        <f t="shared" ca="1" si="284"/>
        <v>7.2674605508432286</v>
      </c>
      <c r="V1609" s="3">
        <f ca="1">1-U1609/MAX(U$2:U1609)</f>
        <v>9.3162658600278725E-2</v>
      </c>
      <c r="W1609" s="35">
        <f t="shared" ca="1" si="285"/>
        <v>68.275757575757325</v>
      </c>
    </row>
    <row r="1610" spans="1:23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6">
        <v>57496629248</v>
      </c>
      <c r="G1610" s="3">
        <f t="shared" si="275"/>
        <v>-6.9571058439690248E-3</v>
      </c>
      <c r="H1610" s="3">
        <f>1-E1610/MAX(E$2:E1610)</f>
        <v>0.50697951405431163</v>
      </c>
      <c r="I1610" s="35">
        <f ca="1">IF(ROW()&gt;计算结果!B$18+1,AVERAGE(OFFSET(C1610,0,0,-计算结果!B$18,3)),AVERAGE(OFFSET(C1610,0,0,-ROW(),3)))</f>
        <v>2993.2814393939402</v>
      </c>
      <c r="J1610" s="35">
        <f ca="1">IF(ROW()&gt;计算结果!B$18+1,MAX(OFFSET(C1610,0,0,-计算结果!B$18,1)),MAX(OFFSET(C1610,0,0,-ROW(),1)))</f>
        <v>3140.1</v>
      </c>
      <c r="K1610" s="35">
        <f ca="1">IF(ROW()&gt;计算结果!B$18+1,MIN(OFFSET(D1610,0,0,-计算结果!B$18,1)),MIN(OFFSET(D1610,0,0,-ROW(),1)))</f>
        <v>2697.06</v>
      </c>
      <c r="L1610" s="35">
        <f t="shared" ca="1" si="276"/>
        <v>3289.5028787878805</v>
      </c>
      <c r="M1610" s="35">
        <f t="shared" ca="1" si="277"/>
        <v>3436.3214393939402</v>
      </c>
      <c r="N1610" s="35">
        <f t="shared" ca="1" si="278"/>
        <v>3583.14</v>
      </c>
      <c r="O1610" s="35">
        <f t="shared" ca="1" si="279"/>
        <v>2846.4628787878805</v>
      </c>
      <c r="P1610" s="35">
        <f t="shared" ca="1" si="280"/>
        <v>2550.2414393939403</v>
      </c>
      <c r="Q1610" s="35">
        <f t="shared" ca="1" si="281"/>
        <v>2254.02</v>
      </c>
      <c r="R1610" s="34" t="str">
        <f t="shared" ca="1" si="282"/>
        <v>卖</v>
      </c>
      <c r="S1610" s="4" t="str">
        <f t="shared" ca="1" si="283"/>
        <v/>
      </c>
      <c r="T1610" s="3">
        <f ca="1">IF(R1609="买",E1610/E1609-1,0)-IF(S1610=1,计算结果!B$17,0)</f>
        <v>0</v>
      </c>
      <c r="U1610" s="2">
        <f t="shared" ca="1" si="284"/>
        <v>7.2674605508432286</v>
      </c>
      <c r="V1610" s="3">
        <f ca="1">1-U1610/MAX(U$2:U1610)</f>
        <v>9.3162658600278725E-2</v>
      </c>
      <c r="W1610" s="35">
        <f t="shared" ca="1" si="285"/>
        <v>51.1171212121194</v>
      </c>
    </row>
    <row r="1611" spans="1:23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6">
        <v>41891852288</v>
      </c>
      <c r="G1611" s="3">
        <f t="shared" si="275"/>
        <v>-3.9929872514303799E-3</v>
      </c>
      <c r="H1611" s="3">
        <f>1-E1611/MAX(E$2:E1611)</f>
        <v>0.50894813856938681</v>
      </c>
      <c r="I1611" s="35">
        <f ca="1">IF(ROW()&gt;计算结果!B$18+1,AVERAGE(OFFSET(C1611,0,0,-计算结果!B$18,3)),AVERAGE(OFFSET(C1611,0,0,-ROW(),3)))</f>
        <v>2992.513863636364</v>
      </c>
      <c r="J1611" s="35">
        <f ca="1">IF(ROW()&gt;计算结果!B$18+1,MAX(OFFSET(C1611,0,0,-计算结果!B$18,1)),MAX(OFFSET(C1611,0,0,-ROW(),1)))</f>
        <v>3140.1</v>
      </c>
      <c r="K1611" s="35">
        <f ca="1">IF(ROW()&gt;计算结果!B$18+1,MIN(OFFSET(D1611,0,0,-计算结果!B$18,1)),MIN(OFFSET(D1611,0,0,-ROW(),1)))</f>
        <v>2697.06</v>
      </c>
      <c r="L1611" s="35">
        <f t="shared" ca="1" si="276"/>
        <v>3287.9677272727281</v>
      </c>
      <c r="M1611" s="35">
        <f t="shared" ca="1" si="277"/>
        <v>3435.553863636364</v>
      </c>
      <c r="N1611" s="35">
        <f t="shared" ca="1" si="278"/>
        <v>3583.14</v>
      </c>
      <c r="O1611" s="35">
        <f t="shared" ca="1" si="279"/>
        <v>2844.9277272727281</v>
      </c>
      <c r="P1611" s="35">
        <f t="shared" ca="1" si="280"/>
        <v>2549.4738636363641</v>
      </c>
      <c r="Q1611" s="35">
        <f t="shared" ca="1" si="281"/>
        <v>2254.02</v>
      </c>
      <c r="R1611" s="34" t="str">
        <f t="shared" ca="1" si="282"/>
        <v>卖</v>
      </c>
      <c r="S1611" s="4" t="str">
        <f t="shared" ca="1" si="283"/>
        <v/>
      </c>
      <c r="T1611" s="3">
        <f ca="1">IF(R1610="买",E1611/E1610-1,0)-IF(S1611=1,计算结果!B$17,0)</f>
        <v>0</v>
      </c>
      <c r="U1611" s="2">
        <f t="shared" ca="1" si="284"/>
        <v>7.2674605508432286</v>
      </c>
      <c r="V1611" s="3">
        <f ca="1">1-U1611/MAX(U$2:U1611)</f>
        <v>9.3162658600278725E-2</v>
      </c>
      <c r="W1611" s="35">
        <f t="shared" ca="1" si="285"/>
        <v>41.082272727272084</v>
      </c>
    </row>
    <row r="1612" spans="1:23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6">
        <v>45784424448</v>
      </c>
      <c r="G1612" s="3">
        <f t="shared" si="275"/>
        <v>-1.7934795790728431E-2</v>
      </c>
      <c r="H1612" s="3">
        <f>1-E1612/MAX(E$2:E1612)</f>
        <v>0.51775505342680184</v>
      </c>
      <c r="I1612" s="35">
        <f ca="1">IF(ROW()&gt;计算结果!B$18+1,AVERAGE(OFFSET(C1612,0,0,-计算结果!B$18,3)),AVERAGE(OFFSET(C1612,0,0,-ROW(),3)))</f>
        <v>2991.2963636363638</v>
      </c>
      <c r="J1612" s="35">
        <f ca="1">IF(ROW()&gt;计算结果!B$18+1,MAX(OFFSET(C1612,0,0,-计算结果!B$18,1)),MAX(OFFSET(C1612,0,0,-ROW(),1)))</f>
        <v>3140.1</v>
      </c>
      <c r="K1612" s="35">
        <f ca="1">IF(ROW()&gt;计算结果!B$18+1,MIN(OFFSET(D1612,0,0,-计算结果!B$18,1)),MIN(OFFSET(D1612,0,0,-ROW(),1)))</f>
        <v>2697.06</v>
      </c>
      <c r="L1612" s="35">
        <f t="shared" ca="1" si="276"/>
        <v>3285.5327272727277</v>
      </c>
      <c r="M1612" s="35">
        <f t="shared" ca="1" si="277"/>
        <v>3434.3363636363642</v>
      </c>
      <c r="N1612" s="35">
        <f t="shared" ca="1" si="278"/>
        <v>3583.14</v>
      </c>
      <c r="O1612" s="35">
        <f t="shared" ca="1" si="279"/>
        <v>2842.4927272727277</v>
      </c>
      <c r="P1612" s="35">
        <f t="shared" ca="1" si="280"/>
        <v>2548.2563636363639</v>
      </c>
      <c r="Q1612" s="35">
        <f t="shared" ca="1" si="281"/>
        <v>2254.02</v>
      </c>
      <c r="R1612" s="34" t="str">
        <f t="shared" ca="1" si="282"/>
        <v>卖</v>
      </c>
      <c r="S1612" s="4" t="str">
        <f t="shared" ca="1" si="283"/>
        <v/>
      </c>
      <c r="T1612" s="3">
        <f ca="1">IF(R1611="买",E1612/E1611-1,0)-IF(S1612=1,计算结果!B$17,0)</f>
        <v>0</v>
      </c>
      <c r="U1612" s="2">
        <f t="shared" ca="1" si="284"/>
        <v>7.2674605508432286</v>
      </c>
      <c r="V1612" s="3">
        <f ca="1">1-U1612/MAX(U$2:U1612)</f>
        <v>9.3162658600278725E-2</v>
      </c>
      <c r="W1612" s="35">
        <f t="shared" ca="1" si="285"/>
        <v>-8.2427272727277341</v>
      </c>
    </row>
    <row r="1613" spans="1:23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6">
        <v>48442961920</v>
      </c>
      <c r="G1613" s="3">
        <f t="shared" si="275"/>
        <v>-9.3816706359707291E-3</v>
      </c>
      <c r="H1613" s="3">
        <f>1-E1613/MAX(E$2:E1613)</f>
        <v>0.52227931668141292</v>
      </c>
      <c r="I1613" s="35">
        <f ca="1">IF(ROW()&gt;计算结果!B$18+1,AVERAGE(OFFSET(C1613,0,0,-计算结果!B$18,3)),AVERAGE(OFFSET(C1613,0,0,-ROW(),3)))</f>
        <v>2989.5609848484846</v>
      </c>
      <c r="J1613" s="35">
        <f ca="1">IF(ROW()&gt;计算结果!B$18+1,MAX(OFFSET(C1613,0,0,-计算结果!B$18,1)),MAX(OFFSET(C1613,0,0,-ROW(),1)))</f>
        <v>3140.1</v>
      </c>
      <c r="K1613" s="35">
        <f ca="1">IF(ROW()&gt;计算结果!B$18+1,MIN(OFFSET(D1613,0,0,-计算结果!B$18,1)),MIN(OFFSET(D1613,0,0,-ROW(),1)))</f>
        <v>2697.06</v>
      </c>
      <c r="L1613" s="35">
        <f t="shared" ca="1" si="276"/>
        <v>3282.0619696969693</v>
      </c>
      <c r="M1613" s="35">
        <f t="shared" ca="1" si="277"/>
        <v>3432.6009848484841</v>
      </c>
      <c r="N1613" s="35">
        <f t="shared" ca="1" si="278"/>
        <v>3583.14</v>
      </c>
      <c r="O1613" s="35">
        <f t="shared" ca="1" si="279"/>
        <v>2839.0219696969693</v>
      </c>
      <c r="P1613" s="35">
        <f t="shared" ca="1" si="280"/>
        <v>2546.5209848484847</v>
      </c>
      <c r="Q1613" s="35">
        <f t="shared" ca="1" si="281"/>
        <v>2254.02</v>
      </c>
      <c r="R1613" s="34" t="str">
        <f t="shared" ca="1" si="282"/>
        <v>卖</v>
      </c>
      <c r="S1613" s="4" t="str">
        <f t="shared" ca="1" si="283"/>
        <v/>
      </c>
      <c r="T1613" s="3">
        <f ca="1">IF(R1612="买",E1613/E1612-1,0)-IF(S1613=1,计算结果!B$17,0)</f>
        <v>0</v>
      </c>
      <c r="U1613" s="2">
        <f t="shared" ca="1" si="284"/>
        <v>7.2674605508432286</v>
      </c>
      <c r="V1613" s="3">
        <f ca="1">1-U1613/MAX(U$2:U1613)</f>
        <v>9.3162658600278725E-2</v>
      </c>
      <c r="W1613" s="35">
        <f t="shared" ca="1" si="285"/>
        <v>-31.361969696969481</v>
      </c>
    </row>
    <row r="1614" spans="1:23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6">
        <v>40136540160</v>
      </c>
      <c r="G1614" s="3">
        <f t="shared" si="275"/>
        <v>-1.0638752555508835E-2</v>
      </c>
      <c r="H1614" s="3">
        <f>1-E1614/MAX(E$2:E1614)</f>
        <v>0.52736166882188795</v>
      </c>
      <c r="I1614" s="35">
        <f ca="1">IF(ROW()&gt;计算结果!B$18+1,AVERAGE(OFFSET(C1614,0,0,-计算结果!B$18,3)),AVERAGE(OFFSET(C1614,0,0,-ROW(),3)))</f>
        <v>2987.1383333333324</v>
      </c>
      <c r="J1614" s="35">
        <f ca="1">IF(ROW()&gt;计算结果!B$18+1,MAX(OFFSET(C1614,0,0,-计算结果!B$18,1)),MAX(OFFSET(C1614,0,0,-ROW(),1)))</f>
        <v>3140.1</v>
      </c>
      <c r="K1614" s="35">
        <f ca="1">IF(ROW()&gt;计算结果!B$18+1,MIN(OFFSET(D1614,0,0,-计算结果!B$18,1)),MIN(OFFSET(D1614,0,0,-ROW(),1)))</f>
        <v>2697.06</v>
      </c>
      <c r="L1614" s="35">
        <f t="shared" ca="1" si="276"/>
        <v>3277.2166666666649</v>
      </c>
      <c r="M1614" s="35">
        <f t="shared" ca="1" si="277"/>
        <v>3430.1783333333328</v>
      </c>
      <c r="N1614" s="35">
        <f t="shared" ca="1" si="278"/>
        <v>3583.14</v>
      </c>
      <c r="O1614" s="35">
        <f t="shared" ca="1" si="279"/>
        <v>2834.1766666666649</v>
      </c>
      <c r="P1614" s="35">
        <f t="shared" ca="1" si="280"/>
        <v>2544.0983333333324</v>
      </c>
      <c r="Q1614" s="35">
        <f t="shared" ca="1" si="281"/>
        <v>2254.02</v>
      </c>
      <c r="R1614" s="34" t="str">
        <f t="shared" ca="1" si="282"/>
        <v>卖</v>
      </c>
      <c r="S1614" s="4" t="str">
        <f t="shared" ca="1" si="283"/>
        <v/>
      </c>
      <c r="T1614" s="3">
        <f ca="1">IF(R1613="买",E1614/E1613-1,0)-IF(S1614=1,计算结果!B$17,0)</f>
        <v>0</v>
      </c>
      <c r="U1614" s="2">
        <f t="shared" ca="1" si="284"/>
        <v>7.2674605508432286</v>
      </c>
      <c r="V1614" s="3">
        <f ca="1">1-U1614/MAX(U$2:U1614)</f>
        <v>9.3162658600278725E-2</v>
      </c>
      <c r="W1614" s="35">
        <f t="shared" ca="1" si="285"/>
        <v>-56.386666666664951</v>
      </c>
    </row>
    <row r="1615" spans="1:23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6">
        <v>36441993216</v>
      </c>
      <c r="G1615" s="3">
        <f t="shared" si="275"/>
        <v>1.5555531555661251E-2</v>
      </c>
      <c r="H1615" s="3">
        <f>1-E1615/MAX(E$2:E1615)</f>
        <v>0.52000952834683178</v>
      </c>
      <c r="I1615" s="35">
        <f ca="1">IF(ROW()&gt;计算结果!B$18+1,AVERAGE(OFFSET(C1615,0,0,-计算结果!B$18,3)),AVERAGE(OFFSET(C1615,0,0,-ROW(),3)))</f>
        <v>2984.8315151515149</v>
      </c>
      <c r="J1615" s="35">
        <f ca="1">IF(ROW()&gt;计算结果!B$18+1,MAX(OFFSET(C1615,0,0,-计算结果!B$18,1)),MAX(OFFSET(C1615,0,0,-ROW(),1)))</f>
        <v>3140.1</v>
      </c>
      <c r="K1615" s="35">
        <f ca="1">IF(ROW()&gt;计算结果!B$18+1,MIN(OFFSET(D1615,0,0,-计算结果!B$18,1)),MIN(OFFSET(D1615,0,0,-ROW(),1)))</f>
        <v>2697.06</v>
      </c>
      <c r="L1615" s="35">
        <f t="shared" ca="1" si="276"/>
        <v>3272.6030303030298</v>
      </c>
      <c r="M1615" s="35">
        <f t="shared" ca="1" si="277"/>
        <v>3427.8715151515148</v>
      </c>
      <c r="N1615" s="35">
        <f t="shared" ca="1" si="278"/>
        <v>3583.14</v>
      </c>
      <c r="O1615" s="35">
        <f t="shared" ca="1" si="279"/>
        <v>2829.5630303030298</v>
      </c>
      <c r="P1615" s="35">
        <f t="shared" ca="1" si="280"/>
        <v>2541.7915151515149</v>
      </c>
      <c r="Q1615" s="35">
        <f t="shared" ca="1" si="281"/>
        <v>2254.02</v>
      </c>
      <c r="R1615" s="34" t="str">
        <f t="shared" ca="1" si="282"/>
        <v>卖</v>
      </c>
      <c r="S1615" s="4" t="str">
        <f t="shared" ca="1" si="283"/>
        <v/>
      </c>
      <c r="T1615" s="3">
        <f ca="1">IF(R1614="买",E1615/E1614-1,0)-IF(S1615=1,计算结果!B$17,0)</f>
        <v>0</v>
      </c>
      <c r="U1615" s="2">
        <f t="shared" ca="1" si="284"/>
        <v>7.2674605508432286</v>
      </c>
      <c r="V1615" s="3">
        <f ca="1">1-U1615/MAX(U$2:U1615)</f>
        <v>9.3162658600278725E-2</v>
      </c>
      <c r="W1615" s="35">
        <f t="shared" ca="1" si="285"/>
        <v>-8.563030303029791</v>
      </c>
    </row>
    <row r="1616" spans="1:23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6">
        <v>41939779584</v>
      </c>
      <c r="G1616" s="3">
        <f t="shared" si="275"/>
        <v>-3.8922367954625781E-3</v>
      </c>
      <c r="H1616" s="3">
        <f>1-E1616/MAX(E$2:E1616)</f>
        <v>0.52187776492207172</v>
      </c>
      <c r="I1616" s="35">
        <f ca="1">IF(ROW()&gt;计算结果!B$18+1,AVERAGE(OFFSET(C1616,0,0,-计算结果!B$18,3)),AVERAGE(OFFSET(C1616,0,0,-ROW(),3)))</f>
        <v>2982.1607575757575</v>
      </c>
      <c r="J1616" s="35">
        <f ca="1">IF(ROW()&gt;计算结果!B$18+1,MAX(OFFSET(C1616,0,0,-计算结果!B$18,1)),MAX(OFFSET(C1616,0,0,-ROW(),1)))</f>
        <v>3140.1</v>
      </c>
      <c r="K1616" s="35">
        <f ca="1">IF(ROW()&gt;计算结果!B$18+1,MIN(OFFSET(D1616,0,0,-计算结果!B$18,1)),MIN(OFFSET(D1616,0,0,-ROW(),1)))</f>
        <v>2697.06</v>
      </c>
      <c r="L1616" s="35">
        <f t="shared" ca="1" si="276"/>
        <v>3267.2615151515151</v>
      </c>
      <c r="M1616" s="35">
        <f t="shared" ca="1" si="277"/>
        <v>3425.2007575757575</v>
      </c>
      <c r="N1616" s="35">
        <f t="shared" ca="1" si="278"/>
        <v>3583.14</v>
      </c>
      <c r="O1616" s="35">
        <f t="shared" ca="1" si="279"/>
        <v>2824.2215151515152</v>
      </c>
      <c r="P1616" s="35">
        <f t="shared" ca="1" si="280"/>
        <v>2539.1207575757576</v>
      </c>
      <c r="Q1616" s="35">
        <f t="shared" ca="1" si="281"/>
        <v>2254.02</v>
      </c>
      <c r="R1616" s="34" t="str">
        <f t="shared" ca="1" si="282"/>
        <v>卖</v>
      </c>
      <c r="S1616" s="4" t="str">
        <f t="shared" ca="1" si="283"/>
        <v/>
      </c>
      <c r="T1616" s="3">
        <f ca="1">IF(R1615="买",E1616/E1615-1,0)-IF(S1616=1,计算结果!B$17,0)</f>
        <v>0</v>
      </c>
      <c r="U1616" s="2">
        <f t="shared" ca="1" si="284"/>
        <v>7.2674605508432286</v>
      </c>
      <c r="V1616" s="3">
        <f ca="1">1-U1616/MAX(U$2:U1616)</f>
        <v>9.3162658600278725E-2</v>
      </c>
      <c r="W1616" s="35">
        <f t="shared" ca="1" si="285"/>
        <v>-14.201515151515196</v>
      </c>
    </row>
    <row r="1617" spans="1:23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6">
        <v>75745959936</v>
      </c>
      <c r="G1617" s="3">
        <f t="shared" si="275"/>
        <v>3.3387662721261924E-2</v>
      </c>
      <c r="H1617" s="3">
        <f>1-E1617/MAX(E$2:E1617)</f>
        <v>0.50591438099775399</v>
      </c>
      <c r="I1617" s="35">
        <f ca="1">IF(ROW()&gt;计算结果!B$18+1,AVERAGE(OFFSET(C1617,0,0,-计算结果!B$18,3)),AVERAGE(OFFSET(C1617,0,0,-ROW(),3)))</f>
        <v>2979.1662878787874</v>
      </c>
      <c r="J1617" s="35">
        <f ca="1">IF(ROW()&gt;计算结果!B$18+1,MAX(OFFSET(C1617,0,0,-计算结果!B$18,1)),MAX(OFFSET(C1617,0,0,-ROW(),1)))</f>
        <v>3140.1</v>
      </c>
      <c r="K1617" s="35">
        <f ca="1">IF(ROW()&gt;计算结果!B$18+1,MIN(OFFSET(D1617,0,0,-计算结果!B$18,1)),MIN(OFFSET(D1617,0,0,-ROW(),1)))</f>
        <v>2697.06</v>
      </c>
      <c r="L1617" s="35">
        <f t="shared" ca="1" si="276"/>
        <v>3261.2725757575749</v>
      </c>
      <c r="M1617" s="35">
        <f t="shared" ca="1" si="277"/>
        <v>3422.206287878787</v>
      </c>
      <c r="N1617" s="35">
        <f t="shared" ca="1" si="278"/>
        <v>3583.14</v>
      </c>
      <c r="O1617" s="35">
        <f t="shared" ca="1" si="279"/>
        <v>2818.232575757575</v>
      </c>
      <c r="P1617" s="35">
        <f t="shared" ca="1" si="280"/>
        <v>2536.1262878787875</v>
      </c>
      <c r="Q1617" s="35">
        <f t="shared" ca="1" si="281"/>
        <v>2254.02</v>
      </c>
      <c r="R1617" s="34" t="str">
        <f t="shared" ca="1" si="282"/>
        <v>卖</v>
      </c>
      <c r="S1617" s="4" t="str">
        <f t="shared" ca="1" si="283"/>
        <v/>
      </c>
      <c r="T1617" s="3">
        <f ca="1">IF(R1616="买",E1617/E1616-1,0)-IF(S1617=1,计算结果!B$17,0)</f>
        <v>0</v>
      </c>
      <c r="U1617" s="2">
        <f t="shared" ca="1" si="284"/>
        <v>7.2674605508432286</v>
      </c>
      <c r="V1617" s="3">
        <f ca="1">1-U1617/MAX(U$2:U1617)</f>
        <v>9.3162658600278725E-2</v>
      </c>
      <c r="W1617" s="35">
        <f t="shared" ca="1" si="285"/>
        <v>85.607424242425168</v>
      </c>
    </row>
    <row r="1618" spans="1:23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6">
        <v>51759427584</v>
      </c>
      <c r="G1618" s="3">
        <f t="shared" si="275"/>
        <v>-9.0225356768980358E-4</v>
      </c>
      <c r="H1618" s="3">
        <f>1-E1618/MAX(E$2:E1618)</f>
        <v>0.50636017151024304</v>
      </c>
      <c r="I1618" s="35">
        <f ca="1">IF(ROW()&gt;计算结果!B$18+1,AVERAGE(OFFSET(C1618,0,0,-计算结果!B$18,3)),AVERAGE(OFFSET(C1618,0,0,-ROW(),3)))</f>
        <v>2975.9367424242428</v>
      </c>
      <c r="J1618" s="35">
        <f ca="1">IF(ROW()&gt;计算结果!B$18+1,MAX(OFFSET(C1618,0,0,-计算结果!B$18,1)),MAX(OFFSET(C1618,0,0,-ROW(),1)))</f>
        <v>3140.1</v>
      </c>
      <c r="K1618" s="35">
        <f ca="1">IF(ROW()&gt;计算结果!B$18+1,MIN(OFFSET(D1618,0,0,-计算结果!B$18,1)),MIN(OFFSET(D1618,0,0,-ROW(),1)))</f>
        <v>2697.06</v>
      </c>
      <c r="L1618" s="35">
        <f t="shared" ca="1" si="276"/>
        <v>3254.8134848484856</v>
      </c>
      <c r="M1618" s="35">
        <f t="shared" ca="1" si="277"/>
        <v>3418.9767424242432</v>
      </c>
      <c r="N1618" s="35">
        <f t="shared" ca="1" si="278"/>
        <v>3583.14</v>
      </c>
      <c r="O1618" s="35">
        <f t="shared" ca="1" si="279"/>
        <v>2811.7734848484856</v>
      </c>
      <c r="P1618" s="35">
        <f t="shared" ca="1" si="280"/>
        <v>2532.8967424242428</v>
      </c>
      <c r="Q1618" s="35">
        <f t="shared" ca="1" si="281"/>
        <v>2254.02</v>
      </c>
      <c r="R1618" s="34" t="str">
        <f t="shared" ca="1" si="282"/>
        <v>卖</v>
      </c>
      <c r="S1618" s="4" t="str">
        <f t="shared" ca="1" si="283"/>
        <v/>
      </c>
      <c r="T1618" s="3">
        <f ca="1">IF(R1617="买",E1618/E1617-1,0)-IF(S1618=1,计算结果!B$17,0)</f>
        <v>0</v>
      </c>
      <c r="U1618" s="2">
        <f t="shared" ca="1" si="284"/>
        <v>7.2674605508432286</v>
      </c>
      <c r="V1618" s="3">
        <f ca="1">1-U1618/MAX(U$2:U1618)</f>
        <v>9.3162658600278725E-2</v>
      </c>
      <c r="W1618" s="35">
        <f t="shared" ca="1" si="285"/>
        <v>89.446515151514177</v>
      </c>
    </row>
    <row r="1619" spans="1:23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6">
        <v>49892655104</v>
      </c>
      <c r="G1619" s="3">
        <f t="shared" si="275"/>
        <v>-1.6686083785441896E-2</v>
      </c>
      <c r="H1619" s="3">
        <f>1-E1619/MAX(E$2:E1619)</f>
        <v>0.51459708704825424</v>
      </c>
      <c r="I1619" s="35">
        <f ca="1">IF(ROW()&gt;计算结果!B$18+1,AVERAGE(OFFSET(C1619,0,0,-计算结果!B$18,3)),AVERAGE(OFFSET(C1619,0,0,-ROW(),3)))</f>
        <v>2971.9484090909091</v>
      </c>
      <c r="J1619" s="35">
        <f ca="1">IF(ROW()&gt;计算结果!B$18+1,MAX(OFFSET(C1619,0,0,-计算结果!B$18,1)),MAX(OFFSET(C1619,0,0,-ROW(),1)))</f>
        <v>3140.1</v>
      </c>
      <c r="K1619" s="35">
        <f ca="1">IF(ROW()&gt;计算结果!B$18+1,MIN(OFFSET(D1619,0,0,-计算结果!B$18,1)),MIN(OFFSET(D1619,0,0,-ROW(),1)))</f>
        <v>2697.06</v>
      </c>
      <c r="L1619" s="35">
        <f t="shared" ca="1" si="276"/>
        <v>3246.8368181818182</v>
      </c>
      <c r="M1619" s="35">
        <f t="shared" ca="1" si="277"/>
        <v>3414.9884090909086</v>
      </c>
      <c r="N1619" s="35">
        <f t="shared" ca="1" si="278"/>
        <v>3583.14</v>
      </c>
      <c r="O1619" s="35">
        <f t="shared" ca="1" si="279"/>
        <v>2803.7968181818183</v>
      </c>
      <c r="P1619" s="35">
        <f t="shared" ca="1" si="280"/>
        <v>2528.9084090909091</v>
      </c>
      <c r="Q1619" s="35">
        <f t="shared" ca="1" si="281"/>
        <v>2254.02</v>
      </c>
      <c r="R1619" s="34" t="str">
        <f t="shared" ca="1" si="282"/>
        <v>卖</v>
      </c>
      <c r="S1619" s="4" t="str">
        <f t="shared" ca="1" si="283"/>
        <v/>
      </c>
      <c r="T1619" s="3">
        <f ca="1">IF(R1618="买",E1619/E1618-1,0)-IF(S1619=1,计算结果!B$17,0)</f>
        <v>0</v>
      </c>
      <c r="U1619" s="2">
        <f t="shared" ca="1" si="284"/>
        <v>7.2674605508432286</v>
      </c>
      <c r="V1619" s="3">
        <f ca="1">1-U1619/MAX(U$2:U1619)</f>
        <v>9.3162658600278725E-2</v>
      </c>
      <c r="W1619" s="35">
        <f t="shared" ca="1" si="285"/>
        <v>49.013181818181693</v>
      </c>
    </row>
    <row r="1620" spans="1:23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6">
        <v>48565788672</v>
      </c>
      <c r="G1620" s="3">
        <f t="shared" si="275"/>
        <v>-3.8803846032509082E-3</v>
      </c>
      <c r="H1620" s="3">
        <f>1-E1620/MAX(E$2:E1620)</f>
        <v>0.51648063703804536</v>
      </c>
      <c r="I1620" s="35">
        <f ca="1">IF(ROW()&gt;计算结果!B$18+1,AVERAGE(OFFSET(C1620,0,0,-计算结果!B$18,3)),AVERAGE(OFFSET(C1620,0,0,-ROW(),3)))</f>
        <v>2968.4473484848477</v>
      </c>
      <c r="J1620" s="35">
        <f ca="1">IF(ROW()&gt;计算结果!B$18+1,MAX(OFFSET(C1620,0,0,-计算结果!B$18,1)),MAX(OFFSET(C1620,0,0,-ROW(),1)))</f>
        <v>3140.1</v>
      </c>
      <c r="K1620" s="35">
        <f ca="1">IF(ROW()&gt;计算结果!B$18+1,MIN(OFFSET(D1620,0,0,-计算结果!B$18,1)),MIN(OFFSET(D1620,0,0,-ROW(),1)))</f>
        <v>2697.06</v>
      </c>
      <c r="L1620" s="35">
        <f t="shared" ca="1" si="276"/>
        <v>3239.8346969696954</v>
      </c>
      <c r="M1620" s="35">
        <f t="shared" ca="1" si="277"/>
        <v>3411.4873484848481</v>
      </c>
      <c r="N1620" s="35">
        <f t="shared" ca="1" si="278"/>
        <v>3583.14</v>
      </c>
      <c r="O1620" s="35">
        <f t="shared" ca="1" si="279"/>
        <v>2796.7946969696955</v>
      </c>
      <c r="P1620" s="35">
        <f t="shared" ca="1" si="280"/>
        <v>2525.4073484848477</v>
      </c>
      <c r="Q1620" s="35">
        <f t="shared" ca="1" si="281"/>
        <v>2254.02</v>
      </c>
      <c r="R1620" s="34" t="str">
        <f t="shared" ca="1" si="282"/>
        <v>卖</v>
      </c>
      <c r="S1620" s="4" t="str">
        <f t="shared" ca="1" si="283"/>
        <v/>
      </c>
      <c r="T1620" s="3">
        <f ca="1">IF(R1619="买",E1620/E1619-1,0)-IF(S1620=1,计算结果!B$17,0)</f>
        <v>0</v>
      </c>
      <c r="U1620" s="2">
        <f t="shared" ca="1" si="284"/>
        <v>7.2674605508432286</v>
      </c>
      <c r="V1620" s="3">
        <f ca="1">1-U1620/MAX(U$2:U1620)</f>
        <v>9.3162658600278725E-2</v>
      </c>
      <c r="W1620" s="35">
        <f t="shared" ca="1" si="285"/>
        <v>44.945303030304331</v>
      </c>
    </row>
    <row r="1621" spans="1:23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6">
        <v>37624545280</v>
      </c>
      <c r="G1621" s="3">
        <f t="shared" si="275"/>
        <v>1.7735612688003499E-3</v>
      </c>
      <c r="H1621" s="3">
        <f>1-E1621/MAX(E$2:E1621)</f>
        <v>0.51562308582318106</v>
      </c>
      <c r="I1621" s="35">
        <f ca="1">IF(ROW()&gt;计算结果!B$18+1,AVERAGE(OFFSET(C1621,0,0,-计算结果!B$18,3)),AVERAGE(OFFSET(C1621,0,0,-ROW(),3)))</f>
        <v>2964.0527272727268</v>
      </c>
      <c r="J1621" s="35">
        <f ca="1">IF(ROW()&gt;计算结果!B$18+1,MAX(OFFSET(C1621,0,0,-计算结果!B$18,1)),MAX(OFFSET(C1621,0,0,-ROW(),1)))</f>
        <v>3140.1</v>
      </c>
      <c r="K1621" s="35">
        <f ca="1">IF(ROW()&gt;计算结果!B$18+1,MIN(OFFSET(D1621,0,0,-计算结果!B$18,1)),MIN(OFFSET(D1621,0,0,-ROW(),1)))</f>
        <v>2697.06</v>
      </c>
      <c r="L1621" s="35">
        <f t="shared" ca="1" si="276"/>
        <v>3231.0454545454536</v>
      </c>
      <c r="M1621" s="35">
        <f t="shared" ca="1" si="277"/>
        <v>3407.0927272727272</v>
      </c>
      <c r="N1621" s="35">
        <f t="shared" ca="1" si="278"/>
        <v>3583.14</v>
      </c>
      <c r="O1621" s="35">
        <f t="shared" ca="1" si="279"/>
        <v>2788.0054545454536</v>
      </c>
      <c r="P1621" s="35">
        <f t="shared" ca="1" si="280"/>
        <v>2521.0127272727268</v>
      </c>
      <c r="Q1621" s="35">
        <f t="shared" ca="1" si="281"/>
        <v>2254.02</v>
      </c>
      <c r="R1621" s="34" t="str">
        <f t="shared" ca="1" si="282"/>
        <v>卖</v>
      </c>
      <c r="S1621" s="4" t="str">
        <f t="shared" ca="1" si="283"/>
        <v/>
      </c>
      <c r="T1621" s="3">
        <f ca="1">IF(R1620="买",E1621/E1620-1,0)-IF(S1621=1,计算结果!B$17,0)</f>
        <v>0</v>
      </c>
      <c r="U1621" s="2">
        <f t="shared" ca="1" si="284"/>
        <v>7.2674605508432286</v>
      </c>
      <c r="V1621" s="3">
        <f ca="1">1-U1621/MAX(U$2:U1621)</f>
        <v>9.3162658600278725E-2</v>
      </c>
      <c r="W1621" s="35">
        <f t="shared" ca="1" si="285"/>
        <v>58.774545454546569</v>
      </c>
    </row>
    <row r="1622" spans="1:23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6">
        <v>35143729152</v>
      </c>
      <c r="G1622" s="3">
        <f t="shared" si="275"/>
        <v>-4.29959462972207E-3</v>
      </c>
      <c r="H1622" s="3">
        <f>1-E1622/MAX(E$2:E1622)</f>
        <v>0.51770571020213707</v>
      </c>
      <c r="I1622" s="35">
        <f ca="1">IF(ROW()&gt;计算结果!B$18+1,AVERAGE(OFFSET(C1622,0,0,-计算结果!B$18,3)),AVERAGE(OFFSET(C1622,0,0,-ROW(),3)))</f>
        <v>2959.3157575757573</v>
      </c>
      <c r="J1622" s="35">
        <f ca="1">IF(ROW()&gt;计算结果!B$18+1,MAX(OFFSET(C1622,0,0,-计算结果!B$18,1)),MAX(OFFSET(C1622,0,0,-ROW(),1)))</f>
        <v>3140.1</v>
      </c>
      <c r="K1622" s="35">
        <f ca="1">IF(ROW()&gt;计算结果!B$18+1,MIN(OFFSET(D1622,0,0,-计算结果!B$18,1)),MIN(OFFSET(D1622,0,0,-ROW(),1)))</f>
        <v>2697.06</v>
      </c>
      <c r="L1622" s="35">
        <f t="shared" ca="1" si="276"/>
        <v>3221.5715151515146</v>
      </c>
      <c r="M1622" s="35">
        <f t="shared" ca="1" si="277"/>
        <v>3402.3557575757573</v>
      </c>
      <c r="N1622" s="35">
        <f t="shared" ca="1" si="278"/>
        <v>3583.14</v>
      </c>
      <c r="O1622" s="35">
        <f t="shared" ca="1" si="279"/>
        <v>2778.5315151515147</v>
      </c>
      <c r="P1622" s="35">
        <f t="shared" ca="1" si="280"/>
        <v>2516.2757575757573</v>
      </c>
      <c r="Q1622" s="35">
        <f t="shared" ca="1" si="281"/>
        <v>2254.02</v>
      </c>
      <c r="R1622" s="34" t="str">
        <f t="shared" ca="1" si="282"/>
        <v>卖</v>
      </c>
      <c r="S1622" s="4" t="str">
        <f t="shared" ca="1" si="283"/>
        <v/>
      </c>
      <c r="T1622" s="3">
        <f ca="1">IF(R1621="买",E1622/E1621-1,0)-IF(S1622=1,计算结果!B$17,0)</f>
        <v>0</v>
      </c>
      <c r="U1622" s="2">
        <f t="shared" ca="1" si="284"/>
        <v>7.2674605508432286</v>
      </c>
      <c r="V1622" s="3">
        <f ca="1">1-U1622/MAX(U$2:U1622)</f>
        <v>9.3162658600278725E-2</v>
      </c>
      <c r="W1622" s="35">
        <f t="shared" ca="1" si="285"/>
        <v>56.008484848485296</v>
      </c>
    </row>
    <row r="1623" spans="1:23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6">
        <v>31960598528</v>
      </c>
      <c r="G1623" s="3">
        <f t="shared" si="275"/>
        <v>-1.0827153612226303E-2</v>
      </c>
      <c r="H1623" s="3">
        <f>1-E1623/MAX(E$2:E1623)</f>
        <v>0.52292758456407817</v>
      </c>
      <c r="I1623" s="35">
        <f ca="1">IF(ROW()&gt;计算结果!B$18+1,AVERAGE(OFFSET(C1623,0,0,-计算结果!B$18,3)),AVERAGE(OFFSET(C1623,0,0,-ROW(),3)))</f>
        <v>2952.647121212121</v>
      </c>
      <c r="J1623" s="35">
        <f ca="1">IF(ROW()&gt;计算结果!B$18+1,MAX(OFFSET(C1623,0,0,-计算结果!B$18,1)),MAX(OFFSET(C1623,0,0,-ROW(),1)))</f>
        <v>3140.1</v>
      </c>
      <c r="K1623" s="35">
        <f ca="1">IF(ROW()&gt;计算结果!B$18+1,MIN(OFFSET(D1623,0,0,-计算结果!B$18,1)),MIN(OFFSET(D1623,0,0,-ROW(),1)))</f>
        <v>2697.06</v>
      </c>
      <c r="L1623" s="35">
        <f t="shared" ca="1" si="276"/>
        <v>3208.234242424242</v>
      </c>
      <c r="M1623" s="35">
        <f t="shared" ca="1" si="277"/>
        <v>3395.6871212121209</v>
      </c>
      <c r="N1623" s="35">
        <f t="shared" ca="1" si="278"/>
        <v>3583.14</v>
      </c>
      <c r="O1623" s="35">
        <f t="shared" ca="1" si="279"/>
        <v>2765.194242424242</v>
      </c>
      <c r="P1623" s="35">
        <f t="shared" ca="1" si="280"/>
        <v>2509.607121212121</v>
      </c>
      <c r="Q1623" s="35">
        <f t="shared" ca="1" si="281"/>
        <v>2254.02</v>
      </c>
      <c r="R1623" s="34" t="str">
        <f t="shared" ca="1" si="282"/>
        <v>卖</v>
      </c>
      <c r="S1623" s="4" t="str">
        <f t="shared" ca="1" si="283"/>
        <v/>
      </c>
      <c r="T1623" s="3">
        <f ca="1">IF(R1622="买",E1623/E1622-1,0)-IF(S1623=1,计算结果!B$17,0)</f>
        <v>0</v>
      </c>
      <c r="U1623" s="2">
        <f t="shared" ca="1" si="284"/>
        <v>7.2674605508432286</v>
      </c>
      <c r="V1623" s="3">
        <f ca="1">1-U1623/MAX(U$2:U1623)</f>
        <v>9.3162658600278725E-2</v>
      </c>
      <c r="W1623" s="35">
        <f t="shared" ca="1" si="285"/>
        <v>38.655757575757889</v>
      </c>
    </row>
    <row r="1624" spans="1:23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6">
        <v>36040310784</v>
      </c>
      <c r="G1624" s="3">
        <f t="shared" si="275"/>
        <v>-2.1409847174420849E-2</v>
      </c>
      <c r="H1624" s="3">
        <f>1-E1624/MAX(E$2:E1624)</f>
        <v>0.53314163206969301</v>
      </c>
      <c r="I1624" s="35">
        <f ca="1">IF(ROW()&gt;计算结果!B$18+1,AVERAGE(OFFSET(C1624,0,0,-计算结果!B$18,3)),AVERAGE(OFFSET(C1624,0,0,-ROW(),3)))</f>
        <v>2944.4040151515151</v>
      </c>
      <c r="J1624" s="35">
        <f ca="1">IF(ROW()&gt;计算结果!B$18+1,MAX(OFFSET(C1624,0,0,-计算结果!B$18,1)),MAX(OFFSET(C1624,0,0,-ROW(),1)))</f>
        <v>3140.1</v>
      </c>
      <c r="K1624" s="35">
        <f ca="1">IF(ROW()&gt;计算结果!B$18+1,MIN(OFFSET(D1624,0,0,-计算结果!B$18,1)),MIN(OFFSET(D1624,0,0,-ROW(),1)))</f>
        <v>2697.06</v>
      </c>
      <c r="L1624" s="35">
        <f t="shared" ca="1" si="276"/>
        <v>3191.7480303030302</v>
      </c>
      <c r="M1624" s="35">
        <f t="shared" ca="1" si="277"/>
        <v>3387.444015151515</v>
      </c>
      <c r="N1624" s="35">
        <f t="shared" ca="1" si="278"/>
        <v>3583.14</v>
      </c>
      <c r="O1624" s="35">
        <f t="shared" ca="1" si="279"/>
        <v>2748.7080303030302</v>
      </c>
      <c r="P1624" s="35">
        <f t="shared" ca="1" si="280"/>
        <v>2501.3640151515151</v>
      </c>
      <c r="Q1624" s="35">
        <f t="shared" ca="1" si="281"/>
        <v>2254.02</v>
      </c>
      <c r="R1624" s="34" t="str">
        <f t="shared" ca="1" si="282"/>
        <v>卖</v>
      </c>
      <c r="S1624" s="4" t="str">
        <f t="shared" ca="1" si="283"/>
        <v/>
      </c>
      <c r="T1624" s="3">
        <f ca="1">IF(R1623="买",E1624/E1623-1,0)-IF(S1624=1,计算结果!B$17,0)</f>
        <v>0</v>
      </c>
      <c r="U1624" s="2">
        <f t="shared" ca="1" si="284"/>
        <v>7.2674605508432286</v>
      </c>
      <c r="V1624" s="3">
        <f ca="1">1-U1624/MAX(U$2:U1624)</f>
        <v>9.3162658600278725E-2</v>
      </c>
      <c r="W1624" s="35">
        <f t="shared" ca="1" si="285"/>
        <v>-4.8880303030300638</v>
      </c>
    </row>
    <row r="1625" spans="1:23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6">
        <v>33746804736</v>
      </c>
      <c r="G1625" s="3">
        <f t="shared" si="275"/>
        <v>-7.4786246911240362E-3</v>
      </c>
      <c r="H1625" s="3">
        <f>1-E1625/MAX(E$2:E1625)</f>
        <v>0.53663309058735442</v>
      </c>
      <c r="I1625" s="35">
        <f ca="1">IF(ROW()&gt;计算结果!B$18+1,AVERAGE(OFFSET(C1625,0,0,-计算结果!B$18,3)),AVERAGE(OFFSET(C1625,0,0,-ROW(),3)))</f>
        <v>2935.8060606060603</v>
      </c>
      <c r="J1625" s="35">
        <f ca="1">IF(ROW()&gt;计算结果!B$18+1,MAX(OFFSET(C1625,0,0,-计算结果!B$18,1)),MAX(OFFSET(C1625,0,0,-ROW(),1)))</f>
        <v>3140.1</v>
      </c>
      <c r="K1625" s="35">
        <f ca="1">IF(ROW()&gt;计算结果!B$18+1,MIN(OFFSET(D1625,0,0,-计算结果!B$18,1)),MIN(OFFSET(D1625,0,0,-ROW(),1)))</f>
        <v>2697.06</v>
      </c>
      <c r="L1625" s="35">
        <f t="shared" ca="1" si="276"/>
        <v>3174.5521212121207</v>
      </c>
      <c r="M1625" s="35">
        <f t="shared" ca="1" si="277"/>
        <v>3378.8460606060603</v>
      </c>
      <c r="N1625" s="35">
        <f t="shared" ca="1" si="278"/>
        <v>3583.14</v>
      </c>
      <c r="O1625" s="35">
        <f t="shared" ca="1" si="279"/>
        <v>2731.5121212121207</v>
      </c>
      <c r="P1625" s="35">
        <f t="shared" ca="1" si="280"/>
        <v>2492.7660606060604</v>
      </c>
      <c r="Q1625" s="35">
        <f t="shared" ca="1" si="281"/>
        <v>2254.02</v>
      </c>
      <c r="R1625" s="34" t="str">
        <f t="shared" ca="1" si="282"/>
        <v>卖</v>
      </c>
      <c r="S1625" s="4" t="str">
        <f t="shared" ca="1" si="283"/>
        <v/>
      </c>
      <c r="T1625" s="3">
        <f ca="1">IF(R1624="买",E1625/E1624-1,0)-IF(S1625=1,计算结果!B$17,0)</f>
        <v>0</v>
      </c>
      <c r="U1625" s="2">
        <f t="shared" ca="1" si="284"/>
        <v>7.2674605508432286</v>
      </c>
      <c r="V1625" s="3">
        <f ca="1">1-U1625/MAX(U$2:U1625)</f>
        <v>9.3162658600278725E-2</v>
      </c>
      <c r="W1625" s="35">
        <f t="shared" ca="1" si="285"/>
        <v>-8.2121212121205645</v>
      </c>
    </row>
    <row r="1626" spans="1:23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6">
        <v>37096660992</v>
      </c>
      <c r="G1626" s="3">
        <f t="shared" si="275"/>
        <v>2.0486174861381379E-2</v>
      </c>
      <c r="H1626" s="3">
        <f>1-E1626/MAX(E$2:E1626)</f>
        <v>0.52714047505614914</v>
      </c>
      <c r="I1626" s="35">
        <f ca="1">IF(ROW()&gt;计算结果!B$18+1,AVERAGE(OFFSET(C1626,0,0,-计算结果!B$18,3)),AVERAGE(OFFSET(C1626,0,0,-ROW(),3)))</f>
        <v>2927.8172727272727</v>
      </c>
      <c r="J1626" s="35">
        <f ca="1">IF(ROW()&gt;计算结果!B$18+1,MAX(OFFSET(C1626,0,0,-计算结果!B$18,1)),MAX(OFFSET(C1626,0,0,-ROW(),1)))</f>
        <v>3137.92</v>
      </c>
      <c r="K1626" s="35">
        <f ca="1">IF(ROW()&gt;计算结果!B$18+1,MIN(OFFSET(D1626,0,0,-计算结果!B$18,1)),MIN(OFFSET(D1626,0,0,-ROW(),1)))</f>
        <v>2697.06</v>
      </c>
      <c r="L1626" s="35">
        <f t="shared" ca="1" si="276"/>
        <v>3158.5745454545454</v>
      </c>
      <c r="M1626" s="35">
        <f t="shared" ca="1" si="277"/>
        <v>3368.6772727272723</v>
      </c>
      <c r="N1626" s="35">
        <f t="shared" ca="1" si="278"/>
        <v>3578.78</v>
      </c>
      <c r="O1626" s="35">
        <f t="shared" ca="1" si="279"/>
        <v>2717.7145454545453</v>
      </c>
      <c r="P1626" s="35">
        <f t="shared" ca="1" si="280"/>
        <v>2486.9572727272725</v>
      </c>
      <c r="Q1626" s="35">
        <f t="shared" ca="1" si="281"/>
        <v>2256.1999999999998</v>
      </c>
      <c r="R1626" s="34" t="str">
        <f t="shared" ca="1" si="282"/>
        <v>卖</v>
      </c>
      <c r="S1626" s="4" t="str">
        <f t="shared" ca="1" si="283"/>
        <v/>
      </c>
      <c r="T1626" s="3">
        <f ca="1">IF(R1625="买",E1626/E1625-1,0)-IF(S1626=1,计算结果!B$17,0)</f>
        <v>0</v>
      </c>
      <c r="U1626" s="2">
        <f t="shared" ca="1" si="284"/>
        <v>7.2674605508432286</v>
      </c>
      <c r="V1626" s="3">
        <f ca="1">1-U1626/MAX(U$2:U1626)</f>
        <v>9.3162658600278725E-2</v>
      </c>
      <c r="W1626" s="35">
        <f t="shared" ca="1" si="285"/>
        <v>61.375454545454886</v>
      </c>
    </row>
    <row r="1627" spans="1:23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6">
        <v>31209441280</v>
      </c>
      <c r="G1627" s="3">
        <f t="shared" si="275"/>
        <v>-8.2688937745808433E-3</v>
      </c>
      <c r="H1627" s="3">
        <f>1-E1627/MAX(E$2:E1627)</f>
        <v>0.53105050023820866</v>
      </c>
      <c r="I1627" s="35">
        <f ca="1">IF(ROW()&gt;计算结果!B$18+1,AVERAGE(OFFSET(C1627,0,0,-计算结果!B$18,3)),AVERAGE(OFFSET(C1627,0,0,-ROW(),3)))</f>
        <v>2920.0451515151512</v>
      </c>
      <c r="J1627" s="35">
        <f ca="1">IF(ROW()&gt;计算结果!B$18+1,MAX(OFFSET(C1627,0,0,-计算结果!B$18,1)),MAX(OFFSET(C1627,0,0,-ROW(),1)))</f>
        <v>3137.92</v>
      </c>
      <c r="K1627" s="35">
        <f ca="1">IF(ROW()&gt;计算结果!B$18+1,MIN(OFFSET(D1627,0,0,-计算结果!B$18,1)),MIN(OFFSET(D1627,0,0,-ROW(),1)))</f>
        <v>2697.06</v>
      </c>
      <c r="L1627" s="35">
        <f t="shared" ca="1" si="276"/>
        <v>3143.0303030303025</v>
      </c>
      <c r="M1627" s="35">
        <f t="shared" ca="1" si="277"/>
        <v>3360.9051515151509</v>
      </c>
      <c r="N1627" s="35">
        <f t="shared" ca="1" si="278"/>
        <v>3578.78</v>
      </c>
      <c r="O1627" s="35">
        <f t="shared" ca="1" si="279"/>
        <v>2702.1703030303024</v>
      </c>
      <c r="P1627" s="35">
        <f t="shared" ca="1" si="280"/>
        <v>2479.1851515151511</v>
      </c>
      <c r="Q1627" s="35">
        <f t="shared" ca="1" si="281"/>
        <v>2256.1999999999998</v>
      </c>
      <c r="R1627" s="34" t="str">
        <f t="shared" ca="1" si="282"/>
        <v>卖</v>
      </c>
      <c r="S1627" s="4" t="str">
        <f t="shared" ca="1" si="283"/>
        <v/>
      </c>
      <c r="T1627" s="3">
        <f ca="1">IF(R1626="买",E1627/E1626-1,0)-IF(S1627=1,计算结果!B$17,0)</f>
        <v>0</v>
      </c>
      <c r="U1627" s="2">
        <f t="shared" ca="1" si="284"/>
        <v>7.2674605508432286</v>
      </c>
      <c r="V1627" s="3">
        <f ca="1">1-U1627/MAX(U$2:U1627)</f>
        <v>9.3162658600278725E-2</v>
      </c>
      <c r="W1627" s="35">
        <f t="shared" ca="1" si="285"/>
        <v>53.939696969697707</v>
      </c>
    </row>
    <row r="1628" spans="1:23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6">
        <v>30348130304</v>
      </c>
      <c r="G1628" s="3">
        <f t="shared" si="275"/>
        <v>-1.8177794064824226E-3</v>
      </c>
      <c r="H1628" s="3">
        <f>1-E1628/MAX(E$2:E1628)</f>
        <v>0.53190294698155582</v>
      </c>
      <c r="I1628" s="35">
        <f ca="1">IF(ROW()&gt;计算结果!B$18+1,AVERAGE(OFFSET(C1628,0,0,-计算结果!B$18,3)),AVERAGE(OFFSET(C1628,0,0,-ROW(),3)))</f>
        <v>2912.2163636363634</v>
      </c>
      <c r="J1628" s="35">
        <f ca="1">IF(ROW()&gt;计算结果!B$18+1,MAX(OFFSET(C1628,0,0,-计算结果!B$18,1)),MAX(OFFSET(C1628,0,0,-ROW(),1)))</f>
        <v>3137.92</v>
      </c>
      <c r="K1628" s="35">
        <f ca="1">IF(ROW()&gt;计算结果!B$18+1,MIN(OFFSET(D1628,0,0,-计算结果!B$18,1)),MIN(OFFSET(D1628,0,0,-ROW(),1)))</f>
        <v>2697.06</v>
      </c>
      <c r="L1628" s="35">
        <f t="shared" ca="1" si="276"/>
        <v>3127.3727272727269</v>
      </c>
      <c r="M1628" s="35">
        <f t="shared" ca="1" si="277"/>
        <v>3353.076363636364</v>
      </c>
      <c r="N1628" s="35">
        <f t="shared" ca="1" si="278"/>
        <v>3578.78</v>
      </c>
      <c r="O1628" s="35">
        <f t="shared" ca="1" si="279"/>
        <v>2686.5127272727268</v>
      </c>
      <c r="P1628" s="35">
        <f t="shared" ca="1" si="280"/>
        <v>2471.3563636363633</v>
      </c>
      <c r="Q1628" s="35">
        <f t="shared" ca="1" si="281"/>
        <v>2256.1999999999998</v>
      </c>
      <c r="R1628" s="34" t="str">
        <f t="shared" ca="1" si="282"/>
        <v>卖</v>
      </c>
      <c r="S1628" s="4" t="str">
        <f t="shared" ca="1" si="283"/>
        <v/>
      </c>
      <c r="T1628" s="3">
        <f ca="1">IF(R1627="买",E1628/E1627-1,0)-IF(S1628=1,计算结果!B$17,0)</f>
        <v>0</v>
      </c>
      <c r="U1628" s="2">
        <f t="shared" ca="1" si="284"/>
        <v>7.2674605508432286</v>
      </c>
      <c r="V1628" s="3">
        <f ca="1">1-U1628/MAX(U$2:U1628)</f>
        <v>9.3162658600278725E-2</v>
      </c>
      <c r="W1628" s="35">
        <f t="shared" ca="1" si="285"/>
        <v>64.587272727273103</v>
      </c>
    </row>
    <row r="1629" spans="1:23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6">
        <v>30034339840</v>
      </c>
      <c r="G1629" s="3">
        <f t="shared" si="275"/>
        <v>-1.1202791610628315E-2</v>
      </c>
      <c r="H1629" s="3">
        <f>1-E1629/MAX(E$2:E1629)</f>
        <v>0.53714694072007074</v>
      </c>
      <c r="I1629" s="35">
        <f ca="1">IF(ROW()&gt;计算结果!B$18+1,AVERAGE(OFFSET(C1629,0,0,-计算结果!B$18,3)),AVERAGE(OFFSET(C1629,0,0,-ROW(),3)))</f>
        <v>2904.2112121212126</v>
      </c>
      <c r="J1629" s="35">
        <f ca="1">IF(ROW()&gt;计算结果!B$18+1,MAX(OFFSET(C1629,0,0,-计算结果!B$18,1)),MAX(OFFSET(C1629,0,0,-ROW(),1)))</f>
        <v>3137.92</v>
      </c>
      <c r="K1629" s="35">
        <f ca="1">IF(ROW()&gt;计算结果!B$18+1,MIN(OFFSET(D1629,0,0,-计算结果!B$18,1)),MIN(OFFSET(D1629,0,0,-ROW(),1)))</f>
        <v>2697.06</v>
      </c>
      <c r="L1629" s="35">
        <f t="shared" ca="1" si="276"/>
        <v>3111.3624242424253</v>
      </c>
      <c r="M1629" s="35">
        <f t="shared" ca="1" si="277"/>
        <v>3345.0712121212123</v>
      </c>
      <c r="N1629" s="35">
        <f t="shared" ca="1" si="278"/>
        <v>3578.78</v>
      </c>
      <c r="O1629" s="35">
        <f t="shared" ca="1" si="279"/>
        <v>2670.5024242424251</v>
      </c>
      <c r="P1629" s="35">
        <f t="shared" ca="1" si="280"/>
        <v>2463.3512121212125</v>
      </c>
      <c r="Q1629" s="35">
        <f t="shared" ca="1" si="281"/>
        <v>2256.1999999999998</v>
      </c>
      <c r="R1629" s="34" t="str">
        <f t="shared" ca="1" si="282"/>
        <v>卖</v>
      </c>
      <c r="S1629" s="4" t="str">
        <f t="shared" ca="1" si="283"/>
        <v/>
      </c>
      <c r="T1629" s="3">
        <f ca="1">IF(R1628="买",E1629/E1628-1,0)-IF(S1629=1,计算结果!B$17,0)</f>
        <v>0</v>
      </c>
      <c r="U1629" s="2">
        <f t="shared" ca="1" si="284"/>
        <v>7.2674605508432286</v>
      </c>
      <c r="V1629" s="3">
        <f ca="1">1-U1629/MAX(U$2:U1629)</f>
        <v>9.3162658600278725E-2</v>
      </c>
      <c r="W1629" s="35">
        <f t="shared" ca="1" si="285"/>
        <v>49.77757575757505</v>
      </c>
    </row>
    <row r="1630" spans="1:23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6">
        <v>32858417152</v>
      </c>
      <c r="G1630" s="3">
        <f t="shared" si="275"/>
        <v>4.7164262502388254E-3</v>
      </c>
      <c r="H1630" s="3">
        <f>1-E1630/MAX(E$2:E1630)</f>
        <v>0.53496392840127949</v>
      </c>
      <c r="I1630" s="35">
        <f ca="1">IF(ROW()&gt;计算结果!B$18+1,AVERAGE(OFFSET(C1630,0,0,-计算结果!B$18,3)),AVERAGE(OFFSET(C1630,0,0,-ROW(),3)))</f>
        <v>2895.6656060606065</v>
      </c>
      <c r="J1630" s="35">
        <f ca="1">IF(ROW()&gt;计算结果!B$18+1,MAX(OFFSET(C1630,0,0,-计算结果!B$18,1)),MAX(OFFSET(C1630,0,0,-ROW(),1)))</f>
        <v>3137.92</v>
      </c>
      <c r="K1630" s="35">
        <f ca="1">IF(ROW()&gt;计算结果!B$18+1,MIN(OFFSET(D1630,0,0,-计算结果!B$18,1)),MIN(OFFSET(D1630,0,0,-ROW(),1)))</f>
        <v>2677.13</v>
      </c>
      <c r="L1630" s="35">
        <f t="shared" ca="1" si="276"/>
        <v>3114.2012121212128</v>
      </c>
      <c r="M1630" s="35">
        <f t="shared" ca="1" si="277"/>
        <v>3356.4556060606064</v>
      </c>
      <c r="N1630" s="35">
        <f t="shared" ca="1" si="278"/>
        <v>3598.71</v>
      </c>
      <c r="O1630" s="35">
        <f t="shared" ca="1" si="279"/>
        <v>2653.4112121212129</v>
      </c>
      <c r="P1630" s="35">
        <f t="shared" ca="1" si="280"/>
        <v>2434.8756060606065</v>
      </c>
      <c r="Q1630" s="35">
        <f t="shared" ca="1" si="281"/>
        <v>2216.34</v>
      </c>
      <c r="R1630" s="34" t="str">
        <f t="shared" ca="1" si="282"/>
        <v>卖</v>
      </c>
      <c r="S1630" s="4" t="str">
        <f t="shared" ca="1" si="283"/>
        <v/>
      </c>
      <c r="T1630" s="3">
        <f ca="1">IF(R1629="买",E1630/E1629-1,0)-IF(S1630=1,计算结果!B$17,0)</f>
        <v>0</v>
      </c>
      <c r="U1630" s="2">
        <f t="shared" ca="1" si="284"/>
        <v>7.2674605508432286</v>
      </c>
      <c r="V1630" s="3">
        <f ca="1">1-U1630/MAX(U$2:U1630)</f>
        <v>9.3162658600278725E-2</v>
      </c>
      <c r="W1630" s="35">
        <f t="shared" ca="1" si="285"/>
        <v>79.698787878787243</v>
      </c>
    </row>
    <row r="1631" spans="1:23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6">
        <v>32507109376</v>
      </c>
      <c r="G1631" s="3">
        <f t="shared" si="275"/>
        <v>-1.48548722883457E-3</v>
      </c>
      <c r="H1631" s="3">
        <f>1-E1631/MAX(E$2:E1631)</f>
        <v>0.53565473354658677</v>
      </c>
      <c r="I1631" s="35">
        <f ca="1">IF(ROW()&gt;计算结果!B$18+1,AVERAGE(OFFSET(C1631,0,0,-计算结果!B$18,3)),AVERAGE(OFFSET(C1631,0,0,-ROW(),3)))</f>
        <v>2887.1639393939395</v>
      </c>
      <c r="J1631" s="35">
        <f ca="1">IF(ROW()&gt;计算结果!B$18+1,MAX(OFFSET(C1631,0,0,-计算结果!B$18,1)),MAX(OFFSET(C1631,0,0,-ROW(),1)))</f>
        <v>3137.92</v>
      </c>
      <c r="K1631" s="35">
        <f ca="1">IF(ROW()&gt;计算结果!B$18+1,MIN(OFFSET(D1631,0,0,-计算结果!B$18,1)),MIN(OFFSET(D1631,0,0,-ROW(),1)))</f>
        <v>2677.13</v>
      </c>
      <c r="L1631" s="35">
        <f t="shared" ca="1" si="276"/>
        <v>3097.1978787878788</v>
      </c>
      <c r="M1631" s="35">
        <f t="shared" ca="1" si="277"/>
        <v>3347.9539393939394</v>
      </c>
      <c r="N1631" s="35">
        <f t="shared" ca="1" si="278"/>
        <v>3598.71</v>
      </c>
      <c r="O1631" s="35">
        <f t="shared" ca="1" si="279"/>
        <v>2636.4078787878789</v>
      </c>
      <c r="P1631" s="35">
        <f t="shared" ca="1" si="280"/>
        <v>2426.3739393939395</v>
      </c>
      <c r="Q1631" s="35">
        <f t="shared" ca="1" si="281"/>
        <v>2216.34</v>
      </c>
      <c r="R1631" s="34" t="str">
        <f t="shared" ca="1" si="282"/>
        <v>卖</v>
      </c>
      <c r="S1631" s="4" t="str">
        <f t="shared" ca="1" si="283"/>
        <v/>
      </c>
      <c r="T1631" s="3">
        <f ca="1">IF(R1630="买",E1631/E1630-1,0)-IF(S1631=1,计算结果!B$17,0)</f>
        <v>0</v>
      </c>
      <c r="U1631" s="2">
        <f t="shared" ca="1" si="284"/>
        <v>7.2674605508432286</v>
      </c>
      <c r="V1631" s="3">
        <f ca="1">1-U1631/MAX(U$2:U1631)</f>
        <v>9.3162658600278725E-2</v>
      </c>
      <c r="W1631" s="35">
        <f t="shared" ca="1" si="285"/>
        <v>92.64212121212131</v>
      </c>
    </row>
    <row r="1632" spans="1:23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6">
        <v>29743912960</v>
      </c>
      <c r="G1632" s="3">
        <f t="shared" si="275"/>
        <v>1.8101537164945114E-3</v>
      </c>
      <c r="H1632" s="3">
        <f>1-E1632/MAX(E$2:E1632)</f>
        <v>0.53481419723677948</v>
      </c>
      <c r="I1632" s="35">
        <f ca="1">IF(ROW()&gt;计算结果!B$18+1,AVERAGE(OFFSET(C1632,0,0,-计算结果!B$18,3)),AVERAGE(OFFSET(C1632,0,0,-ROW(),3)))</f>
        <v>2878.5417424242419</v>
      </c>
      <c r="J1632" s="35">
        <f ca="1">IF(ROW()&gt;计算结果!B$18+1,MAX(OFFSET(C1632,0,0,-计算结果!B$18,1)),MAX(OFFSET(C1632,0,0,-ROW(),1)))</f>
        <v>3137.92</v>
      </c>
      <c r="K1632" s="35">
        <f ca="1">IF(ROW()&gt;计算结果!B$18+1,MIN(OFFSET(D1632,0,0,-计算结果!B$18,1)),MIN(OFFSET(D1632,0,0,-ROW(),1)))</f>
        <v>2677.13</v>
      </c>
      <c r="L1632" s="35">
        <f t="shared" ca="1" si="276"/>
        <v>3079.9534848484836</v>
      </c>
      <c r="M1632" s="35">
        <f t="shared" ca="1" si="277"/>
        <v>3339.3317424242423</v>
      </c>
      <c r="N1632" s="35">
        <f t="shared" ca="1" si="278"/>
        <v>3598.71</v>
      </c>
      <c r="O1632" s="35">
        <f t="shared" ca="1" si="279"/>
        <v>2619.1634848484837</v>
      </c>
      <c r="P1632" s="35">
        <f t="shared" ca="1" si="280"/>
        <v>2417.7517424242419</v>
      </c>
      <c r="Q1632" s="35">
        <f t="shared" ca="1" si="281"/>
        <v>2216.34</v>
      </c>
      <c r="R1632" s="34" t="str">
        <f t="shared" ca="1" si="282"/>
        <v>卖</v>
      </c>
      <c r="S1632" s="4" t="str">
        <f t="shared" ca="1" si="283"/>
        <v/>
      </c>
      <c r="T1632" s="3">
        <f ca="1">IF(R1631="买",E1632/E1631-1,0)-IF(S1632=1,计算结果!B$17,0)</f>
        <v>0</v>
      </c>
      <c r="U1632" s="2">
        <f t="shared" ca="1" si="284"/>
        <v>7.2674605508432286</v>
      </c>
      <c r="V1632" s="3">
        <f ca="1">1-U1632/MAX(U$2:U1632)</f>
        <v>9.3162658600278725E-2</v>
      </c>
      <c r="W1632" s="35">
        <f t="shared" ca="1" si="285"/>
        <v>114.82651515151611</v>
      </c>
    </row>
    <row r="1633" spans="1:23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6">
        <v>29731416064</v>
      </c>
      <c r="G1633" s="3">
        <f t="shared" si="275"/>
        <v>-2.001470378457848E-2</v>
      </c>
      <c r="H1633" s="3">
        <f>1-E1633/MAX(E$2:E1633)</f>
        <v>0.54412475328387666</v>
      </c>
      <c r="I1633" s="35">
        <f ca="1">IF(ROW()&gt;计算结果!B$18+1,AVERAGE(OFFSET(C1633,0,0,-计算结果!B$18,3)),AVERAGE(OFFSET(C1633,0,0,-ROW(),3)))</f>
        <v>2868.7099242424238</v>
      </c>
      <c r="J1633" s="35">
        <f ca="1">IF(ROW()&gt;计算结果!B$18+1,MAX(OFFSET(C1633,0,0,-计算结果!B$18,1)),MAX(OFFSET(C1633,0,0,-ROW(),1)))</f>
        <v>3119.54</v>
      </c>
      <c r="K1633" s="35">
        <f ca="1">IF(ROW()&gt;计算结果!B$18+1,MIN(OFFSET(D1633,0,0,-计算结果!B$18,1)),MIN(OFFSET(D1633,0,0,-ROW(),1)))</f>
        <v>2677.13</v>
      </c>
      <c r="L1633" s="35">
        <f t="shared" ca="1" si="276"/>
        <v>3060.2898484848474</v>
      </c>
      <c r="M1633" s="35">
        <f t="shared" ca="1" si="277"/>
        <v>3311.1199242424236</v>
      </c>
      <c r="N1633" s="35">
        <f t="shared" ca="1" si="278"/>
        <v>3561.95</v>
      </c>
      <c r="O1633" s="35">
        <f t="shared" ca="1" si="279"/>
        <v>2617.8798484848476</v>
      </c>
      <c r="P1633" s="35">
        <f t="shared" ca="1" si="280"/>
        <v>2426.2999242424239</v>
      </c>
      <c r="Q1633" s="35">
        <f t="shared" ca="1" si="281"/>
        <v>2234.7200000000003</v>
      </c>
      <c r="R1633" s="34" t="str">
        <f t="shared" ca="1" si="282"/>
        <v>卖</v>
      </c>
      <c r="S1633" s="4" t="str">
        <f t="shared" ca="1" si="283"/>
        <v/>
      </c>
      <c r="T1633" s="3">
        <f ca="1">IF(R1632="买",E1633/E1632-1,0)-IF(S1633=1,计算结果!B$17,0)</f>
        <v>0</v>
      </c>
      <c r="U1633" s="2">
        <f t="shared" ca="1" si="284"/>
        <v>7.2674605508432286</v>
      </c>
      <c r="V1633" s="3">
        <f ca="1">1-U1633/MAX(U$2:U1633)</f>
        <v>9.3162658600278725E-2</v>
      </c>
      <c r="W1633" s="35">
        <f t="shared" ca="1" si="285"/>
        <v>61.390151515152411</v>
      </c>
    </row>
    <row r="1634" spans="1:23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6">
        <v>27274346496</v>
      </c>
      <c r="G1634" s="3">
        <f t="shared" si="275"/>
        <v>3.948836810026668E-3</v>
      </c>
      <c r="H1634" s="3">
        <f>1-E1634/MAX(E$2:E1634)</f>
        <v>0.54232457632886411</v>
      </c>
      <c r="I1634" s="35">
        <f ca="1">IF(ROW()&gt;计算结果!B$18+1,AVERAGE(OFFSET(C1634,0,0,-计算结果!B$18,3)),AVERAGE(OFFSET(C1634,0,0,-ROW(),3)))</f>
        <v>2859.3371969696964</v>
      </c>
      <c r="J1634" s="35">
        <f ca="1">IF(ROW()&gt;计算结果!B$18+1,MAX(OFFSET(C1634,0,0,-计算结果!B$18,1)),MAX(OFFSET(C1634,0,0,-ROW(),1)))</f>
        <v>3119.54</v>
      </c>
      <c r="K1634" s="35">
        <f ca="1">IF(ROW()&gt;计算结果!B$18+1,MIN(OFFSET(D1634,0,0,-计算结果!B$18,1)),MIN(OFFSET(D1634,0,0,-ROW(),1)))</f>
        <v>2664.1</v>
      </c>
      <c r="L1634" s="35">
        <f t="shared" ca="1" si="276"/>
        <v>3054.5743939393928</v>
      </c>
      <c r="M1634" s="35">
        <f t="shared" ca="1" si="277"/>
        <v>3314.7771969696964</v>
      </c>
      <c r="N1634" s="35">
        <f t="shared" ca="1" si="278"/>
        <v>3574.98</v>
      </c>
      <c r="O1634" s="35">
        <f t="shared" ca="1" si="279"/>
        <v>2599.1343939393928</v>
      </c>
      <c r="P1634" s="35">
        <f t="shared" ca="1" si="280"/>
        <v>2403.8971969696963</v>
      </c>
      <c r="Q1634" s="35">
        <f t="shared" ca="1" si="281"/>
        <v>2208.66</v>
      </c>
      <c r="R1634" s="34" t="str">
        <f t="shared" ca="1" si="282"/>
        <v>卖</v>
      </c>
      <c r="S1634" s="4" t="str">
        <f t="shared" ca="1" si="283"/>
        <v/>
      </c>
      <c r="T1634" s="3">
        <f ca="1">IF(R1633="买",E1634/E1633-1,0)-IF(S1634=1,计算结果!B$17,0)</f>
        <v>0</v>
      </c>
      <c r="U1634" s="2">
        <f t="shared" ca="1" si="284"/>
        <v>7.2674605508432286</v>
      </c>
      <c r="V1634" s="3">
        <f ca="1">1-U1634/MAX(U$2:U1634)</f>
        <v>9.3162658600278725E-2</v>
      </c>
      <c r="W1634" s="35">
        <f t="shared" ca="1" si="285"/>
        <v>90.715606060607115</v>
      </c>
    </row>
    <row r="1635" spans="1:23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6">
        <v>59146485760</v>
      </c>
      <c r="G1635" s="3">
        <f t="shared" si="275"/>
        <v>3.0172686209268385E-2</v>
      </c>
      <c r="H1635" s="3">
        <f>1-E1635/MAX(E$2:E1635)</f>
        <v>0.52851527938474097</v>
      </c>
      <c r="I1635" s="35">
        <f ca="1">IF(ROW()&gt;计算结果!B$18+1,AVERAGE(OFFSET(C1635,0,0,-计算结果!B$18,3)),AVERAGE(OFFSET(C1635,0,0,-ROW(),3)))</f>
        <v>2851.3353030303024</v>
      </c>
      <c r="J1635" s="35">
        <f ca="1">IF(ROW()&gt;计算结果!B$18+1,MAX(OFFSET(C1635,0,0,-计算结果!B$18,1)),MAX(OFFSET(C1635,0,0,-ROW(),1)))</f>
        <v>3099.28</v>
      </c>
      <c r="K1635" s="35">
        <f ca="1">IF(ROW()&gt;计算结果!B$18+1,MIN(OFFSET(D1635,0,0,-计算结果!B$18,1)),MIN(OFFSET(D1635,0,0,-ROW(),1)))</f>
        <v>2664.1</v>
      </c>
      <c r="L1635" s="35">
        <f t="shared" ca="1" si="276"/>
        <v>3038.5706060606049</v>
      </c>
      <c r="M1635" s="35">
        <f t="shared" ca="1" si="277"/>
        <v>3286.5153030303031</v>
      </c>
      <c r="N1635" s="35">
        <f t="shared" ca="1" si="278"/>
        <v>3534.4600000000005</v>
      </c>
      <c r="O1635" s="35">
        <f t="shared" ca="1" si="279"/>
        <v>2603.3906060606046</v>
      </c>
      <c r="P1635" s="35">
        <f t="shared" ca="1" si="280"/>
        <v>2416.1553030303021</v>
      </c>
      <c r="Q1635" s="35">
        <f t="shared" ca="1" si="281"/>
        <v>2228.9199999999996</v>
      </c>
      <c r="R1635" s="34" t="str">
        <f t="shared" ca="1" si="282"/>
        <v>卖</v>
      </c>
      <c r="S1635" s="4" t="str">
        <f t="shared" ca="1" si="283"/>
        <v/>
      </c>
      <c r="T1635" s="3">
        <f ca="1">IF(R1634="买",E1635/E1634-1,0)-IF(S1635=1,计算结果!B$17,0)</f>
        <v>0</v>
      </c>
      <c r="U1635" s="2">
        <f t="shared" ca="1" si="284"/>
        <v>7.2674605508432286</v>
      </c>
      <c r="V1635" s="3">
        <f ca="1">1-U1635/MAX(U$2:U1635)</f>
        <v>9.3162658600278725E-2</v>
      </c>
      <c r="W1635" s="35">
        <f t="shared" ca="1" si="285"/>
        <v>167.61939393939565</v>
      </c>
    </row>
    <row r="1636" spans="1:23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6">
        <v>47793332224</v>
      </c>
      <c r="G1636" s="3">
        <f t="shared" si="275"/>
        <v>-3.0790217285394217E-2</v>
      </c>
      <c r="H1636" s="3">
        <f>1-E1636/MAX(E$2:E1636)</f>
        <v>0.54303239637922818</v>
      </c>
      <c r="I1636" s="35">
        <f ca="1">IF(ROW()&gt;计算结果!B$18+1,AVERAGE(OFFSET(C1636,0,0,-计算结果!B$18,3)),AVERAGE(OFFSET(C1636,0,0,-ROW(),3)))</f>
        <v>2843.0692424242411</v>
      </c>
      <c r="J1636" s="35">
        <f ca="1">IF(ROW()&gt;计算结果!B$18+1,MAX(OFFSET(C1636,0,0,-计算结果!B$18,1)),MAX(OFFSET(C1636,0,0,-ROW(),1)))</f>
        <v>3083.19</v>
      </c>
      <c r="K1636" s="35">
        <f ca="1">IF(ROW()&gt;计算结果!B$18+1,MIN(OFFSET(D1636,0,0,-计算结果!B$18,1)),MIN(OFFSET(D1636,0,0,-ROW(),1)))</f>
        <v>2664.1</v>
      </c>
      <c r="L1636" s="35">
        <f t="shared" ca="1" si="276"/>
        <v>3022.0384848484823</v>
      </c>
      <c r="M1636" s="35">
        <f t="shared" ca="1" si="277"/>
        <v>3262.1592424242413</v>
      </c>
      <c r="N1636" s="35">
        <f t="shared" ca="1" si="278"/>
        <v>3502.28</v>
      </c>
      <c r="O1636" s="35">
        <f t="shared" ca="1" si="279"/>
        <v>2602.9484848484822</v>
      </c>
      <c r="P1636" s="35">
        <f t="shared" ca="1" si="280"/>
        <v>2423.979242424241</v>
      </c>
      <c r="Q1636" s="35">
        <f t="shared" ca="1" si="281"/>
        <v>2245.0099999999998</v>
      </c>
      <c r="R1636" s="34" t="str">
        <f t="shared" ca="1" si="282"/>
        <v>卖</v>
      </c>
      <c r="S1636" s="4" t="str">
        <f t="shared" ca="1" si="283"/>
        <v/>
      </c>
      <c r="T1636" s="3">
        <f ca="1">IF(R1635="买",E1636/E1635-1,0)-IF(S1636=1,计算结果!B$17,0)</f>
        <v>0</v>
      </c>
      <c r="U1636" s="2">
        <f t="shared" ca="1" si="284"/>
        <v>7.2674605508432286</v>
      </c>
      <c r="V1636" s="3">
        <f ca="1">1-U1636/MAX(U$2:U1636)</f>
        <v>9.3162658600278725E-2</v>
      </c>
      <c r="W1636" s="35">
        <f t="shared" ca="1" si="285"/>
        <v>82.741515151517888</v>
      </c>
    </row>
    <row r="1637" spans="1:23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6">
        <v>45934333952</v>
      </c>
      <c r="G1637" s="3">
        <f t="shared" si="275"/>
        <v>-6.0356928759461859E-3</v>
      </c>
      <c r="H1637" s="3">
        <f>1-E1637/MAX(E$2:E1637)</f>
        <v>0.54579051248894028</v>
      </c>
      <c r="I1637" s="35">
        <f ca="1">IF(ROW()&gt;计算结果!B$18+1,AVERAGE(OFFSET(C1637,0,0,-计算结果!B$18,3)),AVERAGE(OFFSET(C1637,0,0,-ROW(),3)))</f>
        <v>2833.7613636363617</v>
      </c>
      <c r="J1637" s="35">
        <f ca="1">IF(ROW()&gt;计算结果!B$18+1,MAX(OFFSET(C1637,0,0,-计算结果!B$18,1)),MAX(OFFSET(C1637,0,0,-ROW(),1)))</f>
        <v>3050.9</v>
      </c>
      <c r="K1637" s="35">
        <f ca="1">IF(ROW()&gt;计算结果!B$18+1,MIN(OFFSET(D1637,0,0,-计算结果!B$18,1)),MIN(OFFSET(D1637,0,0,-ROW(),1)))</f>
        <v>2631.43</v>
      </c>
      <c r="L1637" s="35">
        <f t="shared" ca="1" si="276"/>
        <v>3036.0927272727236</v>
      </c>
      <c r="M1637" s="35">
        <f t="shared" ca="1" si="277"/>
        <v>3253.2313636363619</v>
      </c>
      <c r="N1637" s="35">
        <f t="shared" ca="1" si="278"/>
        <v>3470.3700000000003</v>
      </c>
      <c r="O1637" s="35">
        <f t="shared" ca="1" si="279"/>
        <v>2616.6227272727233</v>
      </c>
      <c r="P1637" s="35">
        <f t="shared" ca="1" si="280"/>
        <v>2414.2913636363614</v>
      </c>
      <c r="Q1637" s="35">
        <f t="shared" ca="1" si="281"/>
        <v>2211.9599999999996</v>
      </c>
      <c r="R1637" s="34" t="str">
        <f t="shared" ca="1" si="282"/>
        <v>卖</v>
      </c>
      <c r="S1637" s="4" t="str">
        <f t="shared" ca="1" si="283"/>
        <v/>
      </c>
      <c r="T1637" s="3">
        <f ca="1">IF(R1636="买",E1637/E1636-1,0)-IF(S1637=1,计算结果!B$17,0)</f>
        <v>0</v>
      </c>
      <c r="U1637" s="2">
        <f t="shared" ca="1" si="284"/>
        <v>7.2674605508432286</v>
      </c>
      <c r="V1637" s="3">
        <f ca="1">1-U1637/MAX(U$2:U1637)</f>
        <v>9.3162658600278725E-2</v>
      </c>
      <c r="W1637" s="35">
        <f t="shared" ca="1" si="285"/>
        <v>52.857272727276722</v>
      </c>
    </row>
    <row r="1638" spans="1:23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6">
        <v>40495022080</v>
      </c>
      <c r="G1638" s="3">
        <f t="shared" si="275"/>
        <v>-2.1936856616269762E-2</v>
      </c>
      <c r="H1638" s="3">
        <f>1-E1638/MAX(E$2:E1638)</f>
        <v>0.55575444089021975</v>
      </c>
      <c r="I1638" s="35">
        <f ca="1">IF(ROW()&gt;计算结果!B$18+1,AVERAGE(OFFSET(C1638,0,0,-计算结果!B$18,3)),AVERAGE(OFFSET(C1638,0,0,-ROW(),3)))</f>
        <v>2825.5456060606039</v>
      </c>
      <c r="J1638" s="35">
        <f ca="1">IF(ROW()&gt;计算结果!B$18+1,MAX(OFFSET(C1638,0,0,-计算结果!B$18,1)),MAX(OFFSET(C1638,0,0,-ROW(),1)))</f>
        <v>3002.69</v>
      </c>
      <c r="K1638" s="35">
        <f ca="1">IF(ROW()&gt;计算结果!B$18+1,MIN(OFFSET(D1638,0,0,-计算结果!B$18,1)),MIN(OFFSET(D1638,0,0,-ROW(),1)))</f>
        <v>2603.11</v>
      </c>
      <c r="L1638" s="35">
        <f t="shared" ca="1" si="276"/>
        <v>3047.9812121212076</v>
      </c>
      <c r="M1638" s="35">
        <f t="shared" ca="1" si="277"/>
        <v>3225.1256060606033</v>
      </c>
      <c r="N1638" s="35">
        <f t="shared" ca="1" si="278"/>
        <v>3402.27</v>
      </c>
      <c r="O1638" s="35">
        <f t="shared" ca="1" si="279"/>
        <v>2648.4012121212077</v>
      </c>
      <c r="P1638" s="35">
        <f t="shared" ca="1" si="280"/>
        <v>2425.9656060606039</v>
      </c>
      <c r="Q1638" s="35">
        <f t="shared" ca="1" si="281"/>
        <v>2203.5300000000002</v>
      </c>
      <c r="R1638" s="34" t="str">
        <f t="shared" ca="1" si="282"/>
        <v>卖</v>
      </c>
      <c r="S1638" s="4" t="str">
        <f t="shared" ca="1" si="283"/>
        <v/>
      </c>
      <c r="T1638" s="3">
        <f ca="1">IF(R1637="买",E1638/E1637-1,0)-IF(S1638=1,计算结果!B$17,0)</f>
        <v>0</v>
      </c>
      <c r="U1638" s="2">
        <f t="shared" ca="1" si="284"/>
        <v>7.2674605508432286</v>
      </c>
      <c r="V1638" s="3">
        <f ca="1">1-U1638/MAX(U$2:U1638)</f>
        <v>9.3162658600278725E-2</v>
      </c>
      <c r="W1638" s="35">
        <f t="shared" ca="1" si="285"/>
        <v>-37.481212121207591</v>
      </c>
    </row>
    <row r="1639" spans="1:23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6">
        <v>37301309440</v>
      </c>
      <c r="G1639" s="3">
        <f t="shared" si="275"/>
        <v>1.0325862148208298E-2</v>
      </c>
      <c r="H1639" s="3">
        <f>1-E1639/MAX(E$2:E1639)</f>
        <v>0.55116722248689842</v>
      </c>
      <c r="I1639" s="35">
        <f ca="1">IF(ROW()&gt;计算结果!B$18+1,AVERAGE(OFFSET(C1639,0,0,-计算结果!B$18,3)),AVERAGE(OFFSET(C1639,0,0,-ROW(),3)))</f>
        <v>2817.8760606060587</v>
      </c>
      <c r="J1639" s="35">
        <f ca="1">IF(ROW()&gt;计算结果!B$18+1,MAX(OFFSET(C1639,0,0,-计算结果!B$18,1)),MAX(OFFSET(C1639,0,0,-ROW(),1)))</f>
        <v>3002.69</v>
      </c>
      <c r="K1639" s="35">
        <f ca="1">IF(ROW()&gt;计算结果!B$18+1,MIN(OFFSET(D1639,0,0,-计算结果!B$18,1)),MIN(OFFSET(D1639,0,0,-ROW(),1)))</f>
        <v>2603.11</v>
      </c>
      <c r="L1639" s="35">
        <f t="shared" ca="1" si="276"/>
        <v>3032.6421212121172</v>
      </c>
      <c r="M1639" s="35">
        <f t="shared" ca="1" si="277"/>
        <v>3217.4560606060591</v>
      </c>
      <c r="N1639" s="35">
        <f t="shared" ca="1" si="278"/>
        <v>3402.27</v>
      </c>
      <c r="O1639" s="35">
        <f t="shared" ca="1" si="279"/>
        <v>2633.0621212121173</v>
      </c>
      <c r="P1639" s="35">
        <f t="shared" ca="1" si="280"/>
        <v>2418.2960606060587</v>
      </c>
      <c r="Q1639" s="35">
        <f t="shared" ca="1" si="281"/>
        <v>2203.5300000000002</v>
      </c>
      <c r="R1639" s="34" t="str">
        <f t="shared" ca="1" si="282"/>
        <v>卖</v>
      </c>
      <c r="S1639" s="4" t="str">
        <f t="shared" ca="1" si="283"/>
        <v/>
      </c>
      <c r="T1639" s="3">
        <f ca="1">IF(R1638="买",E1639/E1638-1,0)-IF(S1639=1,计算结果!B$17,0)</f>
        <v>0</v>
      </c>
      <c r="U1639" s="2">
        <f t="shared" ca="1" si="284"/>
        <v>7.2674605508432286</v>
      </c>
      <c r="V1639" s="3">
        <f ca="1">1-U1639/MAX(U$2:U1639)</f>
        <v>9.3162658600278725E-2</v>
      </c>
      <c r="W1639" s="35">
        <f t="shared" ca="1" si="285"/>
        <v>4.8178787878828189</v>
      </c>
    </row>
    <row r="1640" spans="1:23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6">
        <v>36195917824</v>
      </c>
      <c r="G1640" s="3">
        <f t="shared" si="275"/>
        <v>-1.0345428905029763E-2</v>
      </c>
      <c r="H1640" s="3">
        <f>1-E1640/MAX(E$2:E1640)</f>
        <v>0.55581059007690725</v>
      </c>
      <c r="I1640" s="35">
        <f ca="1">IF(ROW()&gt;计算结果!B$18+1,AVERAGE(OFFSET(C1640,0,0,-计算结果!B$18,3)),AVERAGE(OFFSET(C1640,0,0,-ROW(),3)))</f>
        <v>2809.6871212121187</v>
      </c>
      <c r="J1640" s="35">
        <f ca="1">IF(ROW()&gt;计算结果!B$18+1,MAX(OFFSET(C1640,0,0,-计算结果!B$18,1)),MAX(OFFSET(C1640,0,0,-ROW(),1)))</f>
        <v>2995.97</v>
      </c>
      <c r="K1640" s="35">
        <f ca="1">IF(ROW()&gt;计算结果!B$18+1,MIN(OFFSET(D1640,0,0,-计算结果!B$18,1)),MIN(OFFSET(D1640,0,0,-ROW(),1)))</f>
        <v>2602.63</v>
      </c>
      <c r="L1640" s="35">
        <f t="shared" ca="1" si="276"/>
        <v>3016.7442424242372</v>
      </c>
      <c r="M1640" s="35">
        <f t="shared" ca="1" si="277"/>
        <v>3203.0271212121179</v>
      </c>
      <c r="N1640" s="35">
        <f t="shared" ca="1" si="278"/>
        <v>3389.3099999999995</v>
      </c>
      <c r="O1640" s="35">
        <f t="shared" ca="1" si="279"/>
        <v>2623.4042424242375</v>
      </c>
      <c r="P1640" s="35">
        <f t="shared" ca="1" si="280"/>
        <v>2416.347121212119</v>
      </c>
      <c r="Q1640" s="35">
        <f t="shared" ca="1" si="281"/>
        <v>2209.2900000000004</v>
      </c>
      <c r="R1640" s="34" t="str">
        <f t="shared" ca="1" si="282"/>
        <v>卖</v>
      </c>
      <c r="S1640" s="4" t="str">
        <f t="shared" ca="1" si="283"/>
        <v/>
      </c>
      <c r="T1640" s="3">
        <f ca="1">IF(R1639="买",E1640/E1639-1,0)-IF(S1640=1,计算结果!B$17,0)</f>
        <v>0</v>
      </c>
      <c r="U1640" s="2">
        <f t="shared" ca="1" si="284"/>
        <v>7.2674605508432286</v>
      </c>
      <c r="V1640" s="3">
        <f ca="1">1-U1640/MAX(U$2:U1640)</f>
        <v>9.3162658600278725E-2</v>
      </c>
      <c r="W1640" s="35">
        <f t="shared" ca="1" si="285"/>
        <v>-12.814242424237364</v>
      </c>
    </row>
    <row r="1641" spans="1:23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6">
        <v>37708582912</v>
      </c>
      <c r="G1641" s="3">
        <f t="shared" si="275"/>
        <v>-8.5804358401740943E-3</v>
      </c>
      <c r="H1641" s="3">
        <f>1-E1641/MAX(E$2:E1641)</f>
        <v>0.55962192880963724</v>
      </c>
      <c r="I1641" s="35">
        <f ca="1">IF(ROW()&gt;计算结果!B$18+1,AVERAGE(OFFSET(C1641,0,0,-计算结果!B$18,3)),AVERAGE(OFFSET(C1641,0,0,-ROW(),3)))</f>
        <v>2801.0396212121191</v>
      </c>
      <c r="J1641" s="35">
        <f ca="1">IF(ROW()&gt;计算结果!B$18+1,MAX(OFFSET(C1641,0,0,-计算结果!B$18,1)),MAX(OFFSET(C1641,0,0,-ROW(),1)))</f>
        <v>2995.97</v>
      </c>
      <c r="K1641" s="35">
        <f ca="1">IF(ROW()&gt;计算结果!B$18+1,MIN(OFFSET(D1641,0,0,-计算结果!B$18,1)),MIN(OFFSET(D1641,0,0,-ROW(),1)))</f>
        <v>2577.29</v>
      </c>
      <c r="L1641" s="35">
        <f t="shared" ca="1" si="276"/>
        <v>3024.7892424242382</v>
      </c>
      <c r="M1641" s="35">
        <f t="shared" ca="1" si="277"/>
        <v>3219.7196212121189</v>
      </c>
      <c r="N1641" s="35">
        <f t="shared" ca="1" si="278"/>
        <v>3414.6499999999996</v>
      </c>
      <c r="O1641" s="35">
        <f t="shared" ca="1" si="279"/>
        <v>2606.1092424242383</v>
      </c>
      <c r="P1641" s="35">
        <f t="shared" ca="1" si="280"/>
        <v>2382.3596212121192</v>
      </c>
      <c r="Q1641" s="35">
        <f t="shared" ca="1" si="281"/>
        <v>2158.61</v>
      </c>
      <c r="R1641" s="34" t="str">
        <f t="shared" ca="1" si="282"/>
        <v>卖</v>
      </c>
      <c r="S1641" s="4" t="str">
        <f t="shared" ca="1" si="283"/>
        <v/>
      </c>
      <c r="T1641" s="3">
        <f ca="1">IF(R1640="买",E1641/E1640-1,0)-IF(S1641=1,计算结果!B$17,0)</f>
        <v>0</v>
      </c>
      <c r="U1641" s="2">
        <f t="shared" ca="1" si="284"/>
        <v>7.2674605508432286</v>
      </c>
      <c r="V1641" s="3">
        <f ca="1">1-U1641/MAX(U$2:U1641)</f>
        <v>9.3162658600278725E-2</v>
      </c>
      <c r="W1641" s="35">
        <f t="shared" ca="1" si="285"/>
        <v>-17.919242424238291</v>
      </c>
    </row>
    <row r="1642" spans="1:23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6">
        <v>32376678400</v>
      </c>
      <c r="G1642" s="3">
        <f t="shared" si="275"/>
        <v>-2.6427735212639636E-3</v>
      </c>
      <c r="H1642" s="3">
        <f>1-E1642/MAX(E$2:E1642)</f>
        <v>0.56078574831552441</v>
      </c>
      <c r="I1642" s="35">
        <f ca="1">IF(ROW()&gt;计算结果!B$18+1,AVERAGE(OFFSET(C1642,0,0,-计算结果!B$18,3)),AVERAGE(OFFSET(C1642,0,0,-ROW(),3)))</f>
        <v>2792.2894696969674</v>
      </c>
      <c r="J1642" s="35">
        <f ca="1">IF(ROW()&gt;计算结果!B$18+1,MAX(OFFSET(C1642,0,0,-计算结果!B$18,1)),MAX(OFFSET(C1642,0,0,-ROW(),1)))</f>
        <v>2991.05</v>
      </c>
      <c r="K1642" s="35">
        <f ca="1">IF(ROW()&gt;计算结果!B$18+1,MIN(OFFSET(D1642,0,0,-计算结果!B$18,1)),MIN(OFFSET(D1642,0,0,-ROW(),1)))</f>
        <v>2572.19</v>
      </c>
      <c r="L1642" s="35">
        <f t="shared" ca="1" si="276"/>
        <v>3012.3889393939348</v>
      </c>
      <c r="M1642" s="35">
        <f t="shared" ca="1" si="277"/>
        <v>3211.149469696968</v>
      </c>
      <c r="N1642" s="35">
        <f t="shared" ca="1" si="278"/>
        <v>3409.9100000000003</v>
      </c>
      <c r="O1642" s="35">
        <f t="shared" ca="1" si="279"/>
        <v>2593.5289393939347</v>
      </c>
      <c r="P1642" s="35">
        <f t="shared" ca="1" si="280"/>
        <v>2373.4294696969673</v>
      </c>
      <c r="Q1642" s="35">
        <f t="shared" ca="1" si="281"/>
        <v>2153.33</v>
      </c>
      <c r="R1642" s="34" t="str">
        <f t="shared" ca="1" si="282"/>
        <v>卖</v>
      </c>
      <c r="S1642" s="4" t="str">
        <f t="shared" ca="1" si="283"/>
        <v/>
      </c>
      <c r="T1642" s="3">
        <f ca="1">IF(R1641="买",E1642/E1641-1,0)-IF(S1642=1,计算结果!B$17,0)</f>
        <v>0</v>
      </c>
      <c r="U1642" s="2">
        <f t="shared" ca="1" si="284"/>
        <v>7.2674605508432286</v>
      </c>
      <c r="V1642" s="3">
        <f ca="1">1-U1642/MAX(U$2:U1642)</f>
        <v>9.3162658600278725E-2</v>
      </c>
      <c r="W1642" s="35">
        <f t="shared" ca="1" si="285"/>
        <v>-12.178939393934797</v>
      </c>
    </row>
    <row r="1643" spans="1:23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6">
        <v>28149901312</v>
      </c>
      <c r="G1643" s="3">
        <f t="shared" si="275"/>
        <v>-9.4020570631646594E-3</v>
      </c>
      <c r="H1643" s="3">
        <f>1-E1643/MAX(E$2:E1643)</f>
        <v>0.56491526577281692</v>
      </c>
      <c r="I1643" s="35">
        <f ca="1">IF(ROW()&gt;计算结果!B$18+1,AVERAGE(OFFSET(C1643,0,0,-计算结果!B$18,3)),AVERAGE(OFFSET(C1643,0,0,-ROW(),3)))</f>
        <v>2783.0249242424229</v>
      </c>
      <c r="J1643" s="35">
        <f ca="1">IF(ROW()&gt;计算结果!B$18+1,MAX(OFFSET(C1643,0,0,-计算结果!B$18,1)),MAX(OFFSET(C1643,0,0,-ROW(),1)))</f>
        <v>2983.01</v>
      </c>
      <c r="K1643" s="35">
        <f ca="1">IF(ROW()&gt;计算结果!B$18+1,MIN(OFFSET(D1643,0,0,-计算结果!B$18,1)),MIN(OFFSET(D1643,0,0,-ROW(),1)))</f>
        <v>2552.2800000000002</v>
      </c>
      <c r="L1643" s="35">
        <f t="shared" ca="1" si="276"/>
        <v>3013.7698484848456</v>
      </c>
      <c r="M1643" s="35">
        <f t="shared" ca="1" si="277"/>
        <v>3213.7549242424234</v>
      </c>
      <c r="N1643" s="35">
        <f t="shared" ca="1" si="278"/>
        <v>3413.7400000000002</v>
      </c>
      <c r="O1643" s="35">
        <f t="shared" ca="1" si="279"/>
        <v>2583.0398484848456</v>
      </c>
      <c r="P1643" s="35">
        <f t="shared" ca="1" si="280"/>
        <v>2352.2949242424229</v>
      </c>
      <c r="Q1643" s="35">
        <f t="shared" ca="1" si="281"/>
        <v>2121.5500000000002</v>
      </c>
      <c r="R1643" s="34" t="str">
        <f t="shared" ca="1" si="282"/>
        <v>卖</v>
      </c>
      <c r="S1643" s="4" t="str">
        <f t="shared" ca="1" si="283"/>
        <v/>
      </c>
      <c r="T1643" s="3">
        <f ca="1">IF(R1642="买",E1643/E1642-1,0)-IF(S1643=1,计算结果!B$17,0)</f>
        <v>0</v>
      </c>
      <c r="U1643" s="2">
        <f t="shared" ca="1" si="284"/>
        <v>7.2674605508432286</v>
      </c>
      <c r="V1643" s="3">
        <f ca="1">1-U1643/MAX(U$2:U1643)</f>
        <v>9.3162658600278725E-2</v>
      </c>
      <c r="W1643" s="35">
        <f t="shared" ca="1" si="285"/>
        <v>-25.959848484845679</v>
      </c>
    </row>
    <row r="1644" spans="1:23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6">
        <v>47409893376</v>
      </c>
      <c r="G1644" s="3">
        <f t="shared" si="275"/>
        <v>-1.9905517230591752E-3</v>
      </c>
      <c r="H1644" s="3">
        <f>1-E1644/MAX(E$2:E1644)</f>
        <v>0.56578132444020968</v>
      </c>
      <c r="I1644" s="35">
        <f ca="1">IF(ROW()&gt;计算结果!B$18+1,AVERAGE(OFFSET(C1644,0,0,-计算结果!B$18,3)),AVERAGE(OFFSET(C1644,0,0,-ROW(),3)))</f>
        <v>2774.5407575757563</v>
      </c>
      <c r="J1644" s="35">
        <f ca="1">IF(ROW()&gt;计算结果!B$18+1,MAX(OFFSET(C1644,0,0,-计算结果!B$18,1)),MAX(OFFSET(C1644,0,0,-ROW(),1)))</f>
        <v>2983.01</v>
      </c>
      <c r="K1644" s="35">
        <f ca="1">IF(ROW()&gt;计算结果!B$18+1,MIN(OFFSET(D1644,0,0,-计算结果!B$18,1)),MIN(OFFSET(D1644,0,0,-ROW(),1)))</f>
        <v>2526.65</v>
      </c>
      <c r="L1644" s="35">
        <f t="shared" ca="1" si="276"/>
        <v>3022.4315151515125</v>
      </c>
      <c r="M1644" s="35">
        <f t="shared" ca="1" si="277"/>
        <v>3230.9007575757564</v>
      </c>
      <c r="N1644" s="35">
        <f t="shared" ca="1" si="278"/>
        <v>3439.3700000000003</v>
      </c>
      <c r="O1644" s="35">
        <f t="shared" ca="1" si="279"/>
        <v>2566.0715151515124</v>
      </c>
      <c r="P1644" s="35">
        <f t="shared" ca="1" si="280"/>
        <v>2318.1807575757562</v>
      </c>
      <c r="Q1644" s="35">
        <f t="shared" ca="1" si="281"/>
        <v>2070.29</v>
      </c>
      <c r="R1644" s="34" t="str">
        <f t="shared" ca="1" si="282"/>
        <v>卖</v>
      </c>
      <c r="S1644" s="4" t="str">
        <f t="shared" ca="1" si="283"/>
        <v/>
      </c>
      <c r="T1644" s="3">
        <f ca="1">IF(R1643="买",E1644/E1643-1,0)-IF(S1644=1,计算结果!B$17,0)</f>
        <v>0</v>
      </c>
      <c r="U1644" s="2">
        <f t="shared" ca="1" si="284"/>
        <v>7.2674605508432286</v>
      </c>
      <c r="V1644" s="3">
        <f ca="1">1-U1644/MAX(U$2:U1644)</f>
        <v>9.3162658600278725E-2</v>
      </c>
      <c r="W1644" s="35">
        <f t="shared" ca="1" si="285"/>
        <v>-14.081515151512576</v>
      </c>
    </row>
    <row r="1645" spans="1:23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6">
        <v>62822830080</v>
      </c>
      <c r="G1645" s="3">
        <f t="shared" si="275"/>
        <v>3.6352023322975491E-2</v>
      </c>
      <c r="H1645" s="3">
        <f>1-E1645/MAX(E$2:E1645)</f>
        <v>0.54999659701898862</v>
      </c>
      <c r="I1645" s="35">
        <f ca="1">IF(ROW()&gt;计算结果!B$18+1,AVERAGE(OFFSET(C1645,0,0,-计算结果!B$18,3)),AVERAGE(OFFSET(C1645,0,0,-ROW(),3)))</f>
        <v>2766.6923484848476</v>
      </c>
      <c r="J1645" s="35">
        <f ca="1">IF(ROW()&gt;计算结果!B$18+1,MAX(OFFSET(C1645,0,0,-计算结果!B$18,1)),MAX(OFFSET(C1645,0,0,-ROW(),1)))</f>
        <v>2983.01</v>
      </c>
      <c r="K1645" s="35">
        <f ca="1">IF(ROW()&gt;计算结果!B$18+1,MIN(OFFSET(D1645,0,0,-计算结果!B$18,1)),MIN(OFFSET(D1645,0,0,-ROW(),1)))</f>
        <v>2523.34</v>
      </c>
      <c r="L1645" s="35">
        <f t="shared" ca="1" si="276"/>
        <v>3010.044696969695</v>
      </c>
      <c r="M1645" s="35">
        <f t="shared" ca="1" si="277"/>
        <v>3226.3623484848476</v>
      </c>
      <c r="N1645" s="35">
        <f t="shared" ca="1" si="278"/>
        <v>3442.6800000000003</v>
      </c>
      <c r="O1645" s="35">
        <f t="shared" ca="1" si="279"/>
        <v>2550.3746969696949</v>
      </c>
      <c r="P1645" s="35">
        <f t="shared" ca="1" si="280"/>
        <v>2307.0223484848475</v>
      </c>
      <c r="Q1645" s="35">
        <f t="shared" ca="1" si="281"/>
        <v>2063.67</v>
      </c>
      <c r="R1645" s="34" t="str">
        <f t="shared" ca="1" si="282"/>
        <v>卖</v>
      </c>
      <c r="S1645" s="4" t="str">
        <f t="shared" ca="1" si="283"/>
        <v/>
      </c>
      <c r="T1645" s="3">
        <f ca="1">IF(R1644="买",E1645/E1644-1,0)-IF(S1645=1,计算结果!B$17,0)</f>
        <v>0</v>
      </c>
      <c r="U1645" s="2">
        <f t="shared" ca="1" si="284"/>
        <v>7.2674605508432286</v>
      </c>
      <c r="V1645" s="3">
        <f ca="1">1-U1645/MAX(U$2:U1645)</f>
        <v>9.3162658600278725E-2</v>
      </c>
      <c r="W1645" s="35">
        <f t="shared" ca="1" si="285"/>
        <v>94.385303030305295</v>
      </c>
    </row>
    <row r="1646" spans="1:23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6">
        <v>56631042048</v>
      </c>
      <c r="G1646" s="3">
        <f t="shared" si="275"/>
        <v>6.7454135724980269E-3</v>
      </c>
      <c r="H1646" s="3">
        <f>1-E1646/MAX(E$2:E1646)</f>
        <v>0.5469611379568502</v>
      </c>
      <c r="I1646" s="35">
        <f ca="1">IF(ROW()&gt;计算结果!B$18+1,AVERAGE(OFFSET(C1646,0,0,-计算结果!B$18,3)),AVERAGE(OFFSET(C1646,0,0,-ROW(),3)))</f>
        <v>2759.6450757575735</v>
      </c>
      <c r="J1646" s="35">
        <f ca="1">IF(ROW()&gt;计算结果!B$18+1,MAX(OFFSET(C1646,0,0,-计算结果!B$18,1)),MAX(OFFSET(C1646,0,0,-ROW(),1)))</f>
        <v>2932.14</v>
      </c>
      <c r="K1646" s="35">
        <f ca="1">IF(ROW()&gt;计算结果!B$18+1,MIN(OFFSET(D1646,0,0,-计算结果!B$18,1)),MIN(OFFSET(D1646,0,0,-ROW(),1)))</f>
        <v>2523.34</v>
      </c>
      <c r="L1646" s="35">
        <f t="shared" ca="1" si="276"/>
        <v>2995.9501515151469</v>
      </c>
      <c r="M1646" s="35">
        <f t="shared" ca="1" si="277"/>
        <v>3168.4450757575732</v>
      </c>
      <c r="N1646" s="35">
        <f t="shared" ca="1" si="278"/>
        <v>3340.9399999999996</v>
      </c>
      <c r="O1646" s="35">
        <f t="shared" ca="1" si="279"/>
        <v>2587.1501515151472</v>
      </c>
      <c r="P1646" s="35">
        <f t="shared" ca="1" si="280"/>
        <v>2350.8450757575738</v>
      </c>
      <c r="Q1646" s="35">
        <f t="shared" ca="1" si="281"/>
        <v>2114.5400000000004</v>
      </c>
      <c r="R1646" s="34" t="str">
        <f t="shared" ca="1" si="282"/>
        <v>卖</v>
      </c>
      <c r="S1646" s="4" t="str">
        <f t="shared" ca="1" si="283"/>
        <v/>
      </c>
      <c r="T1646" s="3">
        <f ca="1">IF(R1645="买",E1646/E1645-1,0)-IF(S1646=1,计算结果!B$17,0)</f>
        <v>0</v>
      </c>
      <c r="U1646" s="2">
        <f t="shared" ca="1" si="284"/>
        <v>7.2674605508432286</v>
      </c>
      <c r="V1646" s="3">
        <f ca="1">1-U1646/MAX(U$2:U1646)</f>
        <v>9.3162658600278725E-2</v>
      </c>
      <c r="W1646" s="35">
        <f t="shared" ca="1" si="285"/>
        <v>75.449848484852737</v>
      </c>
    </row>
    <row r="1647" spans="1:23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6">
        <v>37326708736</v>
      </c>
      <c r="G1647" s="3">
        <f t="shared" si="275"/>
        <v>-3.31255164125277E-3</v>
      </c>
      <c r="H1647" s="3">
        <f>1-E1647/MAX(E$2:E1647)</f>
        <v>0.54846185258286262</v>
      </c>
      <c r="I1647" s="35">
        <f ca="1">IF(ROW()&gt;计算结果!B$18+1,AVERAGE(OFFSET(C1647,0,0,-计算结果!B$18,3)),AVERAGE(OFFSET(C1647,0,0,-ROW(),3)))</f>
        <v>2754.0928787878775</v>
      </c>
      <c r="J1647" s="35">
        <f ca="1">IF(ROW()&gt;计算结果!B$18+1,MAX(OFFSET(C1647,0,0,-计算结果!B$18,1)),MAX(OFFSET(C1647,0,0,-ROW(),1)))</f>
        <v>2932.14</v>
      </c>
      <c r="K1647" s="35">
        <f ca="1">IF(ROW()&gt;计算结果!B$18+1,MIN(OFFSET(D1647,0,0,-计算结果!B$18,1)),MIN(OFFSET(D1647,0,0,-ROW(),1)))</f>
        <v>2523.34</v>
      </c>
      <c r="L1647" s="35">
        <f t="shared" ca="1" si="276"/>
        <v>2984.8457575757548</v>
      </c>
      <c r="M1647" s="35">
        <f t="shared" ca="1" si="277"/>
        <v>3162.8928787878776</v>
      </c>
      <c r="N1647" s="35">
        <f t="shared" ca="1" si="278"/>
        <v>3340.9399999999996</v>
      </c>
      <c r="O1647" s="35">
        <f t="shared" ca="1" si="279"/>
        <v>2576.045757575755</v>
      </c>
      <c r="P1647" s="35">
        <f t="shared" ca="1" si="280"/>
        <v>2345.2928787878777</v>
      </c>
      <c r="Q1647" s="35">
        <f t="shared" ca="1" si="281"/>
        <v>2114.5400000000004</v>
      </c>
      <c r="R1647" s="34" t="str">
        <f t="shared" ca="1" si="282"/>
        <v>卖</v>
      </c>
      <c r="S1647" s="4" t="str">
        <f t="shared" ca="1" si="283"/>
        <v/>
      </c>
      <c r="T1647" s="3">
        <f ca="1">IF(R1646="买",E1647/E1646-1,0)-IF(S1647=1,计算结果!B$17,0)</f>
        <v>0</v>
      </c>
      <c r="U1647" s="2">
        <f t="shared" ca="1" si="284"/>
        <v>7.2674605508432286</v>
      </c>
      <c r="V1647" s="3">
        <f ca="1">1-U1647/MAX(U$2:U1647)</f>
        <v>9.3162658600278725E-2</v>
      </c>
      <c r="W1647" s="35">
        <f t="shared" ca="1" si="285"/>
        <v>77.734242424245167</v>
      </c>
    </row>
    <row r="1648" spans="1:23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6">
        <v>38101618688</v>
      </c>
      <c r="G1648" s="3">
        <f t="shared" si="275"/>
        <v>4.9627324043437504E-3</v>
      </c>
      <c r="H1648" s="3">
        <f>1-E1648/MAX(E$2:E1648)</f>
        <v>0.54622098958687815</v>
      </c>
      <c r="I1648" s="35">
        <f ca="1">IF(ROW()&gt;计算结果!B$18+1,AVERAGE(OFFSET(C1648,0,0,-计算结果!B$18,3)),AVERAGE(OFFSET(C1648,0,0,-ROW(),3)))</f>
        <v>2750.8867424242417</v>
      </c>
      <c r="J1648" s="35">
        <f ca="1">IF(ROW()&gt;计算结果!B$18+1,MAX(OFFSET(C1648,0,0,-计算结果!B$18,1)),MAX(OFFSET(C1648,0,0,-ROW(),1)))</f>
        <v>2932.14</v>
      </c>
      <c r="K1648" s="35">
        <f ca="1">IF(ROW()&gt;计算结果!B$18+1,MIN(OFFSET(D1648,0,0,-计算结果!B$18,1)),MIN(OFFSET(D1648,0,0,-ROW(),1)))</f>
        <v>2523.34</v>
      </c>
      <c r="L1648" s="35">
        <f t="shared" ca="1" si="276"/>
        <v>2978.4334848484832</v>
      </c>
      <c r="M1648" s="35">
        <f t="shared" ca="1" si="277"/>
        <v>3159.6867424242409</v>
      </c>
      <c r="N1648" s="35">
        <f t="shared" ca="1" si="278"/>
        <v>3340.9399999999996</v>
      </c>
      <c r="O1648" s="35">
        <f t="shared" ca="1" si="279"/>
        <v>2569.6334848484835</v>
      </c>
      <c r="P1648" s="35">
        <f t="shared" ca="1" si="280"/>
        <v>2342.0867424242419</v>
      </c>
      <c r="Q1648" s="35">
        <f t="shared" ca="1" si="281"/>
        <v>2114.5400000000004</v>
      </c>
      <c r="R1648" s="34" t="str">
        <f t="shared" ca="1" si="282"/>
        <v>卖</v>
      </c>
      <c r="S1648" s="4" t="str">
        <f t="shared" ca="1" si="283"/>
        <v/>
      </c>
      <c r="T1648" s="3">
        <f ca="1">IF(R1647="买",E1648/E1647-1,0)-IF(S1648=1,计算结果!B$17,0)</f>
        <v>0</v>
      </c>
      <c r="U1648" s="2">
        <f t="shared" ca="1" si="284"/>
        <v>7.2674605508432286</v>
      </c>
      <c r="V1648" s="3">
        <f ca="1">1-U1648/MAX(U$2:U1648)</f>
        <v>9.3162658600278725E-2</v>
      </c>
      <c r="W1648" s="35">
        <f t="shared" ca="1" si="285"/>
        <v>97.316515151516342</v>
      </c>
    </row>
    <row r="1649" spans="1:23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6">
        <v>39453302784</v>
      </c>
      <c r="G1649" s="3">
        <f t="shared" si="275"/>
        <v>-2.8024522394495488E-2</v>
      </c>
      <c r="H1649" s="3">
        <f>1-E1649/MAX(E$2:E1649)</f>
        <v>0.55893792962635269</v>
      </c>
      <c r="I1649" s="35">
        <f ca="1">IF(ROW()&gt;计算结果!B$18+1,AVERAGE(OFFSET(C1649,0,0,-计算结果!B$18,3)),AVERAGE(OFFSET(C1649,0,0,-ROW(),3)))</f>
        <v>2747.2892424242418</v>
      </c>
      <c r="J1649" s="35">
        <f ca="1">IF(ROW()&gt;计算结果!B$18+1,MAX(OFFSET(C1649,0,0,-计算结果!B$18,1)),MAX(OFFSET(C1649,0,0,-ROW(),1)))</f>
        <v>2932.14</v>
      </c>
      <c r="K1649" s="35">
        <f ca="1">IF(ROW()&gt;计算结果!B$18+1,MIN(OFFSET(D1649,0,0,-计算结果!B$18,1)),MIN(OFFSET(D1649,0,0,-ROW(),1)))</f>
        <v>2523.34</v>
      </c>
      <c r="L1649" s="35">
        <f t="shared" ca="1" si="276"/>
        <v>2971.2384848484835</v>
      </c>
      <c r="M1649" s="35">
        <f t="shared" ca="1" si="277"/>
        <v>3156.0892424242411</v>
      </c>
      <c r="N1649" s="35">
        <f t="shared" ca="1" si="278"/>
        <v>3340.9399999999996</v>
      </c>
      <c r="O1649" s="35">
        <f t="shared" ca="1" si="279"/>
        <v>2562.4384848484838</v>
      </c>
      <c r="P1649" s="35">
        <f t="shared" ca="1" si="280"/>
        <v>2338.4892424242421</v>
      </c>
      <c r="Q1649" s="35">
        <f t="shared" ca="1" si="281"/>
        <v>2114.5400000000004</v>
      </c>
      <c r="R1649" s="34" t="str">
        <f t="shared" ca="1" si="282"/>
        <v>卖</v>
      </c>
      <c r="S1649" s="4" t="str">
        <f t="shared" ca="1" si="283"/>
        <v/>
      </c>
      <c r="T1649" s="3">
        <f ca="1">IF(R1648="买",E1649/E1648-1,0)-IF(S1649=1,计算结果!B$17,0)</f>
        <v>0</v>
      </c>
      <c r="U1649" s="2">
        <f t="shared" ca="1" si="284"/>
        <v>7.2674605508432286</v>
      </c>
      <c r="V1649" s="3">
        <f ca="1">1-U1649/MAX(U$2:U1649)</f>
        <v>9.3162658600278725E-2</v>
      </c>
      <c r="W1649" s="35">
        <f t="shared" ca="1" si="285"/>
        <v>29.771515151516269</v>
      </c>
    </row>
    <row r="1650" spans="1:23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6">
        <v>32114966528</v>
      </c>
      <c r="G1650" s="3">
        <f t="shared" si="275"/>
        <v>-3.5220911885996964E-3</v>
      </c>
      <c r="H1650" s="3">
        <f>1-E1650/MAX(E$2:E1650)</f>
        <v>0.56049139045804131</v>
      </c>
      <c r="I1650" s="35">
        <f ca="1">IF(ROW()&gt;计算结果!B$18+1,AVERAGE(OFFSET(C1650,0,0,-计算结果!B$18,3)),AVERAGE(OFFSET(C1650,0,0,-ROW(),3)))</f>
        <v>2741.8222727272728</v>
      </c>
      <c r="J1650" s="35">
        <f ca="1">IF(ROW()&gt;计算结果!B$18+1,MAX(OFFSET(C1650,0,0,-计算结果!B$18,1)),MAX(OFFSET(C1650,0,0,-ROW(),1)))</f>
        <v>2932.14</v>
      </c>
      <c r="K1650" s="35">
        <f ca="1">IF(ROW()&gt;计算结果!B$18+1,MIN(OFFSET(D1650,0,0,-计算结果!B$18,1)),MIN(OFFSET(D1650,0,0,-ROW(),1)))</f>
        <v>2523.34</v>
      </c>
      <c r="L1650" s="35">
        <f t="shared" ca="1" si="276"/>
        <v>2960.3045454545454</v>
      </c>
      <c r="M1650" s="35">
        <f t="shared" ca="1" si="277"/>
        <v>3150.6222727272725</v>
      </c>
      <c r="N1650" s="35">
        <f t="shared" ca="1" si="278"/>
        <v>3340.9399999999996</v>
      </c>
      <c r="O1650" s="35">
        <f t="shared" ca="1" si="279"/>
        <v>2551.5045454545457</v>
      </c>
      <c r="P1650" s="35">
        <f t="shared" ca="1" si="280"/>
        <v>2333.022272727273</v>
      </c>
      <c r="Q1650" s="35">
        <f t="shared" ca="1" si="281"/>
        <v>2114.5400000000004</v>
      </c>
      <c r="R1650" s="34" t="str">
        <f t="shared" ca="1" si="282"/>
        <v>卖</v>
      </c>
      <c r="S1650" s="4" t="str">
        <f t="shared" ca="1" si="283"/>
        <v/>
      </c>
      <c r="T1650" s="3">
        <f ca="1">IF(R1649="买",E1650/E1649-1,0)-IF(S1650=1,计算结果!B$17,0)</f>
        <v>0</v>
      </c>
      <c r="U1650" s="2">
        <f t="shared" ca="1" si="284"/>
        <v>7.2674605508432286</v>
      </c>
      <c r="V1650" s="3">
        <f ca="1">1-U1650/MAX(U$2:U1650)</f>
        <v>9.3162658600278725E-2</v>
      </c>
      <c r="W1650" s="35">
        <f t="shared" ca="1" si="285"/>
        <v>31.575454545454249</v>
      </c>
    </row>
    <row r="1651" spans="1:23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6">
        <v>39409598464</v>
      </c>
      <c r="G1651" s="3">
        <f t="shared" si="275"/>
        <v>-2.4215277885315079E-2</v>
      </c>
      <c r="H1651" s="3">
        <f>1-E1651/MAX(E$2:E1651)</f>
        <v>0.57113421357108818</v>
      </c>
      <c r="I1651" s="35">
        <f ca="1">IF(ROW()&gt;计算结果!B$18+1,AVERAGE(OFFSET(C1651,0,0,-计算结果!B$18,3)),AVERAGE(OFFSET(C1651,0,0,-ROW(),3)))</f>
        <v>2734.8459848484854</v>
      </c>
      <c r="J1651" s="35">
        <f ca="1">IF(ROW()&gt;计算结果!B$18+1,MAX(OFFSET(C1651,0,0,-计算结果!B$18,1)),MAX(OFFSET(C1651,0,0,-ROW(),1)))</f>
        <v>2932.14</v>
      </c>
      <c r="K1651" s="35">
        <f ca="1">IF(ROW()&gt;计算结果!B$18+1,MIN(OFFSET(D1651,0,0,-计算结果!B$18,1)),MIN(OFFSET(D1651,0,0,-ROW(),1)))</f>
        <v>2500.4899999999998</v>
      </c>
      <c r="L1651" s="35">
        <f t="shared" ca="1" si="276"/>
        <v>2969.201969696971</v>
      </c>
      <c r="M1651" s="35">
        <f t="shared" ca="1" si="277"/>
        <v>3166.495984848485</v>
      </c>
      <c r="N1651" s="35">
        <f t="shared" ca="1" si="278"/>
        <v>3363.79</v>
      </c>
      <c r="O1651" s="35">
        <f t="shared" ca="1" si="279"/>
        <v>2537.5519696969709</v>
      </c>
      <c r="P1651" s="35">
        <f t="shared" ca="1" si="280"/>
        <v>2303.1959848484853</v>
      </c>
      <c r="Q1651" s="35">
        <f t="shared" ca="1" si="281"/>
        <v>2068.8399999999997</v>
      </c>
      <c r="R1651" s="34" t="str">
        <f t="shared" ca="1" si="282"/>
        <v>卖</v>
      </c>
      <c r="S1651" s="4" t="str">
        <f t="shared" ca="1" si="283"/>
        <v/>
      </c>
      <c r="T1651" s="3">
        <f ca="1">IF(R1650="买",E1651/E1650-1,0)-IF(S1651=1,计算结果!B$17,0)</f>
        <v>0</v>
      </c>
      <c r="U1651" s="2">
        <f t="shared" ca="1" si="284"/>
        <v>7.2674605508432286</v>
      </c>
      <c r="V1651" s="3">
        <f ca="1">1-U1651/MAX(U$2:U1651)</f>
        <v>9.3162658600278725E-2</v>
      </c>
      <c r="W1651" s="35">
        <f t="shared" ca="1" si="285"/>
        <v>-17.0219696969707</v>
      </c>
    </row>
    <row r="1652" spans="1:23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6">
        <v>29090707456</v>
      </c>
      <c r="G1652" s="3">
        <f t="shared" si="275"/>
        <v>-5.0187857315723283E-3</v>
      </c>
      <c r="H1652" s="3">
        <f>1-E1652/MAX(E$2:E1652)</f>
        <v>0.57328659906077717</v>
      </c>
      <c r="I1652" s="35">
        <f ca="1">IF(ROW()&gt;计算结果!B$18+1,AVERAGE(OFFSET(C1652,0,0,-计算结果!B$18,3)),AVERAGE(OFFSET(C1652,0,0,-ROW(),3)))</f>
        <v>2726.6053030303033</v>
      </c>
      <c r="J1652" s="35">
        <f ca="1">IF(ROW()&gt;计算结果!B$18+1,MAX(OFFSET(C1652,0,0,-计算结果!B$18,1)),MAX(OFFSET(C1652,0,0,-ROW(),1)))</f>
        <v>2932.14</v>
      </c>
      <c r="K1652" s="35">
        <f ca="1">IF(ROW()&gt;计算结果!B$18+1,MIN(OFFSET(D1652,0,0,-计算结果!B$18,1)),MIN(OFFSET(D1652,0,0,-ROW(),1)))</f>
        <v>2500.4899999999998</v>
      </c>
      <c r="L1652" s="35">
        <f t="shared" ca="1" si="276"/>
        <v>2952.7206060606068</v>
      </c>
      <c r="M1652" s="35">
        <f t="shared" ca="1" si="277"/>
        <v>3158.2553030303034</v>
      </c>
      <c r="N1652" s="35">
        <f t="shared" ca="1" si="278"/>
        <v>3363.79</v>
      </c>
      <c r="O1652" s="35">
        <f t="shared" ca="1" si="279"/>
        <v>2521.0706060606067</v>
      </c>
      <c r="P1652" s="35">
        <f t="shared" ca="1" si="280"/>
        <v>2294.9553030303032</v>
      </c>
      <c r="Q1652" s="35">
        <f t="shared" ca="1" si="281"/>
        <v>2068.8399999999997</v>
      </c>
      <c r="R1652" s="34" t="str">
        <f t="shared" ca="1" si="282"/>
        <v>卖</v>
      </c>
      <c r="S1652" s="4" t="str">
        <f t="shared" ca="1" si="283"/>
        <v/>
      </c>
      <c r="T1652" s="3">
        <f ca="1">IF(R1651="买",E1652/E1651-1,0)-IF(S1652=1,计算结果!B$17,0)</f>
        <v>0</v>
      </c>
      <c r="U1652" s="2">
        <f t="shared" ca="1" si="284"/>
        <v>7.2674605508432286</v>
      </c>
      <c r="V1652" s="3">
        <f ca="1">1-U1652/MAX(U$2:U1652)</f>
        <v>9.3162658600278725E-2</v>
      </c>
      <c r="W1652" s="35">
        <f t="shared" ca="1" si="285"/>
        <v>-13.190606060606569</v>
      </c>
    </row>
    <row r="1653" spans="1:23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6">
        <v>44056731648</v>
      </c>
      <c r="G1653" s="3">
        <f t="shared" si="275"/>
        <v>2.7429542083353242E-2</v>
      </c>
      <c r="H1653" s="3">
        <f>1-E1653/MAX(E$2:E1653)</f>
        <v>0.56158204587218408</v>
      </c>
      <c r="I1653" s="35">
        <f ca="1">IF(ROW()&gt;计算结果!B$18+1,AVERAGE(OFFSET(C1653,0,0,-计算结果!B$18,3)),AVERAGE(OFFSET(C1653,0,0,-ROW(),3)))</f>
        <v>2718.6796212121217</v>
      </c>
      <c r="J1653" s="35">
        <f ca="1">IF(ROW()&gt;计算结果!B$18+1,MAX(OFFSET(C1653,0,0,-计算结果!B$18,1)),MAX(OFFSET(C1653,0,0,-ROW(),1)))</f>
        <v>2932.14</v>
      </c>
      <c r="K1653" s="35">
        <f ca="1">IF(ROW()&gt;计算结果!B$18+1,MIN(OFFSET(D1653,0,0,-计算结果!B$18,1)),MIN(OFFSET(D1653,0,0,-ROW(),1)))</f>
        <v>2500.4899999999998</v>
      </c>
      <c r="L1653" s="35">
        <f t="shared" ca="1" si="276"/>
        <v>2936.8692424242436</v>
      </c>
      <c r="M1653" s="35">
        <f t="shared" ca="1" si="277"/>
        <v>3150.3296212121222</v>
      </c>
      <c r="N1653" s="35">
        <f t="shared" ca="1" si="278"/>
        <v>3363.79</v>
      </c>
      <c r="O1653" s="35">
        <f t="shared" ca="1" si="279"/>
        <v>2505.2192424242435</v>
      </c>
      <c r="P1653" s="35">
        <f t="shared" ca="1" si="280"/>
        <v>2287.0296212121216</v>
      </c>
      <c r="Q1653" s="35">
        <f t="shared" ca="1" si="281"/>
        <v>2068.8399999999997</v>
      </c>
      <c r="R1653" s="34" t="str">
        <f t="shared" ca="1" si="282"/>
        <v>卖</v>
      </c>
      <c r="S1653" s="4" t="str">
        <f t="shared" ca="1" si="283"/>
        <v/>
      </c>
      <c r="T1653" s="3">
        <f ca="1">IF(R1652="买",E1653/E1652-1,0)-IF(S1653=1,计算结果!B$17,0)</f>
        <v>0</v>
      </c>
      <c r="U1653" s="2">
        <f t="shared" ca="1" si="284"/>
        <v>7.2674605508432286</v>
      </c>
      <c r="V1653" s="3">
        <f ca="1">1-U1653/MAX(U$2:U1653)</f>
        <v>9.3162658600278725E-2</v>
      </c>
      <c r="W1653" s="35">
        <f t="shared" ca="1" si="285"/>
        <v>71.450757575756597</v>
      </c>
    </row>
    <row r="1654" spans="1:23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6">
        <v>57533460480</v>
      </c>
      <c r="G1654" s="3">
        <f t="shared" si="275"/>
        <v>1.8923649516624064E-2</v>
      </c>
      <c r="H1654" s="3">
        <f>1-E1654/MAX(E$2:E1654)</f>
        <v>0.55328557816647383</v>
      </c>
      <c r="I1654" s="35">
        <f ca="1">IF(ROW()&gt;计算结果!B$18+1,AVERAGE(OFFSET(C1654,0,0,-计算结果!B$18,3)),AVERAGE(OFFSET(C1654,0,0,-ROW(),3)))</f>
        <v>2711.8720454545464</v>
      </c>
      <c r="J1654" s="35">
        <f ca="1">IF(ROW()&gt;计算结果!B$18+1,MAX(OFFSET(C1654,0,0,-计算结果!B$18,1)),MAX(OFFSET(C1654,0,0,-ROW(),1)))</f>
        <v>2910.84</v>
      </c>
      <c r="K1654" s="35">
        <f ca="1">IF(ROW()&gt;计算结果!B$18+1,MIN(OFFSET(D1654,0,0,-计算结果!B$18,1)),MIN(OFFSET(D1654,0,0,-ROW(),1)))</f>
        <v>2500.4899999999998</v>
      </c>
      <c r="L1654" s="35">
        <f t="shared" ca="1" si="276"/>
        <v>2923.2540909090931</v>
      </c>
      <c r="M1654" s="35">
        <f t="shared" ca="1" si="277"/>
        <v>3122.2220454545468</v>
      </c>
      <c r="N1654" s="35">
        <f t="shared" ca="1" si="278"/>
        <v>3321.1900000000005</v>
      </c>
      <c r="O1654" s="35">
        <f t="shared" ca="1" si="279"/>
        <v>2512.9040909090927</v>
      </c>
      <c r="P1654" s="35">
        <f t="shared" ca="1" si="280"/>
        <v>2301.5220454545461</v>
      </c>
      <c r="Q1654" s="35">
        <f t="shared" ca="1" si="281"/>
        <v>2090.1399999999994</v>
      </c>
      <c r="R1654" s="34" t="str">
        <f t="shared" ca="1" si="282"/>
        <v>卖</v>
      </c>
      <c r="S1654" s="4" t="str">
        <f t="shared" ca="1" si="283"/>
        <v/>
      </c>
      <c r="T1654" s="3">
        <f ca="1">IF(R1653="买",E1654/E1653-1,0)-IF(S1654=1,计算结果!B$17,0)</f>
        <v>0</v>
      </c>
      <c r="U1654" s="2">
        <f t="shared" ca="1" si="284"/>
        <v>7.2674605508432286</v>
      </c>
      <c r="V1654" s="3">
        <f ca="1">1-U1654/MAX(U$2:U1654)</f>
        <v>9.3162658600278725E-2</v>
      </c>
      <c r="W1654" s="35">
        <f t="shared" ca="1" si="285"/>
        <v>112.52590909090713</v>
      </c>
    </row>
    <row r="1655" spans="1:23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6">
        <v>69534359552</v>
      </c>
      <c r="G1655" s="3">
        <f t="shared" si="275"/>
        <v>9.9869354734272164E-3</v>
      </c>
      <c r="H1655" s="3">
        <f>1-E1655/MAX(E$2:E1655)</f>
        <v>0.54882427006057299</v>
      </c>
      <c r="I1655" s="35">
        <f ca="1">IF(ROW()&gt;计算结果!B$18+1,AVERAGE(OFFSET(C1655,0,0,-计算结果!B$18,3)),AVERAGE(OFFSET(C1655,0,0,-ROW(),3)))</f>
        <v>2706.2950757575768</v>
      </c>
      <c r="J1655" s="35">
        <f ca="1">IF(ROW()&gt;计算结果!B$18+1,MAX(OFFSET(C1655,0,0,-计算结果!B$18,1)),MAX(OFFSET(C1655,0,0,-ROW(),1)))</f>
        <v>2907.4</v>
      </c>
      <c r="K1655" s="35">
        <f ca="1">IF(ROW()&gt;计算结果!B$18+1,MIN(OFFSET(D1655,0,0,-计算结果!B$18,1)),MIN(OFFSET(D1655,0,0,-ROW(),1)))</f>
        <v>2500.4899999999998</v>
      </c>
      <c r="L1655" s="35">
        <f t="shared" ca="1" si="276"/>
        <v>2912.1001515151538</v>
      </c>
      <c r="M1655" s="35">
        <f t="shared" ca="1" si="277"/>
        <v>3113.2050757575771</v>
      </c>
      <c r="N1655" s="35">
        <f t="shared" ca="1" si="278"/>
        <v>3314.3100000000004</v>
      </c>
      <c r="O1655" s="35">
        <f t="shared" ca="1" si="279"/>
        <v>2505.1901515151535</v>
      </c>
      <c r="P1655" s="35">
        <f t="shared" ca="1" si="280"/>
        <v>2299.3850757575765</v>
      </c>
      <c r="Q1655" s="35">
        <f t="shared" ca="1" si="281"/>
        <v>2093.5799999999995</v>
      </c>
      <c r="R1655" s="34" t="str">
        <f t="shared" ca="1" si="282"/>
        <v>卖</v>
      </c>
      <c r="S1655" s="4" t="str">
        <f t="shared" ca="1" si="283"/>
        <v/>
      </c>
      <c r="T1655" s="3">
        <f ca="1">IF(R1654="买",E1655/E1654-1,0)-IF(S1655=1,计算结果!B$17,0)</f>
        <v>0</v>
      </c>
      <c r="U1655" s="2">
        <f t="shared" ca="1" si="284"/>
        <v>7.2674605508432286</v>
      </c>
      <c r="V1655" s="3">
        <f ca="1">1-U1655/MAX(U$2:U1655)</f>
        <v>9.3162658600278725E-2</v>
      </c>
      <c r="W1655" s="35">
        <f t="shared" ca="1" si="285"/>
        <v>146.45984848484659</v>
      </c>
    </row>
    <row r="1656" spans="1:23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6">
        <v>47403220992</v>
      </c>
      <c r="G1656" s="3">
        <f t="shared" si="275"/>
        <v>2.1986310410497811E-3</v>
      </c>
      <c r="H1656" s="3">
        <f>1-E1656/MAX(E$2:E1656)</f>
        <v>0.54783230109575987</v>
      </c>
      <c r="I1656" s="35">
        <f ca="1">IF(ROW()&gt;计算结果!B$18+1,AVERAGE(OFFSET(C1656,0,0,-计算结果!B$18,3)),AVERAGE(OFFSET(C1656,0,0,-ROW(),3)))</f>
        <v>2701.9094696969705</v>
      </c>
      <c r="J1656" s="35">
        <f ca="1">IF(ROW()&gt;计算结果!B$18+1,MAX(OFFSET(C1656,0,0,-计算结果!B$18,1)),MAX(OFFSET(C1656,0,0,-ROW(),1)))</f>
        <v>2907.4</v>
      </c>
      <c r="K1656" s="35">
        <f ca="1">IF(ROW()&gt;计算结果!B$18+1,MIN(OFFSET(D1656,0,0,-计算结果!B$18,1)),MIN(OFFSET(D1656,0,0,-ROW(),1)))</f>
        <v>2500.4899999999998</v>
      </c>
      <c r="L1656" s="35">
        <f t="shared" ca="1" si="276"/>
        <v>2903.3289393939413</v>
      </c>
      <c r="M1656" s="35">
        <f t="shared" ca="1" si="277"/>
        <v>3108.8194696969713</v>
      </c>
      <c r="N1656" s="35">
        <f t="shared" ca="1" si="278"/>
        <v>3314.3100000000004</v>
      </c>
      <c r="O1656" s="35">
        <f t="shared" ca="1" si="279"/>
        <v>2496.4189393939409</v>
      </c>
      <c r="P1656" s="35">
        <f t="shared" ca="1" si="280"/>
        <v>2294.9994696969702</v>
      </c>
      <c r="Q1656" s="35">
        <f t="shared" ca="1" si="281"/>
        <v>2093.5799999999995</v>
      </c>
      <c r="R1656" s="34" t="str">
        <f t="shared" ca="1" si="282"/>
        <v>卖</v>
      </c>
      <c r="S1656" s="4" t="str">
        <f t="shared" ca="1" si="283"/>
        <v/>
      </c>
      <c r="T1656" s="3">
        <f ca="1">IF(R1655="买",E1656/E1655-1,0)-IF(S1656=1,计算结果!B$17,0)</f>
        <v>0</v>
      </c>
      <c r="U1656" s="2">
        <f t="shared" ca="1" si="284"/>
        <v>7.2674605508432286</v>
      </c>
      <c r="V1656" s="3">
        <f ca="1">1-U1656/MAX(U$2:U1656)</f>
        <v>9.3162658600278725E-2</v>
      </c>
      <c r="W1656" s="35">
        <f t="shared" ca="1" si="285"/>
        <v>161.06106060605907</v>
      </c>
    </row>
    <row r="1657" spans="1:23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6">
        <v>72908423168</v>
      </c>
      <c r="G1657" s="3">
        <f t="shared" si="275"/>
        <v>1.9394313409696329E-2</v>
      </c>
      <c r="H1657" s="3">
        <f>1-E1657/MAX(E$2:E1657)</f>
        <v>0.53906281902946973</v>
      </c>
      <c r="I1657" s="35">
        <f ca="1">IF(ROW()&gt;计算结果!B$18+1,AVERAGE(OFFSET(C1657,0,0,-计算结果!B$18,3)),AVERAGE(OFFSET(C1657,0,0,-ROW(),3)))</f>
        <v>2699.8126515151521</v>
      </c>
      <c r="J1657" s="35">
        <f ca="1">IF(ROW()&gt;计算结果!B$18+1,MAX(OFFSET(C1657,0,0,-计算结果!B$18,1)),MAX(OFFSET(C1657,0,0,-ROW(),1)))</f>
        <v>2907.4</v>
      </c>
      <c r="K1657" s="35">
        <f ca="1">IF(ROW()&gt;计算结果!B$18+1,MIN(OFFSET(D1657,0,0,-计算结果!B$18,1)),MIN(OFFSET(D1657,0,0,-ROW(),1)))</f>
        <v>2500.4899999999998</v>
      </c>
      <c r="L1657" s="35">
        <f t="shared" ca="1" si="276"/>
        <v>2899.1353030303044</v>
      </c>
      <c r="M1657" s="35">
        <f t="shared" ca="1" si="277"/>
        <v>3106.7226515151524</v>
      </c>
      <c r="N1657" s="35">
        <f t="shared" ca="1" si="278"/>
        <v>3314.3100000000004</v>
      </c>
      <c r="O1657" s="35">
        <f t="shared" ca="1" si="279"/>
        <v>2492.2253030303041</v>
      </c>
      <c r="P1657" s="35">
        <f t="shared" ca="1" si="280"/>
        <v>2292.9026515151518</v>
      </c>
      <c r="Q1657" s="35">
        <f t="shared" ca="1" si="281"/>
        <v>2093.5799999999995</v>
      </c>
      <c r="R1657" s="34" t="str">
        <f t="shared" ca="1" si="282"/>
        <v>买</v>
      </c>
      <c r="S1657" s="4">
        <f t="shared" ca="1" si="283"/>
        <v>1</v>
      </c>
      <c r="T1657" s="3">
        <f ca="1">IF(R1656="买",E1657/E1656-1,0)-IF(S1657=1,计算结果!B$17,0)</f>
        <v>0</v>
      </c>
      <c r="U1657" s="2">
        <f t="shared" ca="1" si="284"/>
        <v>7.2674605508432286</v>
      </c>
      <c r="V1657" s="3">
        <f ca="1">1-U1657/MAX(U$2:U1657)</f>
        <v>9.3162658600278725E-2</v>
      </c>
      <c r="W1657" s="35">
        <f t="shared" ca="1" si="285"/>
        <v>216.79469696969591</v>
      </c>
    </row>
    <row r="1658" spans="1:23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6">
        <v>52522500096</v>
      </c>
      <c r="G1658" s="3">
        <f t="shared" si="275"/>
        <v>-5.0608707207773218E-3</v>
      </c>
      <c r="H1658" s="3">
        <f>1-E1658/MAX(E$2:E1658)</f>
        <v>0.54139556251276111</v>
      </c>
      <c r="I1658" s="35">
        <f ca="1">IF(ROW()&gt;计算结果!B$18+1,AVERAGE(OFFSET(C1658,0,0,-计算结果!B$18,3)),AVERAGE(OFFSET(C1658,0,0,-ROW(),3)))</f>
        <v>2697.6135606060616</v>
      </c>
      <c r="J1658" s="35">
        <f ca="1">IF(ROW()&gt;计算结果!B$18+1,MAX(OFFSET(C1658,0,0,-计算结果!B$18,1)),MAX(OFFSET(C1658,0,0,-ROW(),1)))</f>
        <v>2907.4</v>
      </c>
      <c r="K1658" s="35">
        <f ca="1">IF(ROW()&gt;计算结果!B$18+1,MIN(OFFSET(D1658,0,0,-计算结果!B$18,1)),MIN(OFFSET(D1658,0,0,-ROW(),1)))</f>
        <v>2500.4899999999998</v>
      </c>
      <c r="L1658" s="35">
        <f t="shared" ca="1" si="276"/>
        <v>2894.7371212121234</v>
      </c>
      <c r="M1658" s="35">
        <f t="shared" ca="1" si="277"/>
        <v>3104.5235606060614</v>
      </c>
      <c r="N1658" s="35">
        <f t="shared" ca="1" si="278"/>
        <v>3314.3100000000004</v>
      </c>
      <c r="O1658" s="35">
        <f t="shared" ca="1" si="279"/>
        <v>2487.8271212121231</v>
      </c>
      <c r="P1658" s="35">
        <f t="shared" ca="1" si="280"/>
        <v>2290.7035606060613</v>
      </c>
      <c r="Q1658" s="35">
        <f t="shared" ca="1" si="281"/>
        <v>2093.5799999999995</v>
      </c>
      <c r="R1658" s="34" t="str">
        <f t="shared" ca="1" si="282"/>
        <v>卖</v>
      </c>
      <c r="S1658" s="4">
        <f t="shared" ca="1" si="283"/>
        <v>1</v>
      </c>
      <c r="T1658" s="3">
        <f ca="1">IF(R1657="买",E1658/E1657-1,0)-IF(S1658=1,计算结果!B$17,0)</f>
        <v>-5.0608707207773218E-3</v>
      </c>
      <c r="U1658" s="2">
        <f t="shared" ca="1" si="284"/>
        <v>7.2306808725270617</v>
      </c>
      <c r="V1658" s="3">
        <f ca="1">1-U1658/MAX(U$2:U1658)</f>
        <v>9.7752045149876121E-2</v>
      </c>
      <c r="W1658" s="35">
        <f t="shared" ca="1" si="285"/>
        <v>207.48287878787687</v>
      </c>
    </row>
    <row r="1659" spans="1:23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6">
        <v>56067604480</v>
      </c>
      <c r="G1659" s="3">
        <f t="shared" si="275"/>
        <v>8.2365293788111416E-4</v>
      </c>
      <c r="H1659" s="3">
        <f>1-E1659/MAX(E$2:E1659)</f>
        <v>0.54101783162049943</v>
      </c>
      <c r="I1659" s="35">
        <f ca="1">IF(ROW()&gt;计算结果!B$18+1,AVERAGE(OFFSET(C1659,0,0,-计算结果!B$18,3)),AVERAGE(OFFSET(C1659,0,0,-ROW(),3)))</f>
        <v>2695.1391666666682</v>
      </c>
      <c r="J1659" s="35">
        <f ca="1">IF(ROW()&gt;计算结果!B$18+1,MAX(OFFSET(C1659,0,0,-计算结果!B$18,1)),MAX(OFFSET(C1659,0,0,-ROW(),1)))</f>
        <v>2907.4</v>
      </c>
      <c r="K1659" s="35">
        <f ca="1">IF(ROW()&gt;计算结果!B$18+1,MIN(OFFSET(D1659,0,0,-计算结果!B$18,1)),MIN(OFFSET(D1659,0,0,-ROW(),1)))</f>
        <v>2500.4899999999998</v>
      </c>
      <c r="L1659" s="35">
        <f t="shared" ca="1" si="276"/>
        <v>2889.7883333333366</v>
      </c>
      <c r="M1659" s="35">
        <f t="shared" ca="1" si="277"/>
        <v>3102.0491666666685</v>
      </c>
      <c r="N1659" s="35">
        <f t="shared" ca="1" si="278"/>
        <v>3314.3100000000004</v>
      </c>
      <c r="O1659" s="35">
        <f t="shared" ca="1" si="279"/>
        <v>2482.8783333333363</v>
      </c>
      <c r="P1659" s="35">
        <f t="shared" ca="1" si="280"/>
        <v>2288.2291666666679</v>
      </c>
      <c r="Q1659" s="35">
        <f t="shared" ca="1" si="281"/>
        <v>2093.5799999999995</v>
      </c>
      <c r="R1659" s="34" t="str">
        <f t="shared" ca="1" si="282"/>
        <v>买</v>
      </c>
      <c r="S1659" s="4">
        <f t="shared" ca="1" si="283"/>
        <v>1</v>
      </c>
      <c r="T1659" s="3">
        <f ca="1">IF(R1658="买",E1659/E1658-1,0)-IF(S1659=1,计算结果!B$17,0)</f>
        <v>0</v>
      </c>
      <c r="U1659" s="2">
        <f t="shared" ca="1" si="284"/>
        <v>7.2306808725270617</v>
      </c>
      <c r="V1659" s="3">
        <f ca="1">1-U1659/MAX(U$2:U1659)</f>
        <v>9.7752045149876121E-2</v>
      </c>
      <c r="W1659" s="35">
        <f t="shared" ca="1" si="285"/>
        <v>214.65166666666391</v>
      </c>
    </row>
    <row r="1660" spans="1:23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6">
        <v>65327476736</v>
      </c>
      <c r="G1660" s="3">
        <f t="shared" si="275"/>
        <v>1.6630028210992798E-2</v>
      </c>
      <c r="H1660" s="3">
        <f>1-E1660/MAX(E$2:E1660)</f>
        <v>0.53338494521200575</v>
      </c>
      <c r="I1660" s="35">
        <f ca="1">IF(ROW()&gt;计算结果!B$18+1,AVERAGE(OFFSET(C1660,0,0,-计算结果!B$18,3)),AVERAGE(OFFSET(C1660,0,0,-ROW(),3)))</f>
        <v>2692.7053787878799</v>
      </c>
      <c r="J1660" s="35">
        <f ca="1">IF(ROW()&gt;计算结果!B$18+1,MAX(OFFSET(C1660,0,0,-计算结果!B$18,1)),MAX(OFFSET(C1660,0,0,-ROW(),1)))</f>
        <v>2907.4</v>
      </c>
      <c r="K1660" s="35">
        <f ca="1">IF(ROW()&gt;计算结果!B$18+1,MIN(OFFSET(D1660,0,0,-计算结果!B$18,1)),MIN(OFFSET(D1660,0,0,-ROW(),1)))</f>
        <v>2500.4899999999998</v>
      </c>
      <c r="L1660" s="35">
        <f t="shared" ca="1" si="276"/>
        <v>2884.92075757576</v>
      </c>
      <c r="M1660" s="35">
        <f t="shared" ca="1" si="277"/>
        <v>3099.6153787878802</v>
      </c>
      <c r="N1660" s="35">
        <f t="shared" ca="1" si="278"/>
        <v>3314.3100000000004</v>
      </c>
      <c r="O1660" s="35">
        <f t="shared" ca="1" si="279"/>
        <v>2478.0107575757597</v>
      </c>
      <c r="P1660" s="35">
        <f t="shared" ca="1" si="280"/>
        <v>2285.7953787878796</v>
      </c>
      <c r="Q1660" s="35">
        <f t="shared" ca="1" si="281"/>
        <v>2093.5799999999995</v>
      </c>
      <c r="R1660" s="34" t="str">
        <f t="shared" ca="1" si="282"/>
        <v>买</v>
      </c>
      <c r="S1660" s="4" t="str">
        <f t="shared" ca="1" si="283"/>
        <v/>
      </c>
      <c r="T1660" s="3">
        <f ca="1">IF(R1659="买",E1660/E1659-1,0)-IF(S1660=1,计算结果!B$17,0)</f>
        <v>1.6630028210992798E-2</v>
      </c>
      <c r="U1660" s="2">
        <f t="shared" ca="1" si="284"/>
        <v>7.3509272994218726</v>
      </c>
      <c r="V1660" s="3">
        <f ca="1">1-U1660/MAX(U$2:U1660)</f>
        <v>8.2747636207407993E-2</v>
      </c>
      <c r="W1660" s="35">
        <f t="shared" ca="1" si="285"/>
        <v>264.37924242424015</v>
      </c>
    </row>
    <row r="1661" spans="1:23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6">
        <v>90502553600</v>
      </c>
      <c r="G1661" s="3">
        <f t="shared" si="275"/>
        <v>6.9647278468787377E-4</v>
      </c>
      <c r="H1661" s="3">
        <f>1-E1661/MAX(E$2:E1661)</f>
        <v>0.53305996052542026</v>
      </c>
      <c r="I1661" s="35">
        <f ca="1">IF(ROW()&gt;计算结果!B$18+1,AVERAGE(OFFSET(C1661,0,0,-计算结果!B$18,3)),AVERAGE(OFFSET(C1661,0,0,-ROW(),3)))</f>
        <v>2690.0110606060621</v>
      </c>
      <c r="J1661" s="35">
        <f ca="1">IF(ROW()&gt;计算结果!B$18+1,MAX(OFFSET(C1661,0,0,-计算结果!B$18,1)),MAX(OFFSET(C1661,0,0,-ROW(),1)))</f>
        <v>2907.4</v>
      </c>
      <c r="K1661" s="35">
        <f ca="1">IF(ROW()&gt;计算结果!B$18+1,MIN(OFFSET(D1661,0,0,-计算结果!B$18,1)),MIN(OFFSET(D1661,0,0,-ROW(),1)))</f>
        <v>2500.4899999999998</v>
      </c>
      <c r="L1661" s="35">
        <f t="shared" ca="1" si="276"/>
        <v>2879.5321212121244</v>
      </c>
      <c r="M1661" s="35">
        <f t="shared" ca="1" si="277"/>
        <v>3096.9210606060624</v>
      </c>
      <c r="N1661" s="35">
        <f t="shared" ca="1" si="278"/>
        <v>3314.3100000000004</v>
      </c>
      <c r="O1661" s="35">
        <f t="shared" ca="1" si="279"/>
        <v>2472.6221212121241</v>
      </c>
      <c r="P1661" s="35">
        <f t="shared" ca="1" si="280"/>
        <v>2283.1010606060618</v>
      </c>
      <c r="Q1661" s="35">
        <f t="shared" ca="1" si="281"/>
        <v>2093.5799999999995</v>
      </c>
      <c r="R1661" s="34" t="str">
        <f t="shared" ca="1" si="282"/>
        <v>买</v>
      </c>
      <c r="S1661" s="4" t="str">
        <f t="shared" ca="1" si="283"/>
        <v/>
      </c>
      <c r="T1661" s="3">
        <f ca="1">IF(R1660="买",E1661/E1660-1,0)-IF(S1661=1,计算结果!B$17,0)</f>
        <v>6.9647278468787377E-4</v>
      </c>
      <c r="U1661" s="2">
        <f t="shared" ca="1" si="284"/>
        <v>7.3560470202281394</v>
      </c>
      <c r="V1661" s="3">
        <f ca="1">1-U1661/MAX(U$2:U1661)</f>
        <v>8.2108794899335869E-2</v>
      </c>
      <c r="W1661" s="35">
        <f t="shared" ca="1" si="285"/>
        <v>271.67787878787612</v>
      </c>
    </row>
    <row r="1662" spans="1:23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6">
        <v>63500869632</v>
      </c>
      <c r="G1662" s="3">
        <f t="shared" si="275"/>
        <v>7.0874175563895303E-3</v>
      </c>
      <c r="H1662" s="3">
        <f>1-E1662/MAX(E$2:E1662)</f>
        <v>0.52975056149186683</v>
      </c>
      <c r="I1662" s="35">
        <f ca="1">IF(ROW()&gt;计算结果!B$18+1,AVERAGE(OFFSET(C1662,0,0,-计算结果!B$18,3)),AVERAGE(OFFSET(C1662,0,0,-ROW(),3)))</f>
        <v>2687.0509848484867</v>
      </c>
      <c r="J1662" s="35">
        <f ca="1">IF(ROW()&gt;计算结果!B$18+1,MAX(OFFSET(C1662,0,0,-计算结果!B$18,1)),MAX(OFFSET(C1662,0,0,-ROW(),1)))</f>
        <v>2901.73</v>
      </c>
      <c r="K1662" s="35">
        <f ca="1">IF(ROW()&gt;计算结果!B$18+1,MIN(OFFSET(D1662,0,0,-计算结果!B$18,1)),MIN(OFFSET(D1662,0,0,-ROW(),1)))</f>
        <v>2500.4899999999998</v>
      </c>
      <c r="L1662" s="35">
        <f t="shared" ca="1" si="276"/>
        <v>2873.6119696969736</v>
      </c>
      <c r="M1662" s="35">
        <f t="shared" ca="1" si="277"/>
        <v>3088.2909848484869</v>
      </c>
      <c r="N1662" s="35">
        <f t="shared" ca="1" si="278"/>
        <v>3302.9700000000003</v>
      </c>
      <c r="O1662" s="35">
        <f t="shared" ca="1" si="279"/>
        <v>2472.3719696969733</v>
      </c>
      <c r="P1662" s="35">
        <f t="shared" ca="1" si="280"/>
        <v>2285.8109848484864</v>
      </c>
      <c r="Q1662" s="35">
        <f t="shared" ca="1" si="281"/>
        <v>2099.2499999999995</v>
      </c>
      <c r="R1662" s="34" t="str">
        <f t="shared" ca="1" si="282"/>
        <v>买</v>
      </c>
      <c r="S1662" s="4" t="str">
        <f t="shared" ca="1" si="283"/>
        <v/>
      </c>
      <c r="T1662" s="3">
        <f ca="1">IF(R1661="买",E1662/E1661-1,0)-IF(S1662=1,计算结果!B$17,0)</f>
        <v>7.0874175563895303E-3</v>
      </c>
      <c r="U1662" s="2">
        <f t="shared" ca="1" si="284"/>
        <v>7.4081823970249312</v>
      </c>
      <c r="V1662" s="3">
        <f ca="1">1-U1662/MAX(U$2:U1662)</f>
        <v>7.5603316657449904E-2</v>
      </c>
      <c r="W1662" s="35">
        <f t="shared" ca="1" si="285"/>
        <v>291.37803030302666</v>
      </c>
    </row>
    <row r="1663" spans="1:23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6">
        <v>47761936384</v>
      </c>
      <c r="G1663" s="3">
        <f t="shared" si="275"/>
        <v>-9.9502487562188602E-3</v>
      </c>
      <c r="H1663" s="3">
        <f>1-E1663/MAX(E$2:E1663)</f>
        <v>0.53442966038249506</v>
      </c>
      <c r="I1663" s="35">
        <f ca="1">IF(ROW()&gt;计算结果!B$18+1,AVERAGE(OFFSET(C1663,0,0,-计算结果!B$18,3)),AVERAGE(OFFSET(C1663,0,0,-ROW(),3)))</f>
        <v>2684.4953030303041</v>
      </c>
      <c r="J1663" s="35">
        <f ca="1">IF(ROW()&gt;计算结果!B$18+1,MAX(OFFSET(C1663,0,0,-计算结果!B$18,1)),MAX(OFFSET(C1663,0,0,-ROW(),1)))</f>
        <v>2901.73</v>
      </c>
      <c r="K1663" s="35">
        <f ca="1">IF(ROW()&gt;计算结果!B$18+1,MIN(OFFSET(D1663,0,0,-计算结果!B$18,1)),MIN(OFFSET(D1663,0,0,-ROW(),1)))</f>
        <v>2500.4899999999998</v>
      </c>
      <c r="L1663" s="35">
        <f t="shared" ca="1" si="276"/>
        <v>2868.5006060606083</v>
      </c>
      <c r="M1663" s="35">
        <f t="shared" ca="1" si="277"/>
        <v>3085.7353030303038</v>
      </c>
      <c r="N1663" s="35">
        <f t="shared" ca="1" si="278"/>
        <v>3302.9700000000003</v>
      </c>
      <c r="O1663" s="35">
        <f t="shared" ca="1" si="279"/>
        <v>2467.2606060606081</v>
      </c>
      <c r="P1663" s="35">
        <f t="shared" ca="1" si="280"/>
        <v>2283.2553030303038</v>
      </c>
      <c r="Q1663" s="35">
        <f t="shared" ca="1" si="281"/>
        <v>2099.2499999999995</v>
      </c>
      <c r="R1663" s="34" t="str">
        <f t="shared" ca="1" si="282"/>
        <v>买</v>
      </c>
      <c r="S1663" s="4" t="str">
        <f t="shared" ca="1" si="283"/>
        <v/>
      </c>
      <c r="T1663" s="3">
        <f ca="1">IF(R1662="买",E1663/E1662-1,0)-IF(S1663=1,计算结果!B$17,0)</f>
        <v>-9.9502487562188602E-3</v>
      </c>
      <c r="U1663" s="2">
        <f t="shared" ca="1" si="284"/>
        <v>7.3344691393430912</v>
      </c>
      <c r="V1663" s="3">
        <f ca="1">1-U1663/MAX(U$2:U1663)</f>
        <v>8.4801293606131978E-2</v>
      </c>
      <c r="W1663" s="35">
        <f t="shared" ca="1" si="285"/>
        <v>268.9893939393919</v>
      </c>
    </row>
    <row r="1664" spans="1:23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6">
        <v>47864913920</v>
      </c>
      <c r="G1664" s="3">
        <f t="shared" si="275"/>
        <v>-3.1210598446779203E-3</v>
      </c>
      <c r="H1664" s="3">
        <f>1-E1664/MAX(E$2:E1664)</f>
        <v>0.53588273327434832</v>
      </c>
      <c r="I1664" s="35">
        <f ca="1">IF(ROW()&gt;计算结果!B$18+1,AVERAGE(OFFSET(C1664,0,0,-计算结果!B$18,3)),AVERAGE(OFFSET(C1664,0,0,-ROW(),3)))</f>
        <v>2681.6596212121221</v>
      </c>
      <c r="J1664" s="35">
        <f ca="1">IF(ROW()&gt;计算结果!B$18+1,MAX(OFFSET(C1664,0,0,-计算结果!B$18,1)),MAX(OFFSET(C1664,0,0,-ROW(),1)))</f>
        <v>2869.25</v>
      </c>
      <c r="K1664" s="35">
        <f ca="1">IF(ROW()&gt;计算结果!B$18+1,MIN(OFFSET(D1664,0,0,-计算结果!B$18,1)),MIN(OFFSET(D1664,0,0,-ROW(),1)))</f>
        <v>2500.4899999999998</v>
      </c>
      <c r="L1664" s="35">
        <f t="shared" ca="1" si="276"/>
        <v>2862.8292424242445</v>
      </c>
      <c r="M1664" s="35">
        <f t="shared" ca="1" si="277"/>
        <v>3050.4196212121224</v>
      </c>
      <c r="N1664" s="35">
        <f t="shared" ca="1" si="278"/>
        <v>3238.01</v>
      </c>
      <c r="O1664" s="35">
        <f t="shared" ca="1" si="279"/>
        <v>2494.0692424242443</v>
      </c>
      <c r="P1664" s="35">
        <f t="shared" ca="1" si="280"/>
        <v>2312.8996212121219</v>
      </c>
      <c r="Q1664" s="35">
        <f t="shared" ca="1" si="281"/>
        <v>2131.7299999999996</v>
      </c>
      <c r="R1664" s="34" t="str">
        <f t="shared" ca="1" si="282"/>
        <v>买</v>
      </c>
      <c r="S1664" s="4" t="str">
        <f t="shared" ca="1" si="283"/>
        <v/>
      </c>
      <c r="T1664" s="3">
        <f ca="1">IF(R1663="买",E1664/E1663-1,0)-IF(S1664=1,计算结果!B$17,0)</f>
        <v>-3.1210598446779203E-3</v>
      </c>
      <c r="U1664" s="2">
        <f t="shared" ca="1" si="284"/>
        <v>7.3115778222302579</v>
      </c>
      <c r="V1664" s="3">
        <f ca="1">1-U1664/MAX(U$2:U1664)</f>
        <v>8.7657683538559072E-2</v>
      </c>
      <c r="W1664" s="35">
        <f t="shared" ca="1" si="285"/>
        <v>233.64075757575574</v>
      </c>
    </row>
    <row r="1665" spans="1:23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6">
        <v>48484229120</v>
      </c>
      <c r="G1665" s="3">
        <f t="shared" si="275"/>
        <v>8.7765928196179566E-3</v>
      </c>
      <c r="H1665" s="3">
        <f>1-E1665/MAX(E$2:E1665)</f>
        <v>0.53180936500374321</v>
      </c>
      <c r="I1665" s="35">
        <f ca="1">IF(ROW()&gt;计算结果!B$18+1,AVERAGE(OFFSET(C1665,0,0,-计算结果!B$18,3)),AVERAGE(OFFSET(C1665,0,0,-ROW(),3)))</f>
        <v>2679.3236363636379</v>
      </c>
      <c r="J1665" s="35">
        <f ca="1">IF(ROW()&gt;计算结果!B$18+1,MAX(OFFSET(C1665,0,0,-计算结果!B$18,1)),MAX(OFFSET(C1665,0,0,-ROW(),1)))</f>
        <v>2869.25</v>
      </c>
      <c r="K1665" s="35">
        <f ca="1">IF(ROW()&gt;计算结果!B$18+1,MIN(OFFSET(D1665,0,0,-计算结果!B$18,1)),MIN(OFFSET(D1665,0,0,-ROW(),1)))</f>
        <v>2500.4899999999998</v>
      </c>
      <c r="L1665" s="35">
        <f t="shared" ca="1" si="276"/>
        <v>2858.157272727276</v>
      </c>
      <c r="M1665" s="35">
        <f t="shared" ca="1" si="277"/>
        <v>3048.0836363636381</v>
      </c>
      <c r="N1665" s="35">
        <f t="shared" ca="1" si="278"/>
        <v>3238.01</v>
      </c>
      <c r="O1665" s="35">
        <f t="shared" ca="1" si="279"/>
        <v>2489.3972727272758</v>
      </c>
      <c r="P1665" s="35">
        <f t="shared" ca="1" si="280"/>
        <v>2310.5636363636377</v>
      </c>
      <c r="Q1665" s="35">
        <f t="shared" ca="1" si="281"/>
        <v>2131.7299999999996</v>
      </c>
      <c r="R1665" s="34" t="str">
        <f t="shared" ca="1" si="282"/>
        <v>买</v>
      </c>
      <c r="S1665" s="4" t="str">
        <f t="shared" ca="1" si="283"/>
        <v/>
      </c>
      <c r="T1665" s="3">
        <f ca="1">IF(R1664="买",E1665/E1664-1,0)-IF(S1665=1,计算结果!B$17,0)</f>
        <v>8.7765928196179566E-3</v>
      </c>
      <c r="U1665" s="2">
        <f t="shared" ca="1" si="284"/>
        <v>7.3757485636449216</v>
      </c>
      <c r="V1665" s="3">
        <f ca="1">1-U1665/MAX(U$2:U1665)</f>
        <v>7.9650426514869976E-2</v>
      </c>
      <c r="W1665" s="35">
        <f t="shared" ca="1" si="285"/>
        <v>262.25272727272431</v>
      </c>
    </row>
    <row r="1666" spans="1:23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6">
        <v>51793948672</v>
      </c>
      <c r="G1666" s="3">
        <f t="shared" si="275"/>
        <v>-1.8919557356495198E-2</v>
      </c>
      <c r="H1666" s="3">
        <f>1-E1666/MAX(E$2:E1666)</f>
        <v>0.54066732457632882</v>
      </c>
      <c r="I1666" s="35">
        <f ca="1">IF(ROW()&gt;计算结果!B$18+1,AVERAGE(OFFSET(C1666,0,0,-计算结果!B$18,3)),AVERAGE(OFFSET(C1666,0,0,-ROW(),3)))</f>
        <v>2676.2760606060619</v>
      </c>
      <c r="J1666" s="35">
        <f ca="1">IF(ROW()&gt;计算结果!B$18+1,MAX(OFFSET(C1666,0,0,-计算结果!B$18,1)),MAX(OFFSET(C1666,0,0,-ROW(),1)))</f>
        <v>2836.62</v>
      </c>
      <c r="K1666" s="35">
        <f ca="1">IF(ROW()&gt;计算结果!B$18+1,MIN(OFFSET(D1666,0,0,-计算结果!B$18,1)),MIN(OFFSET(D1666,0,0,-ROW(),1)))</f>
        <v>2500.4899999999998</v>
      </c>
      <c r="L1666" s="35">
        <f t="shared" ca="1" si="276"/>
        <v>2852.0621212121241</v>
      </c>
      <c r="M1666" s="35">
        <f t="shared" ca="1" si="277"/>
        <v>3012.4060606060621</v>
      </c>
      <c r="N1666" s="35">
        <f t="shared" ca="1" si="278"/>
        <v>3172.75</v>
      </c>
      <c r="O1666" s="35">
        <f t="shared" ca="1" si="279"/>
        <v>2515.932121212124</v>
      </c>
      <c r="P1666" s="35">
        <f t="shared" ca="1" si="280"/>
        <v>2340.1460606060618</v>
      </c>
      <c r="Q1666" s="35">
        <f t="shared" ca="1" si="281"/>
        <v>2164.3599999999997</v>
      </c>
      <c r="R1666" s="34" t="str">
        <f t="shared" ca="1" si="282"/>
        <v>买</v>
      </c>
      <c r="S1666" s="4" t="str">
        <f t="shared" ca="1" si="283"/>
        <v/>
      </c>
      <c r="T1666" s="3">
        <f ca="1">IF(R1665="买",E1666/E1665-1,0)-IF(S1666=1,计算结果!B$17,0)</f>
        <v>-1.8919557356495198E-2</v>
      </c>
      <c r="U1666" s="2">
        <f t="shared" ca="1" si="284"/>
        <v>7.2362026656479541</v>
      </c>
      <c r="V1666" s="3">
        <f ca="1">1-U1666/MAX(U$2:U1666)</f>
        <v>9.7063033058447767E-2</v>
      </c>
      <c r="W1666" s="35">
        <f t="shared" ca="1" si="285"/>
        <v>183.65787878787614</v>
      </c>
    </row>
    <row r="1667" spans="1:23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6">
        <v>38724218880</v>
      </c>
      <c r="G1667" s="3">
        <f t="shared" ref="G1667:G1730" si="286">E1667/E1666-1</f>
        <v>-1.7002581873544198E-3</v>
      </c>
      <c r="H1667" s="3">
        <f>1-E1667/MAX(E$2:E1667)</f>
        <v>0.54144830871843741</v>
      </c>
      <c r="I1667" s="35">
        <f ca="1">IF(ROW()&gt;计算结果!B$18+1,AVERAGE(OFFSET(C1667,0,0,-计算结果!B$18,3)),AVERAGE(OFFSET(C1667,0,0,-ROW(),3)))</f>
        <v>2673.7212878787886</v>
      </c>
      <c r="J1667" s="35">
        <f ca="1">IF(ROW()&gt;计算结果!B$18+1,MAX(OFFSET(C1667,0,0,-计算结果!B$18,1)),MAX(OFFSET(C1667,0,0,-ROW(),1)))</f>
        <v>2796.35</v>
      </c>
      <c r="K1667" s="35">
        <f ca="1">IF(ROW()&gt;计算结果!B$18+1,MIN(OFFSET(D1667,0,0,-计算结果!B$18,1)),MIN(OFFSET(D1667,0,0,-ROW(),1)))</f>
        <v>2500.4899999999998</v>
      </c>
      <c r="L1667" s="35">
        <f t="shared" ref="L1667:L1730" ca="1" si="287">I1667+I1667-K1667</f>
        <v>2846.9525757575775</v>
      </c>
      <c r="M1667" s="35">
        <f t="shared" ref="M1667:M1730" ca="1" si="288">I1667+J1667-K1667</f>
        <v>2969.5812878787892</v>
      </c>
      <c r="N1667" s="35">
        <f t="shared" ref="N1667:N1730" ca="1" si="289">2*J1667-K1667</f>
        <v>3092.21</v>
      </c>
      <c r="O1667" s="35">
        <f t="shared" ref="O1667:O1730" ca="1" si="290">I1667-(J1667-I1667)</f>
        <v>2551.0925757575774</v>
      </c>
      <c r="P1667" s="35">
        <f t="shared" ref="P1667:P1730" ca="1" si="291">I1667-(J1667-K1667)</f>
        <v>2377.8612878787885</v>
      </c>
      <c r="Q1667" s="35">
        <f t="shared" ref="Q1667:Q1730" ca="1" si="292">2*K1667-J1667</f>
        <v>2204.6299999999997</v>
      </c>
      <c r="R1667" s="34" t="str">
        <f t="shared" ca="1" si="282"/>
        <v>买</v>
      </c>
      <c r="S1667" s="4" t="str">
        <f t="shared" ca="1" si="283"/>
        <v/>
      </c>
      <c r="T1667" s="3">
        <f ca="1">IF(R1666="买",E1667/E1666-1,0)-IF(S1667=1,计算结果!B$17,0)</f>
        <v>-1.7002581873544198E-3</v>
      </c>
      <c r="U1667" s="2">
        <f t="shared" ca="1" si="284"/>
        <v>7.2238992528203303</v>
      </c>
      <c r="V1667" s="3">
        <f ca="1">1-U1667/MAX(U$2:U1667)</f>
        <v>9.85982590291552E-2</v>
      </c>
      <c r="W1667" s="35">
        <f t="shared" ca="1" si="285"/>
        <v>143.90742424242262</v>
      </c>
    </row>
    <row r="1668" spans="1:23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6">
        <v>51333488640</v>
      </c>
      <c r="G1668" s="3">
        <f t="shared" si="286"/>
        <v>2.0482374768088896E-2</v>
      </c>
      <c r="H1668" s="3">
        <f>1-E1668/MAX(E$2:E1668)</f>
        <v>0.53205608112706737</v>
      </c>
      <c r="I1668" s="35">
        <f ca="1">IF(ROW()&gt;计算结果!B$18+1,AVERAGE(OFFSET(C1668,0,0,-计算结果!B$18,3)),AVERAGE(OFFSET(C1668,0,0,-ROW(),3)))</f>
        <v>2673.3342424242433</v>
      </c>
      <c r="J1668" s="35">
        <f ca="1">IF(ROW()&gt;计算结果!B$18+1,MAX(OFFSET(C1668,0,0,-计算结果!B$18,1)),MAX(OFFSET(C1668,0,0,-ROW(),1)))</f>
        <v>2796.35</v>
      </c>
      <c r="K1668" s="35">
        <f ca="1">IF(ROW()&gt;计算结果!B$18+1,MIN(OFFSET(D1668,0,0,-计算结果!B$18,1)),MIN(OFFSET(D1668,0,0,-ROW(),1)))</f>
        <v>2500.4899999999998</v>
      </c>
      <c r="L1668" s="35">
        <f t="shared" ca="1" si="287"/>
        <v>2846.1784848484867</v>
      </c>
      <c r="M1668" s="35">
        <f t="shared" ca="1" si="288"/>
        <v>2969.1942424242434</v>
      </c>
      <c r="N1668" s="35">
        <f t="shared" ca="1" si="289"/>
        <v>3092.21</v>
      </c>
      <c r="O1668" s="35">
        <f t="shared" ca="1" si="290"/>
        <v>2550.3184848484866</v>
      </c>
      <c r="P1668" s="35">
        <f t="shared" ca="1" si="291"/>
        <v>2377.4742424242431</v>
      </c>
      <c r="Q1668" s="35">
        <f t="shared" ca="1" si="292"/>
        <v>2204.6299999999997</v>
      </c>
      <c r="R1668" s="34" t="str">
        <f t="shared" ref="R1668:R1731" ca="1" si="293">IF(OR(AND(E1668&lt;N1668,E1668&gt;I1668),E1668&lt;Q1668),"买","卖")</f>
        <v>买</v>
      </c>
      <c r="S1668" s="4" t="str">
        <f t="shared" ref="S1668:S1731" ca="1" si="294">IF(R1667&lt;&gt;R1668,1,"")</f>
        <v/>
      </c>
      <c r="T1668" s="3">
        <f ca="1">IF(R1667="买",E1668/E1667-1,0)-IF(S1668=1,计算结果!B$17,0)</f>
        <v>2.0482374768088896E-2</v>
      </c>
      <c r="U1668" s="2">
        <f t="shared" ref="U1668:U1731" ca="1" si="295">IFERROR(U1667*(1+T1668),U1667)</f>
        <v>7.3718618646035132</v>
      </c>
      <c r="V1668" s="3">
        <f ca="1">1-U1668/MAX(U$2:U1668)</f>
        <v>8.0135410753982561E-2</v>
      </c>
      <c r="W1668" s="35">
        <f t="shared" ref="W1668:W1731" ca="1" si="296">E1668-O1668</f>
        <v>199.88151515151321</v>
      </c>
    </row>
    <row r="1669" spans="1:23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6">
        <v>46980739072</v>
      </c>
      <c r="G1669" s="3">
        <f t="shared" si="286"/>
        <v>-2.0071267544178317E-3</v>
      </c>
      <c r="H1669" s="3">
        <f>1-E1669/MAX(E$2:E1669)</f>
        <v>0.53299530388620431</v>
      </c>
      <c r="I1669" s="35">
        <f ca="1">IF(ROW()&gt;计算结果!B$18+1,AVERAGE(OFFSET(C1669,0,0,-计算结果!B$18,3)),AVERAGE(OFFSET(C1669,0,0,-ROW(),3)))</f>
        <v>2673.7271212121209</v>
      </c>
      <c r="J1669" s="35">
        <f ca="1">IF(ROW()&gt;计算结果!B$18+1,MAX(OFFSET(C1669,0,0,-计算结果!B$18,1)),MAX(OFFSET(C1669,0,0,-ROW(),1)))</f>
        <v>2796.35</v>
      </c>
      <c r="K1669" s="35">
        <f ca="1">IF(ROW()&gt;计算结果!B$18+1,MIN(OFFSET(D1669,0,0,-计算结果!B$18,1)),MIN(OFFSET(D1669,0,0,-ROW(),1)))</f>
        <v>2500.4899999999998</v>
      </c>
      <c r="L1669" s="35">
        <f t="shared" ca="1" si="287"/>
        <v>2846.964242424242</v>
      </c>
      <c r="M1669" s="35">
        <f t="shared" ca="1" si="288"/>
        <v>2969.587121212121</v>
      </c>
      <c r="N1669" s="35">
        <f t="shared" ca="1" si="289"/>
        <v>3092.21</v>
      </c>
      <c r="O1669" s="35">
        <f t="shared" ca="1" si="290"/>
        <v>2551.1042424242419</v>
      </c>
      <c r="P1669" s="35">
        <f t="shared" ca="1" si="291"/>
        <v>2377.8671212121208</v>
      </c>
      <c r="Q1669" s="35">
        <f t="shared" ca="1" si="292"/>
        <v>2204.6299999999997</v>
      </c>
      <c r="R1669" s="34" t="str">
        <f t="shared" ca="1" si="293"/>
        <v>买</v>
      </c>
      <c r="S1669" s="4" t="str">
        <f t="shared" ca="1" si="294"/>
        <v/>
      </c>
      <c r="T1669" s="3">
        <f ca="1">IF(R1668="买",E1669/E1668-1,0)-IF(S1669=1,计算结果!B$17,0)</f>
        <v>-2.0071267544178317E-3</v>
      </c>
      <c r="U1669" s="2">
        <f t="shared" ca="1" si="295"/>
        <v>7.3570656034251947</v>
      </c>
      <c r="V1669" s="3">
        <f ca="1">1-U1669/MAX(U$2:U1669)</f>
        <v>8.1981695581499814E-2</v>
      </c>
      <c r="W1669" s="35">
        <f t="shared" ca="1" si="296"/>
        <v>193.57575757575796</v>
      </c>
    </row>
    <row r="1670" spans="1:23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6">
        <v>57844199424</v>
      </c>
      <c r="G1670" s="3">
        <f t="shared" si="286"/>
        <v>-2.7165279741171999E-2</v>
      </c>
      <c r="H1670" s="3">
        <f>1-E1670/MAX(E$2:E1670)</f>
        <v>0.54568161709657659</v>
      </c>
      <c r="I1670" s="35">
        <f ca="1">IF(ROW()&gt;计算结果!B$18+1,AVERAGE(OFFSET(C1670,0,0,-计算结果!B$18,3)),AVERAGE(OFFSET(C1670,0,0,-ROW(),3)))</f>
        <v>2672.1149999999993</v>
      </c>
      <c r="J1670" s="35">
        <f ca="1">IF(ROW()&gt;计算结果!B$18+1,MAX(OFFSET(C1670,0,0,-计算结果!B$18,1)),MAX(OFFSET(C1670,0,0,-ROW(),1)))</f>
        <v>2796.35</v>
      </c>
      <c r="K1670" s="35">
        <f ca="1">IF(ROW()&gt;计算结果!B$18+1,MIN(OFFSET(D1670,0,0,-计算结果!B$18,1)),MIN(OFFSET(D1670,0,0,-ROW(),1)))</f>
        <v>2500.4899999999998</v>
      </c>
      <c r="L1670" s="35">
        <f t="shared" ca="1" si="287"/>
        <v>2843.7399999999989</v>
      </c>
      <c r="M1670" s="35">
        <f t="shared" ca="1" si="288"/>
        <v>2967.9749999999995</v>
      </c>
      <c r="N1670" s="35">
        <f t="shared" ca="1" si="289"/>
        <v>3092.21</v>
      </c>
      <c r="O1670" s="35">
        <f t="shared" ca="1" si="290"/>
        <v>2547.8799999999987</v>
      </c>
      <c r="P1670" s="35">
        <f t="shared" ca="1" si="291"/>
        <v>2376.2549999999992</v>
      </c>
      <c r="Q1670" s="35">
        <f t="shared" ca="1" si="292"/>
        <v>2204.6299999999997</v>
      </c>
      <c r="R1670" s="34" t="str">
        <f t="shared" ca="1" si="293"/>
        <v>卖</v>
      </c>
      <c r="S1670" s="4">
        <f t="shared" ca="1" si="294"/>
        <v>1</v>
      </c>
      <c r="T1670" s="3">
        <f ca="1">IF(R1669="买",E1670/E1669-1,0)-IF(S1670=1,计算结果!B$17,0)</f>
        <v>-2.7165279741171999E-2</v>
      </c>
      <c r="U1670" s="2">
        <f t="shared" ca="1" si="295"/>
        <v>7.1572088582339948</v>
      </c>
      <c r="V1670" s="3">
        <f ca="1">1-U1670/MAX(U$2:U1670)</f>
        <v>0.10691991962854486</v>
      </c>
      <c r="W1670" s="35">
        <f t="shared" ca="1" si="296"/>
        <v>122.24000000000115</v>
      </c>
    </row>
    <row r="1671" spans="1:23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6">
        <v>37762637824</v>
      </c>
      <c r="G1671" s="3">
        <f t="shared" si="286"/>
        <v>-3.033571524875267E-3</v>
      </c>
      <c r="H1671" s="3">
        <f>1-E1671/MAX(E$2:E1671)</f>
        <v>0.54705982440617973</v>
      </c>
      <c r="I1671" s="35">
        <f ca="1">IF(ROW()&gt;计算结果!B$18+1,AVERAGE(OFFSET(C1671,0,0,-计算结果!B$18,3)),AVERAGE(OFFSET(C1671,0,0,-ROW(),3)))</f>
        <v>2669.9140909090911</v>
      </c>
      <c r="J1671" s="35">
        <f ca="1">IF(ROW()&gt;计算结果!B$18+1,MAX(OFFSET(C1671,0,0,-计算结果!B$18,1)),MAX(OFFSET(C1671,0,0,-ROW(),1)))</f>
        <v>2796.35</v>
      </c>
      <c r="K1671" s="35">
        <f ca="1">IF(ROW()&gt;计算结果!B$18+1,MIN(OFFSET(D1671,0,0,-计算结果!B$18,1)),MIN(OFFSET(D1671,0,0,-ROW(),1)))</f>
        <v>2500.4899999999998</v>
      </c>
      <c r="L1671" s="35">
        <f t="shared" ca="1" si="287"/>
        <v>2839.3381818181824</v>
      </c>
      <c r="M1671" s="35">
        <f t="shared" ca="1" si="288"/>
        <v>2965.7740909090917</v>
      </c>
      <c r="N1671" s="35">
        <f t="shared" ca="1" si="289"/>
        <v>3092.21</v>
      </c>
      <c r="O1671" s="35">
        <f t="shared" ca="1" si="290"/>
        <v>2543.4781818181823</v>
      </c>
      <c r="P1671" s="35">
        <f t="shared" ca="1" si="291"/>
        <v>2374.054090909091</v>
      </c>
      <c r="Q1671" s="35">
        <f t="shared" ca="1" si="292"/>
        <v>2204.6299999999997</v>
      </c>
      <c r="R1671" s="34" t="str">
        <f t="shared" ca="1" si="293"/>
        <v>卖</v>
      </c>
      <c r="S1671" s="4" t="str">
        <f t="shared" ca="1" si="294"/>
        <v/>
      </c>
      <c r="T1671" s="3">
        <f ca="1">IF(R1670="买",E1671/E1670-1,0)-IF(S1671=1,计算结果!B$17,0)</f>
        <v>0</v>
      </c>
      <c r="U1671" s="2">
        <f t="shared" ca="1" si="295"/>
        <v>7.1572088582339948</v>
      </c>
      <c r="V1671" s="3">
        <f ca="1">1-U1671/MAX(U$2:U1671)</f>
        <v>0.10691991962854486</v>
      </c>
      <c r="W1671" s="35">
        <f t="shared" ca="1" si="296"/>
        <v>118.54181818181769</v>
      </c>
    </row>
    <row r="1672" spans="1:23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6">
        <v>44949475328</v>
      </c>
      <c r="G1672" s="3">
        <f t="shared" si="286"/>
        <v>-2.0856342176242104E-2</v>
      </c>
      <c r="H1672" s="3">
        <f>1-E1672/MAX(E$2:E1672)</f>
        <v>0.55650649969373167</v>
      </c>
      <c r="I1672" s="35">
        <f ca="1">IF(ROW()&gt;计算结果!B$18+1,AVERAGE(OFFSET(C1672,0,0,-计算结果!B$18,3)),AVERAGE(OFFSET(C1672,0,0,-ROW(),3)))</f>
        <v>2666.6324242424248</v>
      </c>
      <c r="J1672" s="35">
        <f ca="1">IF(ROW()&gt;计算结果!B$18+1,MAX(OFFSET(C1672,0,0,-计算结果!B$18,1)),MAX(OFFSET(C1672,0,0,-ROW(),1)))</f>
        <v>2781.99</v>
      </c>
      <c r="K1672" s="35">
        <f ca="1">IF(ROW()&gt;计算结果!B$18+1,MIN(OFFSET(D1672,0,0,-计算结果!B$18,1)),MIN(OFFSET(D1672,0,0,-ROW(),1)))</f>
        <v>2500.4899999999998</v>
      </c>
      <c r="L1672" s="35">
        <f t="shared" ca="1" si="287"/>
        <v>2832.7748484848498</v>
      </c>
      <c r="M1672" s="35">
        <f t="shared" ca="1" si="288"/>
        <v>2948.1324242424253</v>
      </c>
      <c r="N1672" s="35">
        <f t="shared" ca="1" si="289"/>
        <v>3063.49</v>
      </c>
      <c r="O1672" s="35">
        <f t="shared" ca="1" si="290"/>
        <v>2551.2748484848498</v>
      </c>
      <c r="P1672" s="35">
        <f t="shared" ca="1" si="291"/>
        <v>2385.1324242424248</v>
      </c>
      <c r="Q1672" s="35">
        <f t="shared" ca="1" si="292"/>
        <v>2218.9899999999998</v>
      </c>
      <c r="R1672" s="34" t="str">
        <f t="shared" ca="1" si="293"/>
        <v>卖</v>
      </c>
      <c r="S1672" s="4" t="str">
        <f t="shared" ca="1" si="294"/>
        <v/>
      </c>
      <c r="T1672" s="3">
        <f ca="1">IF(R1671="买",E1672/E1671-1,0)-IF(S1672=1,计算结果!B$17,0)</f>
        <v>0</v>
      </c>
      <c r="U1672" s="2">
        <f t="shared" ca="1" si="295"/>
        <v>7.1572088582339948</v>
      </c>
      <c r="V1672" s="3">
        <f ca="1">1-U1672/MAX(U$2:U1672)</f>
        <v>0.10691991962854486</v>
      </c>
      <c r="W1672" s="35">
        <f t="shared" ca="1" si="296"/>
        <v>55.225151515150174</v>
      </c>
    </row>
    <row r="1673" spans="1:23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6">
        <v>31175407616</v>
      </c>
      <c r="G1673" s="3">
        <f t="shared" si="286"/>
        <v>1.2238634183772135E-3</v>
      </c>
      <c r="H1673" s="3">
        <f>1-E1673/MAX(E$2:E1673)</f>
        <v>0.5559637242224188</v>
      </c>
      <c r="I1673" s="35">
        <f ca="1">IF(ROW()&gt;计算结果!B$18+1,AVERAGE(OFFSET(C1673,0,0,-计算结果!B$18,3)),AVERAGE(OFFSET(C1673,0,0,-ROW(),3)))</f>
        <v>2664.0987878787887</v>
      </c>
      <c r="J1673" s="35">
        <f ca="1">IF(ROW()&gt;计算结果!B$18+1,MAX(OFFSET(C1673,0,0,-计算结果!B$18,1)),MAX(OFFSET(C1673,0,0,-ROW(),1)))</f>
        <v>2781.99</v>
      </c>
      <c r="K1673" s="35">
        <f ca="1">IF(ROW()&gt;计算结果!B$18+1,MIN(OFFSET(D1673,0,0,-计算结果!B$18,1)),MIN(OFFSET(D1673,0,0,-ROW(),1)))</f>
        <v>2500.4899999999998</v>
      </c>
      <c r="L1673" s="35">
        <f t="shared" ca="1" si="287"/>
        <v>2827.7075757575776</v>
      </c>
      <c r="M1673" s="35">
        <f t="shared" ca="1" si="288"/>
        <v>2945.5987878787892</v>
      </c>
      <c r="N1673" s="35">
        <f t="shared" ca="1" si="289"/>
        <v>3063.49</v>
      </c>
      <c r="O1673" s="35">
        <f t="shared" ca="1" si="290"/>
        <v>2546.2075757575776</v>
      </c>
      <c r="P1673" s="35">
        <f t="shared" ca="1" si="291"/>
        <v>2382.5987878787887</v>
      </c>
      <c r="Q1673" s="35">
        <f t="shared" ca="1" si="292"/>
        <v>2218.9899999999998</v>
      </c>
      <c r="R1673" s="34" t="str">
        <f t="shared" ca="1" si="293"/>
        <v>卖</v>
      </c>
      <c r="S1673" s="4" t="str">
        <f t="shared" ca="1" si="294"/>
        <v/>
      </c>
      <c r="T1673" s="3">
        <f ca="1">IF(R1672="买",E1673/E1672-1,0)-IF(S1673=1,计算结果!B$17,0)</f>
        <v>0</v>
      </c>
      <c r="U1673" s="2">
        <f t="shared" ca="1" si="295"/>
        <v>7.1572088582339948</v>
      </c>
      <c r="V1673" s="3">
        <f ca="1">1-U1673/MAX(U$2:U1673)</f>
        <v>0.10691991962854486</v>
      </c>
      <c r="W1673" s="35">
        <f t="shared" ca="1" si="296"/>
        <v>63.482424242422439</v>
      </c>
    </row>
    <row r="1674" spans="1:23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6">
        <v>31886735360</v>
      </c>
      <c r="G1674" s="3">
        <f t="shared" si="286"/>
        <v>-8.0469327774612687E-5</v>
      </c>
      <c r="H1674" s="3">
        <f>1-E1674/MAX(E$2:E1674)</f>
        <v>0.55599945552303809</v>
      </c>
      <c r="I1674" s="35">
        <f ca="1">IF(ROW()&gt;计算结果!B$18+1,AVERAGE(OFFSET(C1674,0,0,-计算结果!B$18,3)),AVERAGE(OFFSET(C1674,0,0,-ROW(),3)))</f>
        <v>2661.4795454545465</v>
      </c>
      <c r="J1674" s="35">
        <f ca="1">IF(ROW()&gt;计算结果!B$18+1,MAX(OFFSET(C1674,0,0,-计算结果!B$18,1)),MAX(OFFSET(C1674,0,0,-ROW(),1)))</f>
        <v>2781.99</v>
      </c>
      <c r="K1674" s="35">
        <f ca="1">IF(ROW()&gt;计算结果!B$18+1,MIN(OFFSET(D1674,0,0,-计算结果!B$18,1)),MIN(OFFSET(D1674,0,0,-ROW(),1)))</f>
        <v>2500.4899999999998</v>
      </c>
      <c r="L1674" s="35">
        <f t="shared" ca="1" si="287"/>
        <v>2822.4690909090932</v>
      </c>
      <c r="M1674" s="35">
        <f t="shared" ca="1" si="288"/>
        <v>2942.9795454545465</v>
      </c>
      <c r="N1674" s="35">
        <f t="shared" ca="1" si="289"/>
        <v>3063.49</v>
      </c>
      <c r="O1674" s="35">
        <f t="shared" ca="1" si="290"/>
        <v>2540.9690909090932</v>
      </c>
      <c r="P1674" s="35">
        <f t="shared" ca="1" si="291"/>
        <v>2379.9795454545465</v>
      </c>
      <c r="Q1674" s="35">
        <f t="shared" ca="1" si="292"/>
        <v>2218.9899999999998</v>
      </c>
      <c r="R1674" s="34" t="str">
        <f t="shared" ca="1" si="293"/>
        <v>卖</v>
      </c>
      <c r="S1674" s="4" t="str">
        <f t="shared" ca="1" si="294"/>
        <v/>
      </c>
      <c r="T1674" s="3">
        <f ca="1">IF(R1673="买",E1674/E1673-1,0)-IF(S1674=1,计算结果!B$17,0)</f>
        <v>0</v>
      </c>
      <c r="U1674" s="2">
        <f t="shared" ca="1" si="295"/>
        <v>7.1572088582339948</v>
      </c>
      <c r="V1674" s="3">
        <f ca="1">1-U1674/MAX(U$2:U1674)</f>
        <v>0.10691991962854486</v>
      </c>
      <c r="W1674" s="35">
        <f t="shared" ca="1" si="296"/>
        <v>68.510909090906807</v>
      </c>
    </row>
    <row r="1675" spans="1:23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6">
        <v>30958563328</v>
      </c>
      <c r="G1675" s="3">
        <f t="shared" si="286"/>
        <v>-9.7605653233593381E-3</v>
      </c>
      <c r="H1675" s="3">
        <f>1-E1675/MAX(E$2:E1675)</f>
        <v>0.56033315184101262</v>
      </c>
      <c r="I1675" s="35">
        <f ca="1">IF(ROW()&gt;计算结果!B$18+1,AVERAGE(OFFSET(C1675,0,0,-计算结果!B$18,3)),AVERAGE(OFFSET(C1675,0,0,-ROW(),3)))</f>
        <v>2658.2000757575765</v>
      </c>
      <c r="J1675" s="35">
        <f ca="1">IF(ROW()&gt;计算结果!B$18+1,MAX(OFFSET(C1675,0,0,-计算结果!B$18,1)),MAX(OFFSET(C1675,0,0,-ROW(),1)))</f>
        <v>2781.99</v>
      </c>
      <c r="K1675" s="35">
        <f ca="1">IF(ROW()&gt;计算结果!B$18+1,MIN(OFFSET(D1675,0,0,-计算结果!B$18,1)),MIN(OFFSET(D1675,0,0,-ROW(),1)))</f>
        <v>2500.4899999999998</v>
      </c>
      <c r="L1675" s="35">
        <f t="shared" ca="1" si="287"/>
        <v>2815.9101515151533</v>
      </c>
      <c r="M1675" s="35">
        <f t="shared" ca="1" si="288"/>
        <v>2939.700075757577</v>
      </c>
      <c r="N1675" s="35">
        <f t="shared" ca="1" si="289"/>
        <v>3063.49</v>
      </c>
      <c r="O1675" s="35">
        <f t="shared" ca="1" si="290"/>
        <v>2534.4101515151533</v>
      </c>
      <c r="P1675" s="35">
        <f t="shared" ca="1" si="291"/>
        <v>2376.7000757575765</v>
      </c>
      <c r="Q1675" s="35">
        <f t="shared" ca="1" si="292"/>
        <v>2218.9899999999998</v>
      </c>
      <c r="R1675" s="34" t="str">
        <f t="shared" ca="1" si="293"/>
        <v>卖</v>
      </c>
      <c r="S1675" s="4" t="str">
        <f t="shared" ca="1" si="294"/>
        <v/>
      </c>
      <c r="T1675" s="3">
        <f ca="1">IF(R1674="买",E1675/E1674-1,0)-IF(S1675=1,计算结果!B$17,0)</f>
        <v>0</v>
      </c>
      <c r="U1675" s="2">
        <f t="shared" ca="1" si="295"/>
        <v>7.1572088582339948</v>
      </c>
      <c r="V1675" s="3">
        <f ca="1">1-U1675/MAX(U$2:U1675)</f>
        <v>0.10691991962854486</v>
      </c>
      <c r="W1675" s="35">
        <f t="shared" ca="1" si="296"/>
        <v>49.599848484846916</v>
      </c>
    </row>
    <row r="1676" spans="1:23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6">
        <v>31894726656</v>
      </c>
      <c r="G1676" s="3">
        <f t="shared" si="286"/>
        <v>1.9001474452498002E-3</v>
      </c>
      <c r="H1676" s="3">
        <f>1-E1676/MAX(E$2:E1676)</f>
        <v>0.55949772000272235</v>
      </c>
      <c r="I1676" s="35">
        <f ca="1">IF(ROW()&gt;计算结果!B$18+1,AVERAGE(OFFSET(C1676,0,0,-计算结果!B$18,3)),AVERAGE(OFFSET(C1676,0,0,-ROW(),3)))</f>
        <v>2654.6544696969704</v>
      </c>
      <c r="J1676" s="35">
        <f ca="1">IF(ROW()&gt;计算结果!B$18+1,MAX(OFFSET(C1676,0,0,-计算结果!B$18,1)),MAX(OFFSET(C1676,0,0,-ROW(),1)))</f>
        <v>2781.99</v>
      </c>
      <c r="K1676" s="35">
        <f ca="1">IF(ROW()&gt;计算结果!B$18+1,MIN(OFFSET(D1676,0,0,-计算结果!B$18,1)),MIN(OFFSET(D1676,0,0,-ROW(),1)))</f>
        <v>2500.4899999999998</v>
      </c>
      <c r="L1676" s="35">
        <f t="shared" ca="1" si="287"/>
        <v>2808.818939393941</v>
      </c>
      <c r="M1676" s="35">
        <f t="shared" ca="1" si="288"/>
        <v>2936.1544696969704</v>
      </c>
      <c r="N1676" s="35">
        <f t="shared" ca="1" si="289"/>
        <v>3063.49</v>
      </c>
      <c r="O1676" s="35">
        <f t="shared" ca="1" si="290"/>
        <v>2527.318939393941</v>
      </c>
      <c r="P1676" s="35">
        <f t="shared" ca="1" si="291"/>
        <v>2373.1544696969704</v>
      </c>
      <c r="Q1676" s="35">
        <f t="shared" ca="1" si="292"/>
        <v>2218.9899999999998</v>
      </c>
      <c r="R1676" s="34" t="str">
        <f t="shared" ca="1" si="293"/>
        <v>卖</v>
      </c>
      <c r="S1676" s="4" t="str">
        <f t="shared" ca="1" si="294"/>
        <v/>
      </c>
      <c r="T1676" s="3">
        <f ca="1">IF(R1675="买",E1676/E1675-1,0)-IF(S1676=1,计算结果!B$17,0)</f>
        <v>0</v>
      </c>
      <c r="U1676" s="2">
        <f t="shared" ca="1" si="295"/>
        <v>7.1572088582339948</v>
      </c>
      <c r="V1676" s="3">
        <f ca="1">1-U1676/MAX(U$2:U1676)</f>
        <v>0.10691991962854486</v>
      </c>
      <c r="W1676" s="35">
        <f t="shared" ca="1" si="296"/>
        <v>61.601060606059036</v>
      </c>
    </row>
    <row r="1677" spans="1:23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6">
        <v>27509358592</v>
      </c>
      <c r="G1677" s="3">
        <f t="shared" si="286"/>
        <v>-7.319654527756847E-3</v>
      </c>
      <c r="H1677" s="3">
        <f>1-E1677/MAX(E$2:E1677)</f>
        <v>0.56272204451099173</v>
      </c>
      <c r="I1677" s="35">
        <f ca="1">IF(ROW()&gt;计算结果!B$18+1,AVERAGE(OFFSET(C1677,0,0,-计算结果!B$18,3)),AVERAGE(OFFSET(C1677,0,0,-ROW(),3)))</f>
        <v>2652.0455303030303</v>
      </c>
      <c r="J1677" s="35">
        <f ca="1">IF(ROW()&gt;计算结果!B$18+1,MAX(OFFSET(C1677,0,0,-计算结果!B$18,1)),MAX(OFFSET(C1677,0,0,-ROW(),1)))</f>
        <v>2781.99</v>
      </c>
      <c r="K1677" s="35">
        <f ca="1">IF(ROW()&gt;计算结果!B$18+1,MIN(OFFSET(D1677,0,0,-计算结果!B$18,1)),MIN(OFFSET(D1677,0,0,-ROW(),1)))</f>
        <v>2500.4899999999998</v>
      </c>
      <c r="L1677" s="35">
        <f t="shared" ca="1" si="287"/>
        <v>2803.6010606060609</v>
      </c>
      <c r="M1677" s="35">
        <f t="shared" ca="1" si="288"/>
        <v>2933.5455303030303</v>
      </c>
      <c r="N1677" s="35">
        <f t="shared" ca="1" si="289"/>
        <v>3063.49</v>
      </c>
      <c r="O1677" s="35">
        <f t="shared" ca="1" si="290"/>
        <v>2522.1010606060609</v>
      </c>
      <c r="P1677" s="35">
        <f t="shared" ca="1" si="291"/>
        <v>2370.5455303030303</v>
      </c>
      <c r="Q1677" s="35">
        <f t="shared" ca="1" si="292"/>
        <v>2218.9899999999998</v>
      </c>
      <c r="R1677" s="34" t="str">
        <f t="shared" ca="1" si="293"/>
        <v>卖</v>
      </c>
      <c r="S1677" s="4" t="str">
        <f t="shared" ca="1" si="294"/>
        <v/>
      </c>
      <c r="T1677" s="3">
        <f ca="1">IF(R1676="买",E1677/E1676-1,0)-IF(S1677=1,计算结果!B$17,0)</f>
        <v>0</v>
      </c>
      <c r="U1677" s="2">
        <f t="shared" ca="1" si="295"/>
        <v>7.1572088582339948</v>
      </c>
      <c r="V1677" s="3">
        <f ca="1">1-U1677/MAX(U$2:U1677)</f>
        <v>0.10691991962854486</v>
      </c>
      <c r="W1677" s="35">
        <f t="shared" ca="1" si="296"/>
        <v>47.868939393938945</v>
      </c>
    </row>
    <row r="1678" spans="1:23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6">
        <v>29179539456</v>
      </c>
      <c r="G1678" s="3">
        <f t="shared" si="286"/>
        <v>1.3035171616790908E-3</v>
      </c>
      <c r="H1678" s="3">
        <f>1-E1678/MAX(E$2:E1678)</f>
        <v>0.56215204519158779</v>
      </c>
      <c r="I1678" s="35">
        <f ca="1">IF(ROW()&gt;计算结果!B$18+1,AVERAGE(OFFSET(C1678,0,0,-计算结果!B$18,3)),AVERAGE(OFFSET(C1678,0,0,-ROW(),3)))</f>
        <v>2649.537424242425</v>
      </c>
      <c r="J1678" s="35">
        <f ca="1">IF(ROW()&gt;计算结果!B$18+1,MAX(OFFSET(C1678,0,0,-计算结果!B$18,1)),MAX(OFFSET(C1678,0,0,-ROW(),1)))</f>
        <v>2781.99</v>
      </c>
      <c r="K1678" s="35">
        <f ca="1">IF(ROW()&gt;计算结果!B$18+1,MIN(OFFSET(D1678,0,0,-计算结果!B$18,1)),MIN(OFFSET(D1678,0,0,-ROW(),1)))</f>
        <v>2500.4899999999998</v>
      </c>
      <c r="L1678" s="35">
        <f t="shared" ca="1" si="287"/>
        <v>2798.5848484848502</v>
      </c>
      <c r="M1678" s="35">
        <f t="shared" ca="1" si="288"/>
        <v>2931.037424242425</v>
      </c>
      <c r="N1678" s="35">
        <f t="shared" ca="1" si="289"/>
        <v>3063.49</v>
      </c>
      <c r="O1678" s="35">
        <f t="shared" ca="1" si="290"/>
        <v>2517.0848484848502</v>
      </c>
      <c r="P1678" s="35">
        <f t="shared" ca="1" si="291"/>
        <v>2368.037424242425</v>
      </c>
      <c r="Q1678" s="35">
        <f t="shared" ca="1" si="292"/>
        <v>2218.9899999999998</v>
      </c>
      <c r="R1678" s="34" t="str">
        <f t="shared" ca="1" si="293"/>
        <v>卖</v>
      </c>
      <c r="S1678" s="4" t="str">
        <f t="shared" ca="1" si="294"/>
        <v/>
      </c>
      <c r="T1678" s="3">
        <f ca="1">IF(R1677="买",E1678/E1677-1,0)-IF(S1678=1,计算结果!B$17,0)</f>
        <v>0</v>
      </c>
      <c r="U1678" s="2">
        <f t="shared" ca="1" si="295"/>
        <v>7.1572088582339948</v>
      </c>
      <c r="V1678" s="3">
        <f ca="1">1-U1678/MAX(U$2:U1678)</f>
        <v>0.10691991962854486</v>
      </c>
      <c r="W1678" s="35">
        <f t="shared" ca="1" si="296"/>
        <v>56.235151515149937</v>
      </c>
    </row>
    <row r="1679" spans="1:23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6">
        <v>34962427904</v>
      </c>
      <c r="G1679" s="3">
        <f t="shared" si="286"/>
        <v>1.3698257503924838E-2</v>
      </c>
      <c r="H1679" s="3">
        <f>1-E1679/MAX(E$2:E1679)</f>
        <v>0.55615429115905535</v>
      </c>
      <c r="I1679" s="35">
        <f ca="1">IF(ROW()&gt;计算结果!B$18+1,AVERAGE(OFFSET(C1679,0,0,-计算结果!B$18,3)),AVERAGE(OFFSET(C1679,0,0,-ROW(),3)))</f>
        <v>2646.2900000000009</v>
      </c>
      <c r="J1679" s="35">
        <f ca="1">IF(ROW()&gt;计算结果!B$18+1,MAX(OFFSET(C1679,0,0,-计算结果!B$18,1)),MAX(OFFSET(C1679,0,0,-ROW(),1)))</f>
        <v>2781.99</v>
      </c>
      <c r="K1679" s="35">
        <f ca="1">IF(ROW()&gt;计算结果!B$18+1,MIN(OFFSET(D1679,0,0,-计算结果!B$18,1)),MIN(OFFSET(D1679,0,0,-ROW(),1)))</f>
        <v>2500.4899999999998</v>
      </c>
      <c r="L1679" s="35">
        <f t="shared" ca="1" si="287"/>
        <v>2792.090000000002</v>
      </c>
      <c r="M1679" s="35">
        <f t="shared" ca="1" si="288"/>
        <v>2927.7900000000009</v>
      </c>
      <c r="N1679" s="35">
        <f t="shared" ca="1" si="289"/>
        <v>3063.49</v>
      </c>
      <c r="O1679" s="35">
        <f t="shared" ca="1" si="290"/>
        <v>2510.590000000002</v>
      </c>
      <c r="P1679" s="35">
        <f t="shared" ca="1" si="291"/>
        <v>2364.7900000000009</v>
      </c>
      <c r="Q1679" s="35">
        <f t="shared" ca="1" si="292"/>
        <v>2218.9899999999998</v>
      </c>
      <c r="R1679" s="34" t="str">
        <f t="shared" ca="1" si="293"/>
        <v>卖</v>
      </c>
      <c r="S1679" s="4" t="str">
        <f t="shared" ca="1" si="294"/>
        <v/>
      </c>
      <c r="T1679" s="3">
        <f ca="1">IF(R1678="买",E1679/E1678-1,0)-IF(S1679=1,计算结果!B$17,0)</f>
        <v>0</v>
      </c>
      <c r="U1679" s="2">
        <f t="shared" ca="1" si="295"/>
        <v>7.1572088582339948</v>
      </c>
      <c r="V1679" s="3">
        <f ca="1">1-U1679/MAX(U$2:U1679)</f>
        <v>0.10691991962854486</v>
      </c>
      <c r="W1679" s="35">
        <f t="shared" ca="1" si="296"/>
        <v>97.979999999998199</v>
      </c>
    </row>
    <row r="1680" spans="1:23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6">
        <v>42454204416</v>
      </c>
      <c r="G1680" s="3">
        <f t="shared" si="286"/>
        <v>-3.3370774025615613E-2</v>
      </c>
      <c r="H1680" s="3">
        <f>1-E1680/MAX(E$2:E1680)</f>
        <v>0.57096576601102567</v>
      </c>
      <c r="I1680" s="35">
        <f ca="1">IF(ROW()&gt;计算结果!B$18+1,AVERAGE(OFFSET(C1680,0,0,-计算结果!B$18,3)),AVERAGE(OFFSET(C1680,0,0,-ROW(),3)))</f>
        <v>2642.5403787878804</v>
      </c>
      <c r="J1680" s="35">
        <f ca="1">IF(ROW()&gt;计算结果!B$18+1,MAX(OFFSET(C1680,0,0,-计算结果!B$18,1)),MAX(OFFSET(C1680,0,0,-ROW(),1)))</f>
        <v>2781.99</v>
      </c>
      <c r="K1680" s="35">
        <f ca="1">IF(ROW()&gt;计算结果!B$18+1,MIN(OFFSET(D1680,0,0,-计算结果!B$18,1)),MIN(OFFSET(D1680,0,0,-ROW(),1)))</f>
        <v>2500.4899999999998</v>
      </c>
      <c r="L1680" s="35">
        <f t="shared" ca="1" si="287"/>
        <v>2784.590757575761</v>
      </c>
      <c r="M1680" s="35">
        <f t="shared" ca="1" si="288"/>
        <v>2924.0403787878804</v>
      </c>
      <c r="N1680" s="35">
        <f t="shared" ca="1" si="289"/>
        <v>3063.49</v>
      </c>
      <c r="O1680" s="35">
        <f t="shared" ca="1" si="290"/>
        <v>2503.090757575761</v>
      </c>
      <c r="P1680" s="35">
        <f t="shared" ca="1" si="291"/>
        <v>2361.0403787878804</v>
      </c>
      <c r="Q1680" s="35">
        <f t="shared" ca="1" si="292"/>
        <v>2218.9899999999998</v>
      </c>
      <c r="R1680" s="34" t="str">
        <f t="shared" ca="1" si="293"/>
        <v>卖</v>
      </c>
      <c r="S1680" s="4" t="str">
        <f t="shared" ca="1" si="294"/>
        <v/>
      </c>
      <c r="T1680" s="3">
        <f ca="1">IF(R1679="买",E1680/E1679-1,0)-IF(S1680=1,计算结果!B$17,0)</f>
        <v>0</v>
      </c>
      <c r="U1680" s="2">
        <f t="shared" ca="1" si="295"/>
        <v>7.1572088582339948</v>
      </c>
      <c r="V1680" s="3">
        <f ca="1">1-U1680/MAX(U$2:U1680)</f>
        <v>0.10691991962854486</v>
      </c>
      <c r="W1680" s="35">
        <f t="shared" ca="1" si="296"/>
        <v>18.429242424238964</v>
      </c>
    </row>
    <row r="1681" spans="1:23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6">
        <v>66146807808</v>
      </c>
      <c r="G1681" s="3">
        <f t="shared" si="286"/>
        <v>2.4624036295567864E-2</v>
      </c>
      <c r="H1681" s="3">
        <f>1-E1681/MAX(E$2:E1681)</f>
        <v>0.56040121146124</v>
      </c>
      <c r="I1681" s="35">
        <f ca="1">IF(ROW()&gt;计算结果!B$18+1,AVERAGE(OFFSET(C1681,0,0,-计算结果!B$18,3)),AVERAGE(OFFSET(C1681,0,0,-ROW(),3)))</f>
        <v>2641.0998484848492</v>
      </c>
      <c r="J1681" s="35">
        <f ca="1">IF(ROW()&gt;计算结果!B$18+1,MAX(OFFSET(C1681,0,0,-计算结果!B$18,1)),MAX(OFFSET(C1681,0,0,-ROW(),1)))</f>
        <v>2781.99</v>
      </c>
      <c r="K1681" s="35">
        <f ca="1">IF(ROW()&gt;计算结果!B$18+1,MIN(OFFSET(D1681,0,0,-计算结果!B$18,1)),MIN(OFFSET(D1681,0,0,-ROW(),1)))</f>
        <v>2500.4899999999998</v>
      </c>
      <c r="L1681" s="35">
        <f t="shared" ca="1" si="287"/>
        <v>2781.7096969696986</v>
      </c>
      <c r="M1681" s="35">
        <f t="shared" ca="1" si="288"/>
        <v>2922.5998484848496</v>
      </c>
      <c r="N1681" s="35">
        <f t="shared" ca="1" si="289"/>
        <v>3063.49</v>
      </c>
      <c r="O1681" s="35">
        <f t="shared" ca="1" si="290"/>
        <v>2500.2096969696986</v>
      </c>
      <c r="P1681" s="35">
        <f t="shared" ca="1" si="291"/>
        <v>2359.5998484848492</v>
      </c>
      <c r="Q1681" s="35">
        <f t="shared" ca="1" si="292"/>
        <v>2218.9899999999998</v>
      </c>
      <c r="R1681" s="34" t="str">
        <f t="shared" ca="1" si="293"/>
        <v>卖</v>
      </c>
      <c r="S1681" s="4" t="str">
        <f t="shared" ca="1" si="294"/>
        <v/>
      </c>
      <c r="T1681" s="3">
        <f ca="1">IF(R1680="买",E1681/E1680-1,0)-IF(S1681=1,计算结果!B$17,0)</f>
        <v>0</v>
      </c>
      <c r="U1681" s="2">
        <f t="shared" ca="1" si="295"/>
        <v>7.1572088582339948</v>
      </c>
      <c r="V1681" s="3">
        <f ca="1">1-U1681/MAX(U$2:U1681)</f>
        <v>0.10691991962854486</v>
      </c>
      <c r="W1681" s="35">
        <f t="shared" ca="1" si="296"/>
        <v>83.400303030301529</v>
      </c>
    </row>
    <row r="1682" spans="1:23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6">
        <v>33168418816</v>
      </c>
      <c r="G1682" s="3">
        <f t="shared" si="286"/>
        <v>-1.0179554963791082E-2</v>
      </c>
      <c r="H1682" s="3">
        <f>1-E1682/MAX(E$2:E1682)</f>
        <v>0.56487613149118632</v>
      </c>
      <c r="I1682" s="35">
        <f ca="1">IF(ROW()&gt;计算结果!B$18+1,AVERAGE(OFFSET(C1682,0,0,-计算结果!B$18,3)),AVERAGE(OFFSET(C1682,0,0,-ROW(),3)))</f>
        <v>2639.4554545454548</v>
      </c>
      <c r="J1682" s="35">
        <f ca="1">IF(ROW()&gt;计算结果!B$18+1,MAX(OFFSET(C1682,0,0,-计算结果!B$18,1)),MAX(OFFSET(C1682,0,0,-ROW(),1)))</f>
        <v>2781.99</v>
      </c>
      <c r="K1682" s="35">
        <f ca="1">IF(ROW()&gt;计算结果!B$18+1,MIN(OFFSET(D1682,0,0,-计算结果!B$18,1)),MIN(OFFSET(D1682,0,0,-ROW(),1)))</f>
        <v>2500.4899999999998</v>
      </c>
      <c r="L1682" s="35">
        <f t="shared" ca="1" si="287"/>
        <v>2778.4209090909098</v>
      </c>
      <c r="M1682" s="35">
        <f t="shared" ca="1" si="288"/>
        <v>2920.9554545454548</v>
      </c>
      <c r="N1682" s="35">
        <f t="shared" ca="1" si="289"/>
        <v>3063.49</v>
      </c>
      <c r="O1682" s="35">
        <f t="shared" ca="1" si="290"/>
        <v>2496.9209090909098</v>
      </c>
      <c r="P1682" s="35">
        <f t="shared" ca="1" si="291"/>
        <v>2357.9554545454548</v>
      </c>
      <c r="Q1682" s="35">
        <f t="shared" ca="1" si="292"/>
        <v>2218.9899999999998</v>
      </c>
      <c r="R1682" s="34" t="str">
        <f t="shared" ca="1" si="293"/>
        <v>卖</v>
      </c>
      <c r="S1682" s="4" t="str">
        <f t="shared" ca="1" si="294"/>
        <v/>
      </c>
      <c r="T1682" s="3">
        <f ca="1">IF(R1681="买",E1682/E1681-1,0)-IF(S1682=1,计算结果!B$17,0)</f>
        <v>0</v>
      </c>
      <c r="U1682" s="2">
        <f t="shared" ca="1" si="295"/>
        <v>7.1572088582339948</v>
      </c>
      <c r="V1682" s="3">
        <f ca="1">1-U1682/MAX(U$2:U1682)</f>
        <v>0.10691991962854486</v>
      </c>
      <c r="W1682" s="35">
        <f t="shared" ca="1" si="296"/>
        <v>60.3890909090901</v>
      </c>
    </row>
    <row r="1683" spans="1:23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6">
        <v>32749926400</v>
      </c>
      <c r="G1683" s="3">
        <f t="shared" si="286"/>
        <v>-1.4046009283192107E-2</v>
      </c>
      <c r="H1683" s="3">
        <f>1-E1683/MAX(E$2:E1683)</f>
        <v>0.57098788538759959</v>
      </c>
      <c r="I1683" s="35">
        <f ca="1">IF(ROW()&gt;计算结果!B$18+1,AVERAGE(OFFSET(C1683,0,0,-计算结果!B$18,3)),AVERAGE(OFFSET(C1683,0,0,-ROW(),3)))</f>
        <v>2637.151742424242</v>
      </c>
      <c r="J1683" s="35">
        <f ca="1">IF(ROW()&gt;计算结果!B$18+1,MAX(OFFSET(C1683,0,0,-计算结果!B$18,1)),MAX(OFFSET(C1683,0,0,-ROW(),1)))</f>
        <v>2781.99</v>
      </c>
      <c r="K1683" s="35">
        <f ca="1">IF(ROW()&gt;计算结果!B$18+1,MIN(OFFSET(D1683,0,0,-计算结果!B$18,1)),MIN(OFFSET(D1683,0,0,-ROW(),1)))</f>
        <v>2500.4899999999998</v>
      </c>
      <c r="L1683" s="35">
        <f t="shared" ca="1" si="287"/>
        <v>2773.8134848484842</v>
      </c>
      <c r="M1683" s="35">
        <f t="shared" ca="1" si="288"/>
        <v>2918.651742424242</v>
      </c>
      <c r="N1683" s="35">
        <f t="shared" ca="1" si="289"/>
        <v>3063.49</v>
      </c>
      <c r="O1683" s="35">
        <f t="shared" ca="1" si="290"/>
        <v>2492.3134848484842</v>
      </c>
      <c r="P1683" s="35">
        <f t="shared" ca="1" si="291"/>
        <v>2355.651742424242</v>
      </c>
      <c r="Q1683" s="35">
        <f t="shared" ca="1" si="292"/>
        <v>2218.9899999999998</v>
      </c>
      <c r="R1683" s="34" t="str">
        <f t="shared" ca="1" si="293"/>
        <v>卖</v>
      </c>
      <c r="S1683" s="4" t="str">
        <f t="shared" ca="1" si="294"/>
        <v/>
      </c>
      <c r="T1683" s="3">
        <f ca="1">IF(R1682="买",E1683/E1682-1,0)-IF(S1683=1,计算结果!B$17,0)</f>
        <v>0</v>
      </c>
      <c r="U1683" s="2">
        <f t="shared" ca="1" si="295"/>
        <v>7.1572088582339948</v>
      </c>
      <c r="V1683" s="3">
        <f ca="1">1-U1683/MAX(U$2:U1683)</f>
        <v>0.10691991962854486</v>
      </c>
      <c r="W1683" s="35">
        <f t="shared" ca="1" si="296"/>
        <v>29.07651515151565</v>
      </c>
    </row>
    <row r="1684" spans="1:23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6">
        <v>26310940672</v>
      </c>
      <c r="G1684" s="3">
        <f t="shared" si="286"/>
        <v>-2.0028634998947581E-3</v>
      </c>
      <c r="H1684" s="3">
        <f>1-E1684/MAX(E$2:E1684)</f>
        <v>0.57184713809296939</v>
      </c>
      <c r="I1684" s="35">
        <f ca="1">IF(ROW()&gt;计算结果!B$18+1,AVERAGE(OFFSET(C1684,0,0,-计算结果!B$18,3)),AVERAGE(OFFSET(C1684,0,0,-ROW(),3)))</f>
        <v>2634.6385606060603</v>
      </c>
      <c r="J1684" s="35">
        <f ca="1">IF(ROW()&gt;计算结果!B$18+1,MAX(OFFSET(C1684,0,0,-计算结果!B$18,1)),MAX(OFFSET(C1684,0,0,-ROW(),1)))</f>
        <v>2781.99</v>
      </c>
      <c r="K1684" s="35">
        <f ca="1">IF(ROW()&gt;计算结果!B$18+1,MIN(OFFSET(D1684,0,0,-计算结果!B$18,1)),MIN(OFFSET(D1684,0,0,-ROW(),1)))</f>
        <v>2499.5700000000002</v>
      </c>
      <c r="L1684" s="35">
        <f t="shared" ca="1" si="287"/>
        <v>2769.7071212121205</v>
      </c>
      <c r="M1684" s="35">
        <f t="shared" ca="1" si="288"/>
        <v>2917.0585606060599</v>
      </c>
      <c r="N1684" s="35">
        <f t="shared" ca="1" si="289"/>
        <v>3064.4099999999994</v>
      </c>
      <c r="O1684" s="35">
        <f t="shared" ca="1" si="290"/>
        <v>2487.2871212121208</v>
      </c>
      <c r="P1684" s="35">
        <f t="shared" ca="1" si="291"/>
        <v>2352.2185606060607</v>
      </c>
      <c r="Q1684" s="35">
        <f t="shared" ca="1" si="292"/>
        <v>2217.1500000000005</v>
      </c>
      <c r="R1684" s="34" t="str">
        <f t="shared" ca="1" si="293"/>
        <v>卖</v>
      </c>
      <c r="S1684" s="4" t="str">
        <f t="shared" ca="1" si="294"/>
        <v/>
      </c>
      <c r="T1684" s="3">
        <f ca="1">IF(R1683="买",E1684/E1683-1,0)-IF(S1684=1,计算结果!B$17,0)</f>
        <v>0</v>
      </c>
      <c r="U1684" s="2">
        <f t="shared" ca="1" si="295"/>
        <v>7.1572088582339948</v>
      </c>
      <c r="V1684" s="3">
        <f ca="1">1-U1684/MAX(U$2:U1684)</f>
        <v>0.10691991962854486</v>
      </c>
      <c r="W1684" s="35">
        <f t="shared" ca="1" si="296"/>
        <v>29.052878787879308</v>
      </c>
    </row>
    <row r="1685" spans="1:23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6">
        <v>23433730048</v>
      </c>
      <c r="G1685" s="3">
        <f t="shared" si="286"/>
        <v>4.7251166376562903E-3</v>
      </c>
      <c r="H1685" s="3">
        <f>1-E1685/MAX(E$2:E1685)</f>
        <v>0.56982406588171242</v>
      </c>
      <c r="I1685" s="35">
        <f ca="1">IF(ROW()&gt;计算结果!B$18+1,AVERAGE(OFFSET(C1685,0,0,-计算结果!B$18,3)),AVERAGE(OFFSET(C1685,0,0,-ROW(),3)))</f>
        <v>2633.0621969696972</v>
      </c>
      <c r="J1685" s="35">
        <f ca="1">IF(ROW()&gt;计算结果!B$18+1,MAX(OFFSET(C1685,0,0,-计算结果!B$18,1)),MAX(OFFSET(C1685,0,0,-ROW(),1)))</f>
        <v>2781.99</v>
      </c>
      <c r="K1685" s="35">
        <f ca="1">IF(ROW()&gt;计算结果!B$18+1,MIN(OFFSET(D1685,0,0,-计算结果!B$18,1)),MIN(OFFSET(D1685,0,0,-ROW(),1)))</f>
        <v>2499.5700000000002</v>
      </c>
      <c r="L1685" s="35">
        <f t="shared" ca="1" si="287"/>
        <v>2766.5543939393942</v>
      </c>
      <c r="M1685" s="35">
        <f t="shared" ca="1" si="288"/>
        <v>2915.4821969696964</v>
      </c>
      <c r="N1685" s="35">
        <f t="shared" ca="1" si="289"/>
        <v>3064.4099999999994</v>
      </c>
      <c r="O1685" s="35">
        <f t="shared" ca="1" si="290"/>
        <v>2484.1343939393946</v>
      </c>
      <c r="P1685" s="35">
        <f t="shared" ca="1" si="291"/>
        <v>2350.6421969696976</v>
      </c>
      <c r="Q1685" s="35">
        <f t="shared" ca="1" si="292"/>
        <v>2217.1500000000005</v>
      </c>
      <c r="R1685" s="34" t="str">
        <f t="shared" ca="1" si="293"/>
        <v>卖</v>
      </c>
      <c r="S1685" s="4" t="str">
        <f t="shared" ca="1" si="294"/>
        <v/>
      </c>
      <c r="T1685" s="3">
        <f ca="1">IF(R1684="买",E1685/E1684-1,0)-IF(S1685=1,计算结果!B$17,0)</f>
        <v>0</v>
      </c>
      <c r="U1685" s="2">
        <f t="shared" ca="1" si="295"/>
        <v>7.1572088582339948</v>
      </c>
      <c r="V1685" s="3">
        <f ca="1">1-U1685/MAX(U$2:U1685)</f>
        <v>0.10691991962854486</v>
      </c>
      <c r="W1685" s="35">
        <f t="shared" ca="1" si="296"/>
        <v>44.095606060605405</v>
      </c>
    </row>
    <row r="1686" spans="1:23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6">
        <v>27843684352</v>
      </c>
      <c r="G1686" s="3">
        <f t="shared" si="286"/>
        <v>-1.2775736384743608E-3</v>
      </c>
      <c r="H1686" s="3">
        <f>1-E1686/MAX(E$2:E1686)</f>
        <v>0.57037364731504803</v>
      </c>
      <c r="I1686" s="35">
        <f ca="1">IF(ROW()&gt;计算结果!B$18+1,AVERAGE(OFFSET(C1686,0,0,-计算结果!B$18,3)),AVERAGE(OFFSET(C1686,0,0,-ROW(),3)))</f>
        <v>2631.605227272727</v>
      </c>
      <c r="J1686" s="35">
        <f ca="1">IF(ROW()&gt;计算结果!B$18+1,MAX(OFFSET(C1686,0,0,-计算结果!B$18,1)),MAX(OFFSET(C1686,0,0,-ROW(),1)))</f>
        <v>2781.99</v>
      </c>
      <c r="K1686" s="35">
        <f ca="1">IF(ROW()&gt;计算结果!B$18+1,MIN(OFFSET(D1686,0,0,-计算结果!B$18,1)),MIN(OFFSET(D1686,0,0,-ROW(),1)))</f>
        <v>2494.69</v>
      </c>
      <c r="L1686" s="35">
        <f t="shared" ca="1" si="287"/>
        <v>2768.520454545454</v>
      </c>
      <c r="M1686" s="35">
        <f t="shared" ca="1" si="288"/>
        <v>2918.9052272727263</v>
      </c>
      <c r="N1686" s="35">
        <f t="shared" ca="1" si="289"/>
        <v>3069.2899999999995</v>
      </c>
      <c r="O1686" s="35">
        <f t="shared" ca="1" si="290"/>
        <v>2481.2204545454542</v>
      </c>
      <c r="P1686" s="35">
        <f t="shared" ca="1" si="291"/>
        <v>2344.3052272727273</v>
      </c>
      <c r="Q1686" s="35">
        <f t="shared" ca="1" si="292"/>
        <v>2207.3900000000003</v>
      </c>
      <c r="R1686" s="34" t="str">
        <f t="shared" ca="1" si="293"/>
        <v>卖</v>
      </c>
      <c r="S1686" s="4" t="str">
        <f t="shared" ca="1" si="294"/>
        <v/>
      </c>
      <c r="T1686" s="3">
        <f ca="1">IF(R1685="买",E1686/E1685-1,0)-IF(S1686=1,计算结果!B$17,0)</f>
        <v>0</v>
      </c>
      <c r="U1686" s="2">
        <f t="shared" ca="1" si="295"/>
        <v>7.1572088582339948</v>
      </c>
      <c r="V1686" s="3">
        <f ca="1">1-U1686/MAX(U$2:U1686)</f>
        <v>0.10691991962854486</v>
      </c>
      <c r="W1686" s="35">
        <f t="shared" ca="1" si="296"/>
        <v>43.779545454545769</v>
      </c>
    </row>
    <row r="1687" spans="1:23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6">
        <v>25477242880</v>
      </c>
      <c r="G1687" s="3">
        <f t="shared" si="286"/>
        <v>-8.5306930693068717E-3</v>
      </c>
      <c r="H1687" s="3">
        <f>1-E1687/MAX(E$2:E1687)</f>
        <v>0.57403865786428909</v>
      </c>
      <c r="I1687" s="35">
        <f ca="1">IF(ROW()&gt;计算结果!B$18+1,AVERAGE(OFFSET(C1687,0,0,-计算结果!B$18,3)),AVERAGE(OFFSET(C1687,0,0,-ROW(),3)))</f>
        <v>2630.2484848484846</v>
      </c>
      <c r="J1687" s="35">
        <f ca="1">IF(ROW()&gt;计算结果!B$18+1,MAX(OFFSET(C1687,0,0,-计算结果!B$18,1)),MAX(OFFSET(C1687,0,0,-ROW(),1)))</f>
        <v>2781.99</v>
      </c>
      <c r="K1687" s="35">
        <f ca="1">IF(ROW()&gt;计算结果!B$18+1,MIN(OFFSET(D1687,0,0,-计算结果!B$18,1)),MIN(OFFSET(D1687,0,0,-ROW(),1)))</f>
        <v>2494.69</v>
      </c>
      <c r="L1687" s="35">
        <f t="shared" ca="1" si="287"/>
        <v>2765.8069696969692</v>
      </c>
      <c r="M1687" s="35">
        <f t="shared" ca="1" si="288"/>
        <v>2917.5484848484843</v>
      </c>
      <c r="N1687" s="35">
        <f t="shared" ca="1" si="289"/>
        <v>3069.2899999999995</v>
      </c>
      <c r="O1687" s="35">
        <f t="shared" ca="1" si="290"/>
        <v>2478.5069696969695</v>
      </c>
      <c r="P1687" s="35">
        <f t="shared" ca="1" si="291"/>
        <v>2342.9484848484849</v>
      </c>
      <c r="Q1687" s="35">
        <f t="shared" ca="1" si="292"/>
        <v>2207.3900000000003</v>
      </c>
      <c r="R1687" s="34" t="str">
        <f t="shared" ca="1" si="293"/>
        <v>卖</v>
      </c>
      <c r="S1687" s="4" t="str">
        <f t="shared" ca="1" si="294"/>
        <v/>
      </c>
      <c r="T1687" s="3">
        <f ca="1">IF(R1686="买",E1687/E1686-1,0)-IF(S1687=1,计算结果!B$17,0)</f>
        <v>0</v>
      </c>
      <c r="U1687" s="2">
        <f t="shared" ca="1" si="295"/>
        <v>7.1572088582339948</v>
      </c>
      <c r="V1687" s="3">
        <f ca="1">1-U1687/MAX(U$2:U1687)</f>
        <v>0.10691991962854486</v>
      </c>
      <c r="W1687" s="35">
        <f t="shared" ca="1" si="296"/>
        <v>24.953030303030573</v>
      </c>
    </row>
    <row r="1688" spans="1:23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6">
        <v>21200443392</v>
      </c>
      <c r="G1688" s="3">
        <f t="shared" si="286"/>
        <v>-1.0293753445231757E-2</v>
      </c>
      <c r="H1688" s="3">
        <f>1-E1688/MAX(E$2:E1688)</f>
        <v>0.5784233988974341</v>
      </c>
      <c r="I1688" s="35">
        <f ca="1">IF(ROW()&gt;计算结果!B$18+1,AVERAGE(OFFSET(C1688,0,0,-计算结果!B$18,3)),AVERAGE(OFFSET(C1688,0,0,-ROW(),3)))</f>
        <v>2628.2903787878781</v>
      </c>
      <c r="J1688" s="35">
        <f ca="1">IF(ROW()&gt;计算结果!B$18+1,MAX(OFFSET(C1688,0,0,-计算结果!B$18,1)),MAX(OFFSET(C1688,0,0,-ROW(),1)))</f>
        <v>2781.99</v>
      </c>
      <c r="K1688" s="35">
        <f ca="1">IF(ROW()&gt;计算结果!B$18+1,MIN(OFFSET(D1688,0,0,-计算结果!B$18,1)),MIN(OFFSET(D1688,0,0,-ROW(),1)))</f>
        <v>2476.12</v>
      </c>
      <c r="L1688" s="35">
        <f t="shared" ca="1" si="287"/>
        <v>2780.4607575757564</v>
      </c>
      <c r="M1688" s="35">
        <f t="shared" ca="1" si="288"/>
        <v>2934.1603787878785</v>
      </c>
      <c r="N1688" s="35">
        <f t="shared" ca="1" si="289"/>
        <v>3087.8599999999997</v>
      </c>
      <c r="O1688" s="35">
        <f t="shared" ca="1" si="290"/>
        <v>2474.5907575757565</v>
      </c>
      <c r="P1688" s="35">
        <f t="shared" ca="1" si="291"/>
        <v>2322.4203787878782</v>
      </c>
      <c r="Q1688" s="35">
        <f t="shared" ca="1" si="292"/>
        <v>2170.25</v>
      </c>
      <c r="R1688" s="34" t="str">
        <f t="shared" ca="1" si="293"/>
        <v>卖</v>
      </c>
      <c r="S1688" s="4" t="str">
        <f t="shared" ca="1" si="294"/>
        <v/>
      </c>
      <c r="T1688" s="3">
        <f ca="1">IF(R1687="买",E1688/E1687-1,0)-IF(S1688=1,计算结果!B$17,0)</f>
        <v>0</v>
      </c>
      <c r="U1688" s="2">
        <f t="shared" ca="1" si="295"/>
        <v>7.1572088582339948</v>
      </c>
      <c r="V1688" s="3">
        <f ca="1">1-U1688/MAX(U$2:U1688)</f>
        <v>0.10691991962854486</v>
      </c>
      <c r="W1688" s="35">
        <f t="shared" ca="1" si="296"/>
        <v>3.0992424242435845</v>
      </c>
    </row>
    <row r="1689" spans="1:23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6">
        <v>33269153792</v>
      </c>
      <c r="G1689" s="3">
        <f t="shared" si="286"/>
        <v>-2.2504833130859936E-2</v>
      </c>
      <c r="H1689" s="3">
        <f>1-E1689/MAX(E$2:E1689)</f>
        <v>0.58791090995712247</v>
      </c>
      <c r="I1689" s="35">
        <f ca="1">IF(ROW()&gt;计算结果!B$18+1,AVERAGE(OFFSET(C1689,0,0,-计算结果!B$18,3)),AVERAGE(OFFSET(C1689,0,0,-ROW(),3)))</f>
        <v>2624.4884848484844</v>
      </c>
      <c r="J1689" s="35">
        <f ca="1">IF(ROW()&gt;计算结果!B$18+1,MAX(OFFSET(C1689,0,0,-计算结果!B$18,1)),MAX(OFFSET(C1689,0,0,-ROW(),1)))</f>
        <v>2781.99</v>
      </c>
      <c r="K1689" s="35">
        <f ca="1">IF(ROW()&gt;计算结果!B$18+1,MIN(OFFSET(D1689,0,0,-计算结果!B$18,1)),MIN(OFFSET(D1689,0,0,-ROW(),1)))</f>
        <v>2418.67</v>
      </c>
      <c r="L1689" s="35">
        <f t="shared" ca="1" si="287"/>
        <v>2830.3069696969687</v>
      </c>
      <c r="M1689" s="35">
        <f t="shared" ca="1" si="288"/>
        <v>2987.8084848484841</v>
      </c>
      <c r="N1689" s="35">
        <f t="shared" ca="1" si="289"/>
        <v>3145.3099999999995</v>
      </c>
      <c r="O1689" s="35">
        <f t="shared" ca="1" si="290"/>
        <v>2466.986969696969</v>
      </c>
      <c r="P1689" s="35">
        <f t="shared" ca="1" si="291"/>
        <v>2261.1684848484847</v>
      </c>
      <c r="Q1689" s="35">
        <f t="shared" ca="1" si="292"/>
        <v>2055.3500000000004</v>
      </c>
      <c r="R1689" s="34" t="str">
        <f t="shared" ca="1" si="293"/>
        <v>卖</v>
      </c>
      <c r="S1689" s="4" t="str">
        <f t="shared" ca="1" si="294"/>
        <v/>
      </c>
      <c r="T1689" s="3">
        <f ca="1">IF(R1688="买",E1689/E1688-1,0)-IF(S1689=1,计算结果!B$17,0)</f>
        <v>0</v>
      </c>
      <c r="U1689" s="2">
        <f t="shared" ca="1" si="295"/>
        <v>7.1572088582339948</v>
      </c>
      <c r="V1689" s="3">
        <f ca="1">1-U1689/MAX(U$2:U1689)</f>
        <v>0.10691991962854486</v>
      </c>
      <c r="W1689" s="35">
        <f t="shared" ca="1" si="296"/>
        <v>-45.05696969696919</v>
      </c>
    </row>
    <row r="1690" spans="1:23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6">
        <v>23753607168</v>
      </c>
      <c r="G1690" s="3">
        <f t="shared" si="286"/>
        <v>-1.0095254610992033E-2</v>
      </c>
      <c r="H1690" s="3">
        <f>1-E1690/MAX(E$2:E1690)</f>
        <v>0.59207105424351725</v>
      </c>
      <c r="I1690" s="35">
        <f ca="1">IF(ROW()&gt;计算结果!B$18+1,AVERAGE(OFFSET(C1690,0,0,-计算结果!B$18,3)),AVERAGE(OFFSET(C1690,0,0,-ROW(),3)))</f>
        <v>2618.8703787878781</v>
      </c>
      <c r="J1690" s="35">
        <f ca="1">IF(ROW()&gt;计算结果!B$18+1,MAX(OFFSET(C1690,0,0,-计算结果!B$18,1)),MAX(OFFSET(C1690,0,0,-ROW(),1)))</f>
        <v>2781.99</v>
      </c>
      <c r="K1690" s="35">
        <f ca="1">IF(ROW()&gt;计算结果!B$18+1,MIN(OFFSET(D1690,0,0,-计算结果!B$18,1)),MIN(OFFSET(D1690,0,0,-ROW(),1)))</f>
        <v>2392.3000000000002</v>
      </c>
      <c r="L1690" s="35">
        <f t="shared" ca="1" si="287"/>
        <v>2845.4407575757559</v>
      </c>
      <c r="M1690" s="35">
        <f t="shared" ca="1" si="288"/>
        <v>3008.5603787878781</v>
      </c>
      <c r="N1690" s="35">
        <f t="shared" ca="1" si="289"/>
        <v>3171.6799999999994</v>
      </c>
      <c r="O1690" s="35">
        <f t="shared" ca="1" si="290"/>
        <v>2455.7507575757563</v>
      </c>
      <c r="P1690" s="35">
        <f t="shared" ca="1" si="291"/>
        <v>2229.1803787878785</v>
      </c>
      <c r="Q1690" s="35">
        <f t="shared" ca="1" si="292"/>
        <v>2002.6100000000006</v>
      </c>
      <c r="R1690" s="34" t="str">
        <f t="shared" ca="1" si="293"/>
        <v>卖</v>
      </c>
      <c r="S1690" s="4" t="str">
        <f t="shared" ca="1" si="294"/>
        <v/>
      </c>
      <c r="T1690" s="3">
        <f ca="1">IF(R1689="买",E1690/E1689-1,0)-IF(S1690=1,计算结果!B$17,0)</f>
        <v>0</v>
      </c>
      <c r="U1690" s="2">
        <f t="shared" ca="1" si="295"/>
        <v>7.1572088582339948</v>
      </c>
      <c r="V1690" s="3">
        <f ca="1">1-U1690/MAX(U$2:U1690)</f>
        <v>0.10691991962854486</v>
      </c>
      <c r="W1690" s="35">
        <f t="shared" ca="1" si="296"/>
        <v>-58.270757575756306</v>
      </c>
    </row>
    <row r="1691" spans="1:23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6">
        <v>33900402688</v>
      </c>
      <c r="G1691" s="3">
        <f t="shared" si="286"/>
        <v>-2.3645661277674868E-2</v>
      </c>
      <c r="H1691" s="3">
        <f>1-E1691/MAX(E$2:E1691)</f>
        <v>0.60171680392023408</v>
      </c>
      <c r="I1691" s="35">
        <f ca="1">IF(ROW()&gt;计算结果!B$18+1,AVERAGE(OFFSET(C1691,0,0,-计算结果!B$18,3)),AVERAGE(OFFSET(C1691,0,0,-ROW(),3)))</f>
        <v>2612.1780303030291</v>
      </c>
      <c r="J1691" s="35">
        <f ca="1">IF(ROW()&gt;计算结果!B$18+1,MAX(OFFSET(C1691,0,0,-计算结果!B$18,1)),MAX(OFFSET(C1691,0,0,-ROW(),1)))</f>
        <v>2781.99</v>
      </c>
      <c r="K1691" s="35">
        <f ca="1">IF(ROW()&gt;计算结果!B$18+1,MIN(OFFSET(D1691,0,0,-计算结果!B$18,1)),MIN(OFFSET(D1691,0,0,-ROW(),1)))</f>
        <v>2340.4499999999998</v>
      </c>
      <c r="L1691" s="35">
        <f t="shared" ca="1" si="287"/>
        <v>2883.9060606060584</v>
      </c>
      <c r="M1691" s="35">
        <f t="shared" ca="1" si="288"/>
        <v>3053.7180303030291</v>
      </c>
      <c r="N1691" s="35">
        <f t="shared" ca="1" si="289"/>
        <v>3223.5299999999997</v>
      </c>
      <c r="O1691" s="35">
        <f t="shared" ca="1" si="290"/>
        <v>2442.3660606060585</v>
      </c>
      <c r="P1691" s="35">
        <f t="shared" ca="1" si="291"/>
        <v>2170.6380303030292</v>
      </c>
      <c r="Q1691" s="35">
        <f t="shared" ca="1" si="292"/>
        <v>1898.9099999999999</v>
      </c>
      <c r="R1691" s="34" t="str">
        <f t="shared" ca="1" si="293"/>
        <v>卖</v>
      </c>
      <c r="S1691" s="4" t="str">
        <f t="shared" ca="1" si="294"/>
        <v/>
      </c>
      <c r="T1691" s="3">
        <f ca="1">IF(R1690="买",E1691/E1690-1,0)-IF(S1691=1,计算结果!B$17,0)</f>
        <v>0</v>
      </c>
      <c r="U1691" s="2">
        <f t="shared" ca="1" si="295"/>
        <v>7.1572088582339948</v>
      </c>
      <c r="V1691" s="3">
        <f ca="1">1-U1691/MAX(U$2:U1691)</f>
        <v>0.10691991962854486</v>
      </c>
      <c r="W1691" s="35">
        <f t="shared" ca="1" si="296"/>
        <v>-101.57606060605849</v>
      </c>
    </row>
    <row r="1692" spans="1:23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6">
        <v>33652058112</v>
      </c>
      <c r="G1692" s="3">
        <f t="shared" si="286"/>
        <v>2.1078353889071755E-2</v>
      </c>
      <c r="H1692" s="3">
        <f>1-E1692/MAX(E$2:E1692)</f>
        <v>0.5933216497651943</v>
      </c>
      <c r="I1692" s="35">
        <f ca="1">IF(ROW()&gt;计算结果!B$18+1,AVERAGE(OFFSET(C1692,0,0,-计算结果!B$18,3)),AVERAGE(OFFSET(C1692,0,0,-ROW(),3)))</f>
        <v>2605.3993939393931</v>
      </c>
      <c r="J1692" s="35">
        <f ca="1">IF(ROW()&gt;计算结果!B$18+1,MAX(OFFSET(C1692,0,0,-计算结果!B$18,1)),MAX(OFFSET(C1692,0,0,-ROW(),1)))</f>
        <v>2781.99</v>
      </c>
      <c r="K1692" s="35">
        <f ca="1">IF(ROW()&gt;计算结果!B$18+1,MIN(OFFSET(D1692,0,0,-计算结果!B$18,1)),MIN(OFFSET(D1692,0,0,-ROW(),1)))</f>
        <v>2332.14</v>
      </c>
      <c r="L1692" s="35">
        <f t="shared" ca="1" si="287"/>
        <v>2878.6587878787864</v>
      </c>
      <c r="M1692" s="35">
        <f t="shared" ca="1" si="288"/>
        <v>3055.249393939393</v>
      </c>
      <c r="N1692" s="35">
        <f t="shared" ca="1" si="289"/>
        <v>3231.8399999999997</v>
      </c>
      <c r="O1692" s="35">
        <f t="shared" ca="1" si="290"/>
        <v>2428.8087878787865</v>
      </c>
      <c r="P1692" s="35">
        <f t="shared" ca="1" si="291"/>
        <v>2155.5493939393932</v>
      </c>
      <c r="Q1692" s="35">
        <f t="shared" ca="1" si="292"/>
        <v>1882.29</v>
      </c>
      <c r="R1692" s="34" t="str">
        <f t="shared" ca="1" si="293"/>
        <v>卖</v>
      </c>
      <c r="S1692" s="4" t="str">
        <f t="shared" ca="1" si="294"/>
        <v/>
      </c>
      <c r="T1692" s="3">
        <f ca="1">IF(R1691="买",E1692/E1691-1,0)-IF(S1692=1,计算结果!B$17,0)</f>
        <v>0</v>
      </c>
      <c r="U1692" s="2">
        <f t="shared" ca="1" si="295"/>
        <v>7.1572088582339948</v>
      </c>
      <c r="V1692" s="3">
        <f ca="1">1-U1692/MAX(U$2:U1692)</f>
        <v>0.10691991962854486</v>
      </c>
      <c r="W1692" s="35">
        <f t="shared" ca="1" si="296"/>
        <v>-38.678787878786352</v>
      </c>
    </row>
    <row r="1693" spans="1:23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6">
        <v>33711370240</v>
      </c>
      <c r="G1693" s="3">
        <f t="shared" si="286"/>
        <v>-2.39317526661742E-3</v>
      </c>
      <c r="H1693" s="3">
        <f>1-E1693/MAX(E$2:E1693)</f>
        <v>0.59429490233444504</v>
      </c>
      <c r="I1693" s="35">
        <f ca="1">IF(ROW()&gt;计算结果!B$18+1,AVERAGE(OFFSET(C1693,0,0,-计算结果!B$18,3)),AVERAGE(OFFSET(C1693,0,0,-ROW(),3)))</f>
        <v>2599.7994696969686</v>
      </c>
      <c r="J1693" s="35">
        <f ca="1">IF(ROW()&gt;计算结果!B$18+1,MAX(OFFSET(C1693,0,0,-计算结果!B$18,1)),MAX(OFFSET(C1693,0,0,-ROW(),1)))</f>
        <v>2781.99</v>
      </c>
      <c r="K1693" s="35">
        <f ca="1">IF(ROW()&gt;计算结果!B$18+1,MIN(OFFSET(D1693,0,0,-计算结果!B$18,1)),MIN(OFFSET(D1693,0,0,-ROW(),1)))</f>
        <v>2321.66</v>
      </c>
      <c r="L1693" s="35">
        <f t="shared" ca="1" si="287"/>
        <v>2877.9389393939373</v>
      </c>
      <c r="M1693" s="35">
        <f t="shared" ca="1" si="288"/>
        <v>3060.129469696969</v>
      </c>
      <c r="N1693" s="35">
        <f t="shared" ca="1" si="289"/>
        <v>3242.3199999999997</v>
      </c>
      <c r="O1693" s="35">
        <f t="shared" ca="1" si="290"/>
        <v>2417.6089393939374</v>
      </c>
      <c r="P1693" s="35">
        <f t="shared" ca="1" si="291"/>
        <v>2139.4694696969686</v>
      </c>
      <c r="Q1693" s="35">
        <f t="shared" ca="1" si="292"/>
        <v>1861.33</v>
      </c>
      <c r="R1693" s="34" t="str">
        <f t="shared" ca="1" si="293"/>
        <v>卖</v>
      </c>
      <c r="S1693" s="4" t="str">
        <f t="shared" ca="1" si="294"/>
        <v/>
      </c>
      <c r="T1693" s="3">
        <f ca="1">IF(R1692="买",E1693/E1692-1,0)-IF(S1693=1,计算结果!B$17,0)</f>
        <v>0</v>
      </c>
      <c r="U1693" s="2">
        <f t="shared" ca="1" si="295"/>
        <v>7.1572088582339948</v>
      </c>
      <c r="V1693" s="3">
        <f ca="1">1-U1693/MAX(U$2:U1693)</f>
        <v>0.10691991962854486</v>
      </c>
      <c r="W1693" s="35">
        <f t="shared" ca="1" si="296"/>
        <v>-33.198939393937508</v>
      </c>
    </row>
    <row r="1694" spans="1:23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6">
        <v>29967659008</v>
      </c>
      <c r="G1694" s="3">
        <f t="shared" si="286"/>
        <v>-3.0783296496825763E-3</v>
      </c>
      <c r="H1694" s="3">
        <f>1-E1694/MAX(E$2:E1694)</f>
        <v>0.59554379636561627</v>
      </c>
      <c r="I1694" s="35">
        <f ca="1">IF(ROW()&gt;计算结果!B$18+1,AVERAGE(OFFSET(C1694,0,0,-计算结果!B$18,3)),AVERAGE(OFFSET(C1694,0,0,-ROW(),3)))</f>
        <v>2595.1203030303022</v>
      </c>
      <c r="J1694" s="35">
        <f ca="1">IF(ROW()&gt;计算结果!B$18+1,MAX(OFFSET(C1694,0,0,-计算结果!B$18,1)),MAX(OFFSET(C1694,0,0,-ROW(),1)))</f>
        <v>2781.99</v>
      </c>
      <c r="K1694" s="35">
        <f ca="1">IF(ROW()&gt;计算结果!B$18+1,MIN(OFFSET(D1694,0,0,-计算结果!B$18,1)),MIN(OFFSET(D1694,0,0,-ROW(),1)))</f>
        <v>2321.66</v>
      </c>
      <c r="L1694" s="35">
        <f t="shared" ca="1" si="287"/>
        <v>2868.5806060606046</v>
      </c>
      <c r="M1694" s="35">
        <f t="shared" ca="1" si="288"/>
        <v>3055.4503030303022</v>
      </c>
      <c r="N1694" s="35">
        <f t="shared" ca="1" si="289"/>
        <v>3242.3199999999997</v>
      </c>
      <c r="O1694" s="35">
        <f t="shared" ca="1" si="290"/>
        <v>2408.2506060606047</v>
      </c>
      <c r="P1694" s="35">
        <f t="shared" ca="1" si="291"/>
        <v>2134.7903030303023</v>
      </c>
      <c r="Q1694" s="35">
        <f t="shared" ca="1" si="292"/>
        <v>1861.33</v>
      </c>
      <c r="R1694" s="34" t="str">
        <f t="shared" ca="1" si="293"/>
        <v>卖</v>
      </c>
      <c r="S1694" s="4" t="str">
        <f t="shared" ca="1" si="294"/>
        <v/>
      </c>
      <c r="T1694" s="3">
        <f ca="1">IF(R1693="买",E1694/E1693-1,0)-IF(S1694=1,计算结果!B$17,0)</f>
        <v>0</v>
      </c>
      <c r="U1694" s="2">
        <f t="shared" ca="1" si="295"/>
        <v>7.1572088582339948</v>
      </c>
      <c r="V1694" s="3">
        <f ca="1">1-U1694/MAX(U$2:U1694)</f>
        <v>0.10691991962854486</v>
      </c>
      <c r="W1694" s="35">
        <f t="shared" ca="1" si="296"/>
        <v>-31.180606060604532</v>
      </c>
    </row>
    <row r="1695" spans="1:23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6">
        <v>30917838848</v>
      </c>
      <c r="G1695" s="3">
        <f t="shared" si="286"/>
        <v>-1.5969239441833816E-2</v>
      </c>
      <c r="H1695" s="3">
        <f>1-E1695/MAX(E$2:E1695)</f>
        <v>0.60200265432518885</v>
      </c>
      <c r="I1695" s="35">
        <f ca="1">IF(ROW()&gt;计算结果!B$18+1,AVERAGE(OFFSET(C1695,0,0,-计算结果!B$18,3)),AVERAGE(OFFSET(C1695,0,0,-ROW(),3)))</f>
        <v>2591.2601515151505</v>
      </c>
      <c r="J1695" s="35">
        <f ca="1">IF(ROW()&gt;计算结果!B$18+1,MAX(OFFSET(C1695,0,0,-计算结果!B$18,1)),MAX(OFFSET(C1695,0,0,-ROW(),1)))</f>
        <v>2781.99</v>
      </c>
      <c r="K1695" s="35">
        <f ca="1">IF(ROW()&gt;计算结果!B$18+1,MIN(OFFSET(D1695,0,0,-计算结果!B$18,1)),MIN(OFFSET(D1695,0,0,-ROW(),1)))</f>
        <v>2321.66</v>
      </c>
      <c r="L1695" s="35">
        <f t="shared" ca="1" si="287"/>
        <v>2860.8603030303011</v>
      </c>
      <c r="M1695" s="35">
        <f t="shared" ca="1" si="288"/>
        <v>3051.5901515151509</v>
      </c>
      <c r="N1695" s="35">
        <f t="shared" ca="1" si="289"/>
        <v>3242.3199999999997</v>
      </c>
      <c r="O1695" s="35">
        <f t="shared" ca="1" si="290"/>
        <v>2400.5303030303012</v>
      </c>
      <c r="P1695" s="35">
        <f t="shared" ca="1" si="291"/>
        <v>2130.9301515151506</v>
      </c>
      <c r="Q1695" s="35">
        <f t="shared" ca="1" si="292"/>
        <v>1861.33</v>
      </c>
      <c r="R1695" s="34" t="str">
        <f t="shared" ca="1" si="293"/>
        <v>卖</v>
      </c>
      <c r="S1695" s="4" t="str">
        <f t="shared" ca="1" si="294"/>
        <v/>
      </c>
      <c r="T1695" s="3">
        <f ca="1">IF(R1694="买",E1695/E1694-1,0)-IF(S1695=1,计算结果!B$17,0)</f>
        <v>0</v>
      </c>
      <c r="U1695" s="2">
        <f t="shared" ca="1" si="295"/>
        <v>7.1572088582339948</v>
      </c>
      <c r="V1695" s="3">
        <f ca="1">1-U1695/MAX(U$2:U1695)</f>
        <v>0.10691991962854486</v>
      </c>
      <c r="W1695" s="35">
        <f t="shared" ca="1" si="296"/>
        <v>-61.420303030301056</v>
      </c>
    </row>
    <row r="1696" spans="1:23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6">
        <v>31845455872</v>
      </c>
      <c r="G1696" s="3">
        <f t="shared" si="286"/>
        <v>9.5335405346475E-4</v>
      </c>
      <c r="H1696" s="3">
        <f>1-E1696/MAX(E$2:E1696)</f>
        <v>0.60162322194242157</v>
      </c>
      <c r="I1696" s="35">
        <f ca="1">IF(ROW()&gt;计算结果!B$18+1,AVERAGE(OFFSET(C1696,0,0,-计算结果!B$18,3)),AVERAGE(OFFSET(C1696,0,0,-ROW(),3)))</f>
        <v>2587.0459848484834</v>
      </c>
      <c r="J1696" s="35">
        <f ca="1">IF(ROW()&gt;计算结果!B$18+1,MAX(OFFSET(C1696,0,0,-计算结果!B$18,1)),MAX(OFFSET(C1696,0,0,-ROW(),1)))</f>
        <v>2781.99</v>
      </c>
      <c r="K1696" s="35">
        <f ca="1">IF(ROW()&gt;计算结果!B$18+1,MIN(OFFSET(D1696,0,0,-计算结果!B$18,1)),MIN(OFFSET(D1696,0,0,-ROW(),1)))</f>
        <v>2294.61</v>
      </c>
      <c r="L1696" s="35">
        <f t="shared" ca="1" si="287"/>
        <v>2879.4819696969666</v>
      </c>
      <c r="M1696" s="35">
        <f t="shared" ca="1" si="288"/>
        <v>3074.425984848483</v>
      </c>
      <c r="N1696" s="35">
        <f t="shared" ca="1" si="289"/>
        <v>3269.3699999999994</v>
      </c>
      <c r="O1696" s="35">
        <f t="shared" ca="1" si="290"/>
        <v>2392.101969696967</v>
      </c>
      <c r="P1696" s="35">
        <f t="shared" ca="1" si="291"/>
        <v>2099.6659848484837</v>
      </c>
      <c r="Q1696" s="35">
        <f t="shared" ca="1" si="292"/>
        <v>1807.2300000000005</v>
      </c>
      <c r="R1696" s="34" t="str">
        <f t="shared" ca="1" si="293"/>
        <v>卖</v>
      </c>
      <c r="S1696" s="4" t="str">
        <f t="shared" ca="1" si="294"/>
        <v/>
      </c>
      <c r="T1696" s="3">
        <f ca="1">IF(R1695="买",E1696/E1695-1,0)-IF(S1696=1,计算结果!B$17,0)</f>
        <v>0</v>
      </c>
      <c r="U1696" s="2">
        <f t="shared" ca="1" si="295"/>
        <v>7.1572088582339948</v>
      </c>
      <c r="V1696" s="3">
        <f ca="1">1-U1696/MAX(U$2:U1696)</f>
        <v>0.10691991962854486</v>
      </c>
      <c r="W1696" s="35">
        <f t="shared" ca="1" si="296"/>
        <v>-50.761969696966844</v>
      </c>
    </row>
    <row r="1697" spans="1:23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6">
        <v>29910296576</v>
      </c>
      <c r="G1697" s="3">
        <f t="shared" si="286"/>
        <v>7.6110261645039312E-3</v>
      </c>
      <c r="H1697" s="3">
        <f>1-E1697/MAX(E$2:E1697)</f>
        <v>0.59859116586129457</v>
      </c>
      <c r="I1697" s="35">
        <f ca="1">IF(ROW()&gt;计算结果!B$18+1,AVERAGE(OFFSET(C1697,0,0,-计算结果!B$18,3)),AVERAGE(OFFSET(C1697,0,0,-ROW(),3)))</f>
        <v>2582.6071212121205</v>
      </c>
      <c r="J1697" s="35">
        <f ca="1">IF(ROW()&gt;计算结果!B$18+1,MAX(OFFSET(C1697,0,0,-计算结果!B$18,1)),MAX(OFFSET(C1697,0,0,-ROW(),1)))</f>
        <v>2781.99</v>
      </c>
      <c r="K1697" s="35">
        <f ca="1">IF(ROW()&gt;计算结果!B$18+1,MIN(OFFSET(D1697,0,0,-计算结果!B$18,1)),MIN(OFFSET(D1697,0,0,-ROW(),1)))</f>
        <v>2294.61</v>
      </c>
      <c r="L1697" s="35">
        <f t="shared" ca="1" si="287"/>
        <v>2870.604242424241</v>
      </c>
      <c r="M1697" s="35">
        <f t="shared" ca="1" si="288"/>
        <v>3069.9871212121202</v>
      </c>
      <c r="N1697" s="35">
        <f t="shared" ca="1" si="289"/>
        <v>3269.3699999999994</v>
      </c>
      <c r="O1697" s="35">
        <f t="shared" ca="1" si="290"/>
        <v>2383.2242424242413</v>
      </c>
      <c r="P1697" s="35">
        <f t="shared" ca="1" si="291"/>
        <v>2095.2271212121209</v>
      </c>
      <c r="Q1697" s="35">
        <f t="shared" ca="1" si="292"/>
        <v>1807.2300000000005</v>
      </c>
      <c r="R1697" s="34" t="str">
        <f t="shared" ca="1" si="293"/>
        <v>卖</v>
      </c>
      <c r="S1697" s="4" t="str">
        <f t="shared" ca="1" si="294"/>
        <v/>
      </c>
      <c r="T1697" s="3">
        <f ca="1">IF(R1696="买",E1697/E1696-1,0)-IF(S1697=1,计算结果!B$17,0)</f>
        <v>0</v>
      </c>
      <c r="U1697" s="2">
        <f t="shared" ca="1" si="295"/>
        <v>7.1572088582339948</v>
      </c>
      <c r="V1697" s="3">
        <f ca="1">1-U1697/MAX(U$2:U1697)</f>
        <v>0.10691991962854486</v>
      </c>
      <c r="W1697" s="35">
        <f t="shared" ca="1" si="296"/>
        <v>-24.064242424241456</v>
      </c>
    </row>
    <row r="1698" spans="1:23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6">
        <v>25033052160</v>
      </c>
      <c r="G1698" s="3">
        <f t="shared" si="286"/>
        <v>-9.9442174333237432E-3</v>
      </c>
      <c r="H1698" s="3">
        <f>1-E1698/MAX(E$2:E1698)</f>
        <v>0.60258286258762683</v>
      </c>
      <c r="I1698" s="35">
        <f ca="1">IF(ROW()&gt;计算结果!B$18+1,AVERAGE(OFFSET(C1698,0,0,-计算结果!B$18,3)),AVERAGE(OFFSET(C1698,0,0,-ROW(),3)))</f>
        <v>2576.7045454545446</v>
      </c>
      <c r="J1698" s="35">
        <f ca="1">IF(ROW()&gt;计算结果!B$18+1,MAX(OFFSET(C1698,0,0,-计算结果!B$18,1)),MAX(OFFSET(C1698,0,0,-ROW(),1)))</f>
        <v>2781.99</v>
      </c>
      <c r="K1698" s="35">
        <f ca="1">IF(ROW()&gt;计算结果!B$18+1,MIN(OFFSET(D1698,0,0,-计算结果!B$18,1)),MIN(OFFSET(D1698,0,0,-ROW(),1)))</f>
        <v>2294.61</v>
      </c>
      <c r="L1698" s="35">
        <f t="shared" ca="1" si="287"/>
        <v>2858.799090909089</v>
      </c>
      <c r="M1698" s="35">
        <f t="shared" ca="1" si="288"/>
        <v>3064.0845454545438</v>
      </c>
      <c r="N1698" s="35">
        <f t="shared" ca="1" si="289"/>
        <v>3269.3699999999994</v>
      </c>
      <c r="O1698" s="35">
        <f t="shared" ca="1" si="290"/>
        <v>2371.4190909090894</v>
      </c>
      <c r="P1698" s="35">
        <f t="shared" ca="1" si="291"/>
        <v>2089.3245454545449</v>
      </c>
      <c r="Q1698" s="35">
        <f t="shared" ca="1" si="292"/>
        <v>1807.2300000000005</v>
      </c>
      <c r="R1698" s="34" t="str">
        <f t="shared" ca="1" si="293"/>
        <v>卖</v>
      </c>
      <c r="S1698" s="4" t="str">
        <f t="shared" ca="1" si="294"/>
        <v/>
      </c>
      <c r="T1698" s="3">
        <f ca="1">IF(R1697="买",E1698/E1697-1,0)-IF(S1698=1,计算结果!B$17,0)</f>
        <v>0</v>
      </c>
      <c r="U1698" s="2">
        <f t="shared" ca="1" si="295"/>
        <v>7.1572088582339948</v>
      </c>
      <c r="V1698" s="3">
        <f ca="1">1-U1698/MAX(U$2:U1698)</f>
        <v>0.10691991962854486</v>
      </c>
      <c r="W1698" s="35">
        <f t="shared" ca="1" si="296"/>
        <v>-35.719090909089573</v>
      </c>
    </row>
    <row r="1699" spans="1:23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6">
        <v>26777020416</v>
      </c>
      <c r="G1699" s="3">
        <f t="shared" si="286"/>
        <v>-1.3126685790127102E-2</v>
      </c>
      <c r="H1699" s="3">
        <f>1-E1699/MAX(E$2:E1699)</f>
        <v>0.6077996324780508</v>
      </c>
      <c r="I1699" s="35">
        <f ca="1">IF(ROW()&gt;计算结果!B$18+1,AVERAGE(OFFSET(C1699,0,0,-计算结果!B$18,3)),AVERAGE(OFFSET(C1699,0,0,-ROW(),3)))</f>
        <v>2569.2159848484839</v>
      </c>
      <c r="J1699" s="35">
        <f ca="1">IF(ROW()&gt;计算结果!B$18+1,MAX(OFFSET(C1699,0,0,-计算结果!B$18,1)),MAX(OFFSET(C1699,0,0,-ROW(),1)))</f>
        <v>2781.99</v>
      </c>
      <c r="K1699" s="35">
        <f ca="1">IF(ROW()&gt;计算结果!B$18+1,MIN(OFFSET(D1699,0,0,-计算结果!B$18,1)),MIN(OFFSET(D1699,0,0,-ROW(),1)))</f>
        <v>2294.61</v>
      </c>
      <c r="L1699" s="35">
        <f t="shared" ca="1" si="287"/>
        <v>2843.8219696969677</v>
      </c>
      <c r="M1699" s="35">
        <f t="shared" ca="1" si="288"/>
        <v>3056.595984848484</v>
      </c>
      <c r="N1699" s="35">
        <f t="shared" ca="1" si="289"/>
        <v>3269.3699999999994</v>
      </c>
      <c r="O1699" s="35">
        <f t="shared" ca="1" si="290"/>
        <v>2356.441969696968</v>
      </c>
      <c r="P1699" s="35">
        <f t="shared" ca="1" si="291"/>
        <v>2081.8359848484843</v>
      </c>
      <c r="Q1699" s="35">
        <f t="shared" ca="1" si="292"/>
        <v>1807.2300000000005</v>
      </c>
      <c r="R1699" s="34" t="str">
        <f t="shared" ca="1" si="293"/>
        <v>卖</v>
      </c>
      <c r="S1699" s="4" t="str">
        <f t="shared" ca="1" si="294"/>
        <v/>
      </c>
      <c r="T1699" s="3">
        <f ca="1">IF(R1698="买",E1699/E1698-1,0)-IF(S1699=1,计算结果!B$17,0)</f>
        <v>0</v>
      </c>
      <c r="U1699" s="2">
        <f t="shared" ca="1" si="295"/>
        <v>7.1572088582339948</v>
      </c>
      <c r="V1699" s="3">
        <f ca="1">1-U1699/MAX(U$2:U1699)</f>
        <v>0.10691991962854486</v>
      </c>
      <c r="W1699" s="35">
        <f t="shared" ca="1" si="296"/>
        <v>-51.401969696968081</v>
      </c>
    </row>
    <row r="1700" spans="1:23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6">
        <v>28839274496</v>
      </c>
      <c r="G1700" s="3">
        <f t="shared" si="286"/>
        <v>1.2537743379723576E-3</v>
      </c>
      <c r="H1700" s="3">
        <f>1-E1700/MAX(E$2:E1700)</f>
        <v>0.60730790172190841</v>
      </c>
      <c r="I1700" s="35">
        <f ca="1">IF(ROW()&gt;计算结果!B$18+1,AVERAGE(OFFSET(C1700,0,0,-计算结果!B$18,3)),AVERAGE(OFFSET(C1700,0,0,-ROW(),3)))</f>
        <v>2560.9362121212116</v>
      </c>
      <c r="J1700" s="35">
        <f ca="1">IF(ROW()&gt;计算结果!B$18+1,MAX(OFFSET(C1700,0,0,-计算结果!B$18,1)),MAX(OFFSET(C1700,0,0,-ROW(),1)))</f>
        <v>2781.99</v>
      </c>
      <c r="K1700" s="35">
        <f ca="1">IF(ROW()&gt;计算结果!B$18+1,MIN(OFFSET(D1700,0,0,-计算结果!B$18,1)),MIN(OFFSET(D1700,0,0,-ROW(),1)))</f>
        <v>2267.11</v>
      </c>
      <c r="L1700" s="35">
        <f t="shared" ca="1" si="287"/>
        <v>2854.7624242424231</v>
      </c>
      <c r="M1700" s="35">
        <f t="shared" ca="1" si="288"/>
        <v>3075.8162121212113</v>
      </c>
      <c r="N1700" s="35">
        <f t="shared" ca="1" si="289"/>
        <v>3296.8699999999994</v>
      </c>
      <c r="O1700" s="35">
        <f t="shared" ca="1" si="290"/>
        <v>2339.8824242424234</v>
      </c>
      <c r="P1700" s="35">
        <f t="shared" ca="1" si="291"/>
        <v>2046.056212121212</v>
      </c>
      <c r="Q1700" s="35">
        <f t="shared" ca="1" si="292"/>
        <v>1752.2300000000005</v>
      </c>
      <c r="R1700" s="34" t="str">
        <f t="shared" ca="1" si="293"/>
        <v>卖</v>
      </c>
      <c r="S1700" s="4" t="str">
        <f t="shared" ca="1" si="294"/>
        <v/>
      </c>
      <c r="T1700" s="3">
        <f ca="1">IF(R1699="买",E1700/E1699-1,0)-IF(S1700=1,计算结果!B$17,0)</f>
        <v>0</v>
      </c>
      <c r="U1700" s="2">
        <f t="shared" ca="1" si="295"/>
        <v>7.1572088582339948</v>
      </c>
      <c r="V1700" s="3">
        <f ca="1">1-U1700/MAX(U$2:U1700)</f>
        <v>0.10691991962854486</v>
      </c>
      <c r="W1700" s="35">
        <f t="shared" ca="1" si="296"/>
        <v>-31.952424242423604</v>
      </c>
    </row>
    <row r="1701" spans="1:23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6">
        <v>26868224000</v>
      </c>
      <c r="G1701" s="3">
        <f t="shared" si="286"/>
        <v>1.4861802567669447E-3</v>
      </c>
      <c r="H1701" s="3">
        <f>1-E1701/MAX(E$2:E1701)</f>
        <v>0.60672429047845911</v>
      </c>
      <c r="I1701" s="35">
        <f ca="1">IF(ROW()&gt;计算结果!B$18+1,AVERAGE(OFFSET(C1701,0,0,-计算结果!B$18,3)),AVERAGE(OFFSET(C1701,0,0,-ROW(),3)))</f>
        <v>2551.8542424242419</v>
      </c>
      <c r="J1701" s="35">
        <f ca="1">IF(ROW()&gt;计算结果!B$18+1,MAX(OFFSET(C1701,0,0,-计算结果!B$18,1)),MAX(OFFSET(C1701,0,0,-ROW(),1)))</f>
        <v>2781.99</v>
      </c>
      <c r="K1701" s="35">
        <f ca="1">IF(ROW()&gt;计算结果!B$18+1,MIN(OFFSET(D1701,0,0,-计算结果!B$18,1)),MIN(OFFSET(D1701,0,0,-ROW(),1)))</f>
        <v>2267.11</v>
      </c>
      <c r="L1701" s="35">
        <f t="shared" ca="1" si="287"/>
        <v>2836.5984848484836</v>
      </c>
      <c r="M1701" s="35">
        <f t="shared" ca="1" si="288"/>
        <v>3066.734242424242</v>
      </c>
      <c r="N1701" s="35">
        <f t="shared" ca="1" si="289"/>
        <v>3296.8699999999994</v>
      </c>
      <c r="O1701" s="35">
        <f t="shared" ca="1" si="290"/>
        <v>2321.718484848484</v>
      </c>
      <c r="P1701" s="35">
        <f t="shared" ca="1" si="291"/>
        <v>2036.9742424242422</v>
      </c>
      <c r="Q1701" s="35">
        <f t="shared" ca="1" si="292"/>
        <v>1752.2300000000005</v>
      </c>
      <c r="R1701" s="34" t="str">
        <f t="shared" ca="1" si="293"/>
        <v>卖</v>
      </c>
      <c r="S1701" s="4" t="str">
        <f t="shared" ca="1" si="294"/>
        <v/>
      </c>
      <c r="T1701" s="3">
        <f ca="1">IF(R1700="买",E1701/E1700-1,0)-IF(S1701=1,计算结果!B$17,0)</f>
        <v>0</v>
      </c>
      <c r="U1701" s="2">
        <f t="shared" ca="1" si="295"/>
        <v>7.1572088582339948</v>
      </c>
      <c r="V1701" s="3">
        <f ca="1">1-U1701/MAX(U$2:U1701)</f>
        <v>0.10691991962854486</v>
      </c>
      <c r="W1701" s="35">
        <f t="shared" ca="1" si="296"/>
        <v>-10.35848484848384</v>
      </c>
    </row>
    <row r="1702" spans="1:23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6">
        <v>32362649600</v>
      </c>
      <c r="G1702" s="3">
        <f t="shared" si="286"/>
        <v>1.4874359684341476E-2</v>
      </c>
      <c r="H1702" s="3">
        <f>1-E1702/MAX(E$2:E1702)</f>
        <v>0.60087456611992107</v>
      </c>
      <c r="I1702" s="35">
        <f ca="1">IF(ROW()&gt;计算结果!B$18+1,AVERAGE(OFFSET(C1702,0,0,-计算结果!B$18,3)),AVERAGE(OFFSET(C1702,0,0,-ROW(),3)))</f>
        <v>2543.7316666666666</v>
      </c>
      <c r="J1702" s="35">
        <f ca="1">IF(ROW()&gt;计算结果!B$18+1,MAX(OFFSET(C1702,0,0,-计算结果!B$18,1)),MAX(OFFSET(C1702,0,0,-ROW(),1)))</f>
        <v>2781.99</v>
      </c>
      <c r="K1702" s="35">
        <f ca="1">IF(ROW()&gt;计算结果!B$18+1,MIN(OFFSET(D1702,0,0,-计算结果!B$18,1)),MIN(OFFSET(D1702,0,0,-ROW(),1)))</f>
        <v>2267.11</v>
      </c>
      <c r="L1702" s="35">
        <f t="shared" ca="1" si="287"/>
        <v>2820.353333333333</v>
      </c>
      <c r="M1702" s="35">
        <f t="shared" ca="1" si="288"/>
        <v>3058.6116666666662</v>
      </c>
      <c r="N1702" s="35">
        <f t="shared" ca="1" si="289"/>
        <v>3296.8699999999994</v>
      </c>
      <c r="O1702" s="35">
        <f t="shared" ca="1" si="290"/>
        <v>2305.4733333333334</v>
      </c>
      <c r="P1702" s="35">
        <f t="shared" ca="1" si="291"/>
        <v>2028.8516666666669</v>
      </c>
      <c r="Q1702" s="35">
        <f t="shared" ca="1" si="292"/>
        <v>1752.2300000000005</v>
      </c>
      <c r="R1702" s="34" t="str">
        <f t="shared" ca="1" si="293"/>
        <v>卖</v>
      </c>
      <c r="S1702" s="4" t="str">
        <f t="shared" ca="1" si="294"/>
        <v/>
      </c>
      <c r="T1702" s="3">
        <f ca="1">IF(R1701="买",E1702/E1701-1,0)-IF(S1702=1,计算结果!B$17,0)</f>
        <v>0</v>
      </c>
      <c r="U1702" s="2">
        <f t="shared" ca="1" si="295"/>
        <v>7.1572088582339948</v>
      </c>
      <c r="V1702" s="3">
        <f ca="1">1-U1702/MAX(U$2:U1702)</f>
        <v>0.10691991962854486</v>
      </c>
      <c r="W1702" s="35">
        <f t="shared" ca="1" si="296"/>
        <v>40.266666666666424</v>
      </c>
    </row>
    <row r="1703" spans="1:23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6">
        <v>32572551168</v>
      </c>
      <c r="G1703" s="3">
        <f t="shared" si="286"/>
        <v>-2.0032058113857332E-2</v>
      </c>
      <c r="H1703" s="3">
        <f>1-E1703/MAX(E$2:E1703)</f>
        <v>0.60886987000612536</v>
      </c>
      <c r="I1703" s="35">
        <f ca="1">IF(ROW()&gt;计算结果!B$18+1,AVERAGE(OFFSET(C1703,0,0,-计算结果!B$18,3)),AVERAGE(OFFSET(C1703,0,0,-ROW(),3)))</f>
        <v>2535.1738636363634</v>
      </c>
      <c r="J1703" s="35">
        <f ca="1">IF(ROW()&gt;计算结果!B$18+1,MAX(OFFSET(C1703,0,0,-计算结果!B$18,1)),MAX(OFFSET(C1703,0,0,-ROW(),1)))</f>
        <v>2781.99</v>
      </c>
      <c r="K1703" s="35">
        <f ca="1">IF(ROW()&gt;计算结果!B$18+1,MIN(OFFSET(D1703,0,0,-计算结果!B$18,1)),MIN(OFFSET(D1703,0,0,-ROW(),1)))</f>
        <v>2267.11</v>
      </c>
      <c r="L1703" s="35">
        <f t="shared" ca="1" si="287"/>
        <v>2803.2377272727267</v>
      </c>
      <c r="M1703" s="35">
        <f t="shared" ca="1" si="288"/>
        <v>3050.0538636363631</v>
      </c>
      <c r="N1703" s="35">
        <f t="shared" ca="1" si="289"/>
        <v>3296.8699999999994</v>
      </c>
      <c r="O1703" s="35">
        <f t="shared" ca="1" si="290"/>
        <v>2288.3577272727271</v>
      </c>
      <c r="P1703" s="35">
        <f t="shared" ca="1" si="291"/>
        <v>2020.2938636363638</v>
      </c>
      <c r="Q1703" s="35">
        <f t="shared" ca="1" si="292"/>
        <v>1752.2300000000005</v>
      </c>
      <c r="R1703" s="34" t="str">
        <f t="shared" ca="1" si="293"/>
        <v>卖</v>
      </c>
      <c r="S1703" s="4" t="str">
        <f t="shared" ca="1" si="294"/>
        <v/>
      </c>
      <c r="T1703" s="3">
        <f ca="1">IF(R1702="买",E1703/E1702-1,0)-IF(S1703=1,计算结果!B$17,0)</f>
        <v>0</v>
      </c>
      <c r="U1703" s="2">
        <f t="shared" ca="1" si="295"/>
        <v>7.1572088582339948</v>
      </c>
      <c r="V1703" s="3">
        <f ca="1">1-U1703/MAX(U$2:U1703)</f>
        <v>0.10691991962854486</v>
      </c>
      <c r="W1703" s="35">
        <f t="shared" ca="1" si="296"/>
        <v>10.392272727272939</v>
      </c>
    </row>
    <row r="1704" spans="1:23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6">
        <v>37635272704</v>
      </c>
      <c r="G1704" s="3">
        <f t="shared" si="286"/>
        <v>-9.7270255573681519E-3</v>
      </c>
      <c r="H1704" s="3">
        <f>1-E1704/MAX(E$2:E1704)</f>
        <v>0.61267440277683249</v>
      </c>
      <c r="I1704" s="35">
        <f ca="1">IF(ROW()&gt;计算结果!B$18+1,AVERAGE(OFFSET(C1704,0,0,-计算结果!B$18,3)),AVERAGE(OFFSET(C1704,0,0,-ROW(),3)))</f>
        <v>2525.5234848484847</v>
      </c>
      <c r="J1704" s="35">
        <f ca="1">IF(ROW()&gt;计算结果!B$18+1,MAX(OFFSET(C1704,0,0,-计算结果!B$18,1)),MAX(OFFSET(C1704,0,0,-ROW(),1)))</f>
        <v>2781.99</v>
      </c>
      <c r="K1704" s="35">
        <f ca="1">IF(ROW()&gt;计算结果!B$18+1,MIN(OFFSET(D1704,0,0,-计算结果!B$18,1)),MIN(OFFSET(D1704,0,0,-ROW(),1)))</f>
        <v>2267.11</v>
      </c>
      <c r="L1704" s="35">
        <f t="shared" ca="1" si="287"/>
        <v>2783.9369696969693</v>
      </c>
      <c r="M1704" s="35">
        <f t="shared" ca="1" si="288"/>
        <v>3040.4034848484848</v>
      </c>
      <c r="N1704" s="35">
        <f t="shared" ca="1" si="289"/>
        <v>3296.8699999999994</v>
      </c>
      <c r="O1704" s="35">
        <f t="shared" ca="1" si="290"/>
        <v>2269.0569696969696</v>
      </c>
      <c r="P1704" s="35">
        <f t="shared" ca="1" si="291"/>
        <v>2010.6434848484851</v>
      </c>
      <c r="Q1704" s="35">
        <f t="shared" ca="1" si="292"/>
        <v>1752.2300000000005</v>
      </c>
      <c r="R1704" s="34" t="str">
        <f t="shared" ca="1" si="293"/>
        <v>卖</v>
      </c>
      <c r="S1704" s="4" t="str">
        <f t="shared" ca="1" si="294"/>
        <v/>
      </c>
      <c r="T1704" s="3">
        <f ca="1">IF(R1703="买",E1704/E1703-1,0)-IF(S1704=1,计算结果!B$17,0)</f>
        <v>0</v>
      </c>
      <c r="U1704" s="2">
        <f t="shared" ca="1" si="295"/>
        <v>7.1572088582339948</v>
      </c>
      <c r="V1704" s="3">
        <f ca="1">1-U1704/MAX(U$2:U1704)</f>
        <v>0.10691991962854486</v>
      </c>
      <c r="W1704" s="35">
        <f t="shared" ca="1" si="296"/>
        <v>7.3330303030302275</v>
      </c>
    </row>
    <row r="1705" spans="1:23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6">
        <v>31079362560</v>
      </c>
      <c r="G1705" s="3">
        <f t="shared" si="286"/>
        <v>6.2423398451056933E-3</v>
      </c>
      <c r="H1705" s="3">
        <f>1-E1705/MAX(E$2:E1705)</f>
        <v>0.61025658476825706</v>
      </c>
      <c r="I1705" s="35">
        <f ca="1">IF(ROW()&gt;计算结果!B$18+1,AVERAGE(OFFSET(C1705,0,0,-计算结果!B$18,3)),AVERAGE(OFFSET(C1705,0,0,-ROW(),3)))</f>
        <v>2514.6789393939393</v>
      </c>
      <c r="J1705" s="35">
        <f ca="1">IF(ROW()&gt;计算结果!B$18+1,MAX(OFFSET(C1705,0,0,-计算结果!B$18,1)),MAX(OFFSET(C1705,0,0,-ROW(),1)))</f>
        <v>2781.99</v>
      </c>
      <c r="K1705" s="35">
        <f ca="1">IF(ROW()&gt;计算结果!B$18+1,MIN(OFFSET(D1705,0,0,-计算结果!B$18,1)),MIN(OFFSET(D1705,0,0,-ROW(),1)))</f>
        <v>2254.5700000000002</v>
      </c>
      <c r="L1705" s="35">
        <f t="shared" ca="1" si="287"/>
        <v>2774.7878787878785</v>
      </c>
      <c r="M1705" s="35">
        <f t="shared" ca="1" si="288"/>
        <v>3042.0989393939394</v>
      </c>
      <c r="N1705" s="35">
        <f t="shared" ca="1" si="289"/>
        <v>3309.4099999999994</v>
      </c>
      <c r="O1705" s="35">
        <f t="shared" ca="1" si="290"/>
        <v>2247.3678787878789</v>
      </c>
      <c r="P1705" s="35">
        <f t="shared" ca="1" si="291"/>
        <v>1987.2589393939397</v>
      </c>
      <c r="Q1705" s="35">
        <f t="shared" ca="1" si="292"/>
        <v>1727.1500000000005</v>
      </c>
      <c r="R1705" s="34" t="str">
        <f t="shared" ca="1" si="293"/>
        <v>卖</v>
      </c>
      <c r="S1705" s="4" t="str">
        <f t="shared" ca="1" si="294"/>
        <v/>
      </c>
      <c r="T1705" s="3">
        <f ca="1">IF(R1704="买",E1705/E1704-1,0)-IF(S1705=1,计算结果!B$17,0)</f>
        <v>0</v>
      </c>
      <c r="U1705" s="2">
        <f t="shared" ca="1" si="295"/>
        <v>7.1572088582339948</v>
      </c>
      <c r="V1705" s="3">
        <f ca="1">1-U1705/MAX(U$2:U1705)</f>
        <v>0.10691991962854486</v>
      </c>
      <c r="W1705" s="35">
        <f t="shared" ca="1" si="296"/>
        <v>43.232121212121001</v>
      </c>
    </row>
    <row r="1706" spans="1:23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6">
        <v>51478126592</v>
      </c>
      <c r="G1706" s="3">
        <f t="shared" si="286"/>
        <v>3.4039116388719259E-2</v>
      </c>
      <c r="H1706" s="3">
        <f>1-E1706/MAX(E$2:E1706)</f>
        <v>0.59699006329544679</v>
      </c>
      <c r="I1706" s="35">
        <f ca="1">IF(ROW()&gt;计算结果!B$18+1,AVERAGE(OFFSET(C1706,0,0,-计算结果!B$18,3)),AVERAGE(OFFSET(C1706,0,0,-ROW(),3)))</f>
        <v>2504.9399999999996</v>
      </c>
      <c r="J1706" s="35">
        <f ca="1">IF(ROW()&gt;计算结果!B$18+1,MAX(OFFSET(C1706,0,0,-计算结果!B$18,1)),MAX(OFFSET(C1706,0,0,-ROW(),1)))</f>
        <v>2769.3</v>
      </c>
      <c r="K1706" s="35">
        <f ca="1">IF(ROW()&gt;计算结果!B$18+1,MIN(OFFSET(D1706,0,0,-计算结果!B$18,1)),MIN(OFFSET(D1706,0,0,-ROW(),1)))</f>
        <v>2254.5700000000002</v>
      </c>
      <c r="L1706" s="35">
        <f t="shared" ca="1" si="287"/>
        <v>2755.309999999999</v>
      </c>
      <c r="M1706" s="35">
        <f t="shared" ca="1" si="288"/>
        <v>3019.6699999999996</v>
      </c>
      <c r="N1706" s="35">
        <f t="shared" ca="1" si="289"/>
        <v>3284.03</v>
      </c>
      <c r="O1706" s="35">
        <f t="shared" ca="1" si="290"/>
        <v>2240.579999999999</v>
      </c>
      <c r="P1706" s="35">
        <f t="shared" ca="1" si="291"/>
        <v>1990.2099999999996</v>
      </c>
      <c r="Q1706" s="35">
        <f t="shared" ca="1" si="292"/>
        <v>1739.8400000000001</v>
      </c>
      <c r="R1706" s="34" t="str">
        <f t="shared" ca="1" si="293"/>
        <v>卖</v>
      </c>
      <c r="S1706" s="4" t="str">
        <f t="shared" ca="1" si="294"/>
        <v/>
      </c>
      <c r="T1706" s="3">
        <f ca="1">IF(R1705="买",E1706/E1705-1,0)-IF(S1706=1,计算结果!B$17,0)</f>
        <v>0</v>
      </c>
      <c r="U1706" s="2">
        <f t="shared" ca="1" si="295"/>
        <v>7.1572088582339948</v>
      </c>
      <c r="V1706" s="3">
        <f ca="1">1-U1706/MAX(U$2:U1706)</f>
        <v>0.10691991962854486</v>
      </c>
      <c r="W1706" s="35">
        <f t="shared" ca="1" si="296"/>
        <v>127.99000000000115</v>
      </c>
    </row>
    <row r="1707" spans="1:23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6">
        <v>75249156096</v>
      </c>
      <c r="G1707" s="3">
        <f t="shared" si="286"/>
        <v>3.3260574946064381E-2</v>
      </c>
      <c r="H1707" s="3">
        <f>1-E1707/MAX(E$2:E1707)</f>
        <v>0.58358572109167639</v>
      </c>
      <c r="I1707" s="35">
        <f ca="1">IF(ROW()&gt;计算结果!B$18+1,AVERAGE(OFFSET(C1707,0,0,-计算结果!B$18,3)),AVERAGE(OFFSET(C1707,0,0,-ROW(),3)))</f>
        <v>2497.5147727272724</v>
      </c>
      <c r="J1707" s="35">
        <f ca="1">IF(ROW()&gt;计算结果!B$18+1,MAX(OFFSET(C1707,0,0,-计算结果!B$18,1)),MAX(OFFSET(C1707,0,0,-ROW(),1)))</f>
        <v>2756.09</v>
      </c>
      <c r="K1707" s="35">
        <f ca="1">IF(ROW()&gt;计算结果!B$18+1,MIN(OFFSET(D1707,0,0,-计算结果!B$18,1)),MIN(OFFSET(D1707,0,0,-ROW(),1)))</f>
        <v>2254.5700000000002</v>
      </c>
      <c r="L1707" s="35">
        <f t="shared" ca="1" si="287"/>
        <v>2740.4595454545447</v>
      </c>
      <c r="M1707" s="35">
        <f t="shared" ca="1" si="288"/>
        <v>2999.0347727272724</v>
      </c>
      <c r="N1707" s="35">
        <f t="shared" ca="1" si="289"/>
        <v>3257.61</v>
      </c>
      <c r="O1707" s="35">
        <f t="shared" ca="1" si="290"/>
        <v>2238.9395454545447</v>
      </c>
      <c r="P1707" s="35">
        <f t="shared" ca="1" si="291"/>
        <v>1995.9947727272724</v>
      </c>
      <c r="Q1707" s="35">
        <f t="shared" ca="1" si="292"/>
        <v>1753.0500000000002</v>
      </c>
      <c r="R1707" s="34" t="str">
        <f t="shared" ca="1" si="293"/>
        <v>卖</v>
      </c>
      <c r="S1707" s="4" t="str">
        <f t="shared" ca="1" si="294"/>
        <v/>
      </c>
      <c r="T1707" s="3">
        <f ca="1">IF(R1706="买",E1707/E1706-1,0)-IF(S1707=1,计算结果!B$17,0)</f>
        <v>0</v>
      </c>
      <c r="U1707" s="2">
        <f t="shared" ca="1" si="295"/>
        <v>7.1572088582339948</v>
      </c>
      <c r="V1707" s="3">
        <f ca="1">1-U1707/MAX(U$2:U1707)</f>
        <v>0.10691991962854486</v>
      </c>
      <c r="W1707" s="35">
        <f t="shared" ca="1" si="296"/>
        <v>208.4104545454552</v>
      </c>
    </row>
    <row r="1708" spans="1:23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6">
        <v>57587220480</v>
      </c>
      <c r="G1708" s="3">
        <f t="shared" si="286"/>
        <v>-4.7970253539542096E-3</v>
      </c>
      <c r="H1708" s="3">
        <f>1-E1708/MAX(E$2:E1708)</f>
        <v>0.58558327094534812</v>
      </c>
      <c r="I1708" s="35">
        <f ca="1">IF(ROW()&gt;计算结果!B$18+1,AVERAGE(OFFSET(C1708,0,0,-计算结果!B$18,3)),AVERAGE(OFFSET(C1708,0,0,-ROW(),3)))</f>
        <v>2490.7313636363638</v>
      </c>
      <c r="J1708" s="35">
        <f ca="1">IF(ROW()&gt;计算结果!B$18+1,MAX(OFFSET(C1708,0,0,-计算结果!B$18,1)),MAX(OFFSET(C1708,0,0,-ROW(),1)))</f>
        <v>2755.81</v>
      </c>
      <c r="K1708" s="35">
        <f ca="1">IF(ROW()&gt;计算结果!B$18+1,MIN(OFFSET(D1708,0,0,-计算结果!B$18,1)),MIN(OFFSET(D1708,0,0,-ROW(),1)))</f>
        <v>2254.5700000000002</v>
      </c>
      <c r="L1708" s="35">
        <f t="shared" ca="1" si="287"/>
        <v>2726.8927272727274</v>
      </c>
      <c r="M1708" s="35">
        <f t="shared" ca="1" si="288"/>
        <v>2991.9713636363635</v>
      </c>
      <c r="N1708" s="35">
        <f t="shared" ca="1" si="289"/>
        <v>3257.0499999999997</v>
      </c>
      <c r="O1708" s="35">
        <f t="shared" ca="1" si="290"/>
        <v>2225.6527272727276</v>
      </c>
      <c r="P1708" s="35">
        <f t="shared" ca="1" si="291"/>
        <v>1989.491363636364</v>
      </c>
      <c r="Q1708" s="35">
        <f t="shared" ca="1" si="292"/>
        <v>1753.3300000000004</v>
      </c>
      <c r="R1708" s="34" t="str">
        <f t="shared" ca="1" si="293"/>
        <v>卖</v>
      </c>
      <c r="S1708" s="4" t="str">
        <f t="shared" ca="1" si="294"/>
        <v/>
      </c>
      <c r="T1708" s="3">
        <f ca="1">IF(R1707="买",E1708/E1707-1,0)-IF(S1708=1,计算结果!B$17,0)</f>
        <v>0</v>
      </c>
      <c r="U1708" s="2">
        <f t="shared" ca="1" si="295"/>
        <v>7.1572088582339948</v>
      </c>
      <c r="V1708" s="3">
        <f ca="1">1-U1708/MAX(U$2:U1708)</f>
        <v>0.10691991962854486</v>
      </c>
      <c r="W1708" s="35">
        <f t="shared" ca="1" si="296"/>
        <v>209.95727272727254</v>
      </c>
    </row>
    <row r="1709" spans="1:23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6">
        <v>47877406720</v>
      </c>
      <c r="G1709" s="3">
        <f t="shared" si="286"/>
        <v>-1.6012415780863876E-4</v>
      </c>
      <c r="H1709" s="3">
        <f>1-E1709/MAX(E$2:E1709)</f>
        <v>0.58564962907506979</v>
      </c>
      <c r="I1709" s="35">
        <f ca="1">IF(ROW()&gt;计算结果!B$18+1,AVERAGE(OFFSET(C1709,0,0,-计算结果!B$18,3)),AVERAGE(OFFSET(C1709,0,0,-ROW(),3)))</f>
        <v>2483.9541666666673</v>
      </c>
      <c r="J1709" s="35">
        <f ca="1">IF(ROW()&gt;计算结果!B$18+1,MAX(OFFSET(C1709,0,0,-计算结果!B$18,1)),MAX(OFFSET(C1709,0,0,-ROW(),1)))</f>
        <v>2754</v>
      </c>
      <c r="K1709" s="35">
        <f ca="1">IF(ROW()&gt;计算结果!B$18+1,MIN(OFFSET(D1709,0,0,-计算结果!B$18,1)),MIN(OFFSET(D1709,0,0,-ROW(),1)))</f>
        <v>2254.5700000000002</v>
      </c>
      <c r="L1709" s="35">
        <f t="shared" ca="1" si="287"/>
        <v>2713.3383333333345</v>
      </c>
      <c r="M1709" s="35">
        <f t="shared" ca="1" si="288"/>
        <v>2983.3841666666672</v>
      </c>
      <c r="N1709" s="35">
        <f t="shared" ca="1" si="289"/>
        <v>3253.43</v>
      </c>
      <c r="O1709" s="35">
        <f t="shared" ca="1" si="290"/>
        <v>2213.9083333333347</v>
      </c>
      <c r="P1709" s="35">
        <f t="shared" ca="1" si="291"/>
        <v>1984.5241666666675</v>
      </c>
      <c r="Q1709" s="35">
        <f t="shared" ca="1" si="292"/>
        <v>1755.1400000000003</v>
      </c>
      <c r="R1709" s="34" t="str">
        <f t="shared" ca="1" si="293"/>
        <v>卖</v>
      </c>
      <c r="S1709" s="4" t="str">
        <f t="shared" ca="1" si="294"/>
        <v/>
      </c>
      <c r="T1709" s="3">
        <f ca="1">IF(R1708="买",E1709/E1708-1,0)-IF(S1709=1,计算结果!B$17,0)</f>
        <v>0</v>
      </c>
      <c r="U1709" s="2">
        <f t="shared" ca="1" si="295"/>
        <v>7.1572088582339948</v>
      </c>
      <c r="V1709" s="3">
        <f ca="1">1-U1709/MAX(U$2:U1709)</f>
        <v>0.10691991962854486</v>
      </c>
      <c r="W1709" s="35">
        <f t="shared" ca="1" si="296"/>
        <v>221.31166666666513</v>
      </c>
    </row>
    <row r="1710" spans="1:23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6">
        <v>47228338176</v>
      </c>
      <c r="G1710" s="3">
        <f t="shared" si="286"/>
        <v>-1.6791090743341397E-2</v>
      </c>
      <c r="H1710" s="3">
        <f>1-E1710/MAX(E$2:E1710)</f>
        <v>0.59260702375280738</v>
      </c>
      <c r="I1710" s="35">
        <f ca="1">IF(ROW()&gt;计算结果!B$18+1,AVERAGE(OFFSET(C1710,0,0,-计算结果!B$18,3)),AVERAGE(OFFSET(C1710,0,0,-ROW(),3)))</f>
        <v>2477.0390151515153</v>
      </c>
      <c r="J1710" s="35">
        <f ca="1">IF(ROW()&gt;计算结果!B$18+1,MAX(OFFSET(C1710,0,0,-计算结果!B$18,1)),MAX(OFFSET(C1710,0,0,-ROW(),1)))</f>
        <v>2754</v>
      </c>
      <c r="K1710" s="35">
        <f ca="1">IF(ROW()&gt;计算结果!B$18+1,MIN(OFFSET(D1710,0,0,-计算结果!B$18,1)),MIN(OFFSET(D1710,0,0,-ROW(),1)))</f>
        <v>2254.5700000000002</v>
      </c>
      <c r="L1710" s="35">
        <f t="shared" ca="1" si="287"/>
        <v>2699.5080303030304</v>
      </c>
      <c r="M1710" s="35">
        <f t="shared" ca="1" si="288"/>
        <v>2976.4690151515147</v>
      </c>
      <c r="N1710" s="35">
        <f t="shared" ca="1" si="289"/>
        <v>3253.43</v>
      </c>
      <c r="O1710" s="35">
        <f t="shared" ca="1" si="290"/>
        <v>2200.0780303030306</v>
      </c>
      <c r="P1710" s="35">
        <f t="shared" ca="1" si="291"/>
        <v>1977.6090151515155</v>
      </c>
      <c r="Q1710" s="35">
        <f t="shared" ca="1" si="292"/>
        <v>1755.1400000000003</v>
      </c>
      <c r="R1710" s="34" t="str">
        <f t="shared" ca="1" si="293"/>
        <v>卖</v>
      </c>
      <c r="S1710" s="4" t="str">
        <f t="shared" ca="1" si="294"/>
        <v/>
      </c>
      <c r="T1710" s="3">
        <f ca="1">IF(R1709="买",E1710/E1709-1,0)-IF(S1710=1,计算结果!B$17,0)</f>
        <v>0</v>
      </c>
      <c r="U1710" s="2">
        <f t="shared" ca="1" si="295"/>
        <v>7.1572088582339948</v>
      </c>
      <c r="V1710" s="3">
        <f ca="1">1-U1710/MAX(U$2:U1710)</f>
        <v>0.10691991962854486</v>
      </c>
      <c r="W1710" s="35">
        <f t="shared" ca="1" si="296"/>
        <v>194.25196969696935</v>
      </c>
    </row>
    <row r="1711" spans="1:23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6">
        <v>34410385408</v>
      </c>
      <c r="G1711" s="3">
        <f t="shared" si="286"/>
        <v>-2.0331366185947553E-2</v>
      </c>
      <c r="H1711" s="3">
        <f>1-E1711/MAX(E$2:E1711)</f>
        <v>0.60088987953447215</v>
      </c>
      <c r="I1711" s="35">
        <f ca="1">IF(ROW()&gt;计算结果!B$18+1,AVERAGE(OFFSET(C1711,0,0,-计算结果!B$18,3)),AVERAGE(OFFSET(C1711,0,0,-ROW(),3)))</f>
        <v>2469.4009090909094</v>
      </c>
      <c r="J1711" s="35">
        <f ca="1">IF(ROW()&gt;计算结果!B$18+1,MAX(OFFSET(C1711,0,0,-计算结果!B$18,1)),MAX(OFFSET(C1711,0,0,-ROW(),1)))</f>
        <v>2754</v>
      </c>
      <c r="K1711" s="35">
        <f ca="1">IF(ROW()&gt;计算结果!B$18+1,MIN(OFFSET(D1711,0,0,-计算结果!B$18,1)),MIN(OFFSET(D1711,0,0,-ROW(),1)))</f>
        <v>2254.5700000000002</v>
      </c>
      <c r="L1711" s="35">
        <f t="shared" ca="1" si="287"/>
        <v>2684.2318181818187</v>
      </c>
      <c r="M1711" s="35">
        <f t="shared" ca="1" si="288"/>
        <v>2968.8309090909092</v>
      </c>
      <c r="N1711" s="35">
        <f t="shared" ca="1" si="289"/>
        <v>3253.43</v>
      </c>
      <c r="O1711" s="35">
        <f t="shared" ca="1" si="290"/>
        <v>2184.8018181818188</v>
      </c>
      <c r="P1711" s="35">
        <f t="shared" ca="1" si="291"/>
        <v>1969.9709090909096</v>
      </c>
      <c r="Q1711" s="35">
        <f t="shared" ca="1" si="292"/>
        <v>1755.1400000000003</v>
      </c>
      <c r="R1711" s="34" t="str">
        <f t="shared" ca="1" si="293"/>
        <v>卖</v>
      </c>
      <c r="S1711" s="4" t="str">
        <f t="shared" ca="1" si="294"/>
        <v/>
      </c>
      <c r="T1711" s="3">
        <f ca="1">IF(R1710="买",E1711/E1710-1,0)-IF(S1711=1,计算结果!B$17,0)</f>
        <v>0</v>
      </c>
      <c r="U1711" s="2">
        <f t="shared" ca="1" si="295"/>
        <v>7.1572088582339948</v>
      </c>
      <c r="V1711" s="3">
        <f ca="1">1-U1711/MAX(U$2:U1711)</f>
        <v>0.10691991962854486</v>
      </c>
      <c r="W1711" s="35">
        <f t="shared" ca="1" si="296"/>
        <v>160.84818181818127</v>
      </c>
    </row>
    <row r="1712" spans="1:23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6">
        <v>64324132864</v>
      </c>
      <c r="G1712" s="3">
        <f t="shared" si="286"/>
        <v>4.9005606121970358E-2</v>
      </c>
      <c r="H1712" s="3">
        <f>1-E1712/MAX(E$2:E1712)</f>
        <v>0.58133124617164644</v>
      </c>
      <c r="I1712" s="35">
        <f ca="1">IF(ROW()&gt;计算结果!B$18+1,AVERAGE(OFFSET(C1712,0,0,-计算结果!B$18,3)),AVERAGE(OFFSET(C1712,0,0,-ROW(),3)))</f>
        <v>2462.0928787878788</v>
      </c>
      <c r="J1712" s="35">
        <f ca="1">IF(ROW()&gt;计算结果!B$18+1,MAX(OFFSET(C1712,0,0,-计算结果!B$18,1)),MAX(OFFSET(C1712,0,0,-ROW(),1)))</f>
        <v>2754</v>
      </c>
      <c r="K1712" s="35">
        <f ca="1">IF(ROW()&gt;计算结果!B$18+1,MIN(OFFSET(D1712,0,0,-计算结果!B$18,1)),MIN(OFFSET(D1712,0,0,-ROW(),1)))</f>
        <v>2254.5700000000002</v>
      </c>
      <c r="L1712" s="35">
        <f t="shared" ca="1" si="287"/>
        <v>2669.6157575757575</v>
      </c>
      <c r="M1712" s="35">
        <f t="shared" ca="1" si="288"/>
        <v>2961.5228787878782</v>
      </c>
      <c r="N1712" s="35">
        <f t="shared" ca="1" si="289"/>
        <v>3253.43</v>
      </c>
      <c r="O1712" s="35">
        <f t="shared" ca="1" si="290"/>
        <v>2170.1857575757576</v>
      </c>
      <c r="P1712" s="35">
        <f t="shared" ca="1" si="291"/>
        <v>1962.662878787879</v>
      </c>
      <c r="Q1712" s="35">
        <f t="shared" ca="1" si="292"/>
        <v>1755.1400000000003</v>
      </c>
      <c r="R1712" s="34" t="str">
        <f t="shared" ca="1" si="293"/>
        <v>卖</v>
      </c>
      <c r="S1712" s="4" t="str">
        <f t="shared" ca="1" si="294"/>
        <v/>
      </c>
      <c r="T1712" s="3">
        <f ca="1">IF(R1711="买",E1712/E1711-1,0)-IF(S1712=1,计算结果!B$17,0)</f>
        <v>0</v>
      </c>
      <c r="U1712" s="2">
        <f t="shared" ca="1" si="295"/>
        <v>7.1572088582339948</v>
      </c>
      <c r="V1712" s="3">
        <f ca="1">1-U1712/MAX(U$2:U1712)</f>
        <v>0.10691991962854486</v>
      </c>
      <c r="W1712" s="35">
        <f t="shared" ca="1" si="296"/>
        <v>290.41424242424227</v>
      </c>
    </row>
    <row r="1713" spans="1:23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6">
        <v>67058839552</v>
      </c>
      <c r="G1713" s="3">
        <f t="shared" si="286"/>
        <v>-1.5610013817767943E-2</v>
      </c>
      <c r="H1713" s="3">
        <f>1-E1713/MAX(E$2:E1713)</f>
        <v>0.58786667120397462</v>
      </c>
      <c r="I1713" s="35">
        <f ca="1">IF(ROW()&gt;计算结果!B$18+1,AVERAGE(OFFSET(C1713,0,0,-计算结果!B$18,3)),AVERAGE(OFFSET(C1713,0,0,-ROW(),3)))</f>
        <v>2455.2037121212124</v>
      </c>
      <c r="J1713" s="35">
        <f ca="1">IF(ROW()&gt;计算结果!B$18+1,MAX(OFFSET(C1713,0,0,-计算结果!B$18,1)),MAX(OFFSET(C1713,0,0,-ROW(),1)))</f>
        <v>2746.29</v>
      </c>
      <c r="K1713" s="35">
        <f ca="1">IF(ROW()&gt;计算结果!B$18+1,MIN(OFFSET(D1713,0,0,-计算结果!B$18,1)),MIN(OFFSET(D1713,0,0,-ROW(),1)))</f>
        <v>2254.5700000000002</v>
      </c>
      <c r="L1713" s="35">
        <f t="shared" ca="1" si="287"/>
        <v>2655.8374242424247</v>
      </c>
      <c r="M1713" s="35">
        <f t="shared" ca="1" si="288"/>
        <v>2946.9237121212122</v>
      </c>
      <c r="N1713" s="35">
        <f t="shared" ca="1" si="289"/>
        <v>3238.0099999999998</v>
      </c>
      <c r="O1713" s="35">
        <f t="shared" ca="1" si="290"/>
        <v>2164.1174242424249</v>
      </c>
      <c r="P1713" s="35">
        <f t="shared" ca="1" si="291"/>
        <v>1963.4837121212126</v>
      </c>
      <c r="Q1713" s="35">
        <f t="shared" ca="1" si="292"/>
        <v>1762.8500000000004</v>
      </c>
      <c r="R1713" s="34" t="str">
        <f t="shared" ca="1" si="293"/>
        <v>卖</v>
      </c>
      <c r="S1713" s="4" t="str">
        <f t="shared" ca="1" si="294"/>
        <v/>
      </c>
      <c r="T1713" s="3">
        <f ca="1">IF(R1712="买",E1713/E1712-1,0)-IF(S1713=1,计算结果!B$17,0)</f>
        <v>0</v>
      </c>
      <c r="U1713" s="2">
        <f t="shared" ca="1" si="295"/>
        <v>7.1572088582339948</v>
      </c>
      <c r="V1713" s="3">
        <f ca="1">1-U1713/MAX(U$2:U1713)</f>
        <v>0.10691991962854486</v>
      </c>
      <c r="W1713" s="35">
        <f t="shared" ca="1" si="296"/>
        <v>258.07257575757512</v>
      </c>
    </row>
    <row r="1714" spans="1:23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6">
        <v>56377655296</v>
      </c>
      <c r="G1714" s="3">
        <f t="shared" si="286"/>
        <v>1.9057134246281304E-2</v>
      </c>
      <c r="H1714" s="3">
        <f>1-E1714/MAX(E$2:E1714)</f>
        <v>0.58001259102974201</v>
      </c>
      <c r="I1714" s="35">
        <f ca="1">IF(ROW()&gt;计算结果!B$18+1,AVERAGE(OFFSET(C1714,0,0,-计算结果!B$18,3)),AVERAGE(OFFSET(C1714,0,0,-ROW(),3)))</f>
        <v>2449.8096969696976</v>
      </c>
      <c r="J1714" s="35">
        <f ca="1">IF(ROW()&gt;计算结果!B$18+1,MAX(OFFSET(C1714,0,0,-计算结果!B$18,1)),MAX(OFFSET(C1714,0,0,-ROW(),1)))</f>
        <v>2687.83</v>
      </c>
      <c r="K1714" s="35">
        <f ca="1">IF(ROW()&gt;计算结果!B$18+1,MIN(OFFSET(D1714,0,0,-计算结果!B$18,1)),MIN(OFFSET(D1714,0,0,-ROW(),1)))</f>
        <v>2254.5700000000002</v>
      </c>
      <c r="L1714" s="35">
        <f t="shared" ca="1" si="287"/>
        <v>2645.049393939395</v>
      </c>
      <c r="M1714" s="35">
        <f t="shared" ca="1" si="288"/>
        <v>2883.0696969696978</v>
      </c>
      <c r="N1714" s="35">
        <f t="shared" ca="1" si="289"/>
        <v>3121.0899999999997</v>
      </c>
      <c r="O1714" s="35">
        <f t="shared" ca="1" si="290"/>
        <v>2211.7893939393953</v>
      </c>
      <c r="P1714" s="35">
        <f t="shared" ca="1" si="291"/>
        <v>2016.5496969696978</v>
      </c>
      <c r="Q1714" s="35">
        <f t="shared" ca="1" si="292"/>
        <v>1821.3100000000004</v>
      </c>
      <c r="R1714" s="34" t="str">
        <f t="shared" ca="1" si="293"/>
        <v>买</v>
      </c>
      <c r="S1714" s="4">
        <f t="shared" ca="1" si="294"/>
        <v>1</v>
      </c>
      <c r="T1714" s="3">
        <f ca="1">IF(R1713="买",E1714/E1713-1,0)-IF(S1714=1,计算结果!B$17,0)</f>
        <v>0</v>
      </c>
      <c r="U1714" s="2">
        <f t="shared" ca="1" si="295"/>
        <v>7.1572088582339948</v>
      </c>
      <c r="V1714" s="3">
        <f ca="1">1-U1714/MAX(U$2:U1714)</f>
        <v>0.10691991962854486</v>
      </c>
      <c r="W1714" s="35">
        <f t="shared" ca="1" si="296"/>
        <v>256.56060606060464</v>
      </c>
    </row>
    <row r="1715" spans="1:23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6">
        <v>57474473984</v>
      </c>
      <c r="G1715" s="3">
        <f t="shared" si="286"/>
        <v>1.4479308039783811E-2</v>
      </c>
      <c r="H1715" s="3">
        <f>1-E1715/MAX(E$2:E1715)</f>
        <v>0.57393146396243111</v>
      </c>
      <c r="I1715" s="35">
        <f ca="1">IF(ROW()&gt;计算结果!B$18+1,AVERAGE(OFFSET(C1715,0,0,-计算结果!B$18,3)),AVERAGE(OFFSET(C1715,0,0,-ROW(),3)))</f>
        <v>2445.7681818181823</v>
      </c>
      <c r="J1715" s="35">
        <f ca="1">IF(ROW()&gt;计算结果!B$18+1,MAX(OFFSET(C1715,0,0,-计算结果!B$18,1)),MAX(OFFSET(C1715,0,0,-ROW(),1)))</f>
        <v>2646.21</v>
      </c>
      <c r="K1715" s="35">
        <f ca="1">IF(ROW()&gt;计算结果!B$18+1,MIN(OFFSET(D1715,0,0,-计算结果!B$18,1)),MIN(OFFSET(D1715,0,0,-ROW(),1)))</f>
        <v>2254.5700000000002</v>
      </c>
      <c r="L1715" s="35">
        <f t="shared" ca="1" si="287"/>
        <v>2636.9663636363643</v>
      </c>
      <c r="M1715" s="35">
        <f t="shared" ca="1" si="288"/>
        <v>2837.4081818181817</v>
      </c>
      <c r="N1715" s="35">
        <f t="shared" ca="1" si="289"/>
        <v>3037.85</v>
      </c>
      <c r="O1715" s="35">
        <f t="shared" ca="1" si="290"/>
        <v>2245.3263636363645</v>
      </c>
      <c r="P1715" s="35">
        <f t="shared" ca="1" si="291"/>
        <v>2054.1281818181824</v>
      </c>
      <c r="Q1715" s="35">
        <f t="shared" ca="1" si="292"/>
        <v>1862.9300000000003</v>
      </c>
      <c r="R1715" s="34" t="str">
        <f t="shared" ca="1" si="293"/>
        <v>买</v>
      </c>
      <c r="S1715" s="4" t="str">
        <f t="shared" ca="1" si="294"/>
        <v/>
      </c>
      <c r="T1715" s="3">
        <f ca="1">IF(R1714="买",E1715/E1714-1,0)-IF(S1715=1,计算结果!B$17,0)</f>
        <v>1.4479308039783811E-2</v>
      </c>
      <c r="U1715" s="2">
        <f t="shared" ca="1" si="295"/>
        <v>7.260840289997434</v>
      </c>
      <c r="V1715" s="3">
        <f ca="1">1-U1715/MAX(U$2:U1715)</f>
        <v>9.3988738040651665E-2</v>
      </c>
      <c r="W1715" s="35">
        <f t="shared" ca="1" si="296"/>
        <v>258.76363636363567</v>
      </c>
    </row>
    <row r="1716" spans="1:23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6">
        <v>44770885632</v>
      </c>
      <c r="G1716" s="3">
        <f t="shared" si="286"/>
        <v>-1.7319665028014297E-2</v>
      </c>
      <c r="H1716" s="3">
        <f>1-E1716/MAX(E$2:E1716)</f>
        <v>0.58131082828557812</v>
      </c>
      <c r="I1716" s="35">
        <f ca="1">IF(ROW()&gt;计算结果!B$18+1,AVERAGE(OFFSET(C1716,0,0,-计算结果!B$18,3)),AVERAGE(OFFSET(C1716,0,0,-ROW(),3)))</f>
        <v>2442.5568939393947</v>
      </c>
      <c r="J1716" s="35">
        <f ca="1">IF(ROW()&gt;计算结果!B$18+1,MAX(OFFSET(C1716,0,0,-计算结果!B$18,1)),MAX(OFFSET(C1716,0,0,-ROW(),1)))</f>
        <v>2630.66</v>
      </c>
      <c r="K1716" s="35">
        <f ca="1">IF(ROW()&gt;计算结果!B$18+1,MIN(OFFSET(D1716,0,0,-计算结果!B$18,1)),MIN(OFFSET(D1716,0,0,-ROW(),1)))</f>
        <v>2254.5700000000002</v>
      </c>
      <c r="L1716" s="35">
        <f t="shared" ca="1" si="287"/>
        <v>2630.5437878787893</v>
      </c>
      <c r="M1716" s="35">
        <f t="shared" ca="1" si="288"/>
        <v>2818.646893939394</v>
      </c>
      <c r="N1716" s="35">
        <f t="shared" ca="1" si="289"/>
        <v>3006.7499999999995</v>
      </c>
      <c r="O1716" s="35">
        <f t="shared" ca="1" si="290"/>
        <v>2254.4537878787896</v>
      </c>
      <c r="P1716" s="35">
        <f t="shared" ca="1" si="291"/>
        <v>2066.466893939395</v>
      </c>
      <c r="Q1716" s="35">
        <f t="shared" ca="1" si="292"/>
        <v>1878.4800000000005</v>
      </c>
      <c r="R1716" s="34" t="str">
        <f t="shared" ca="1" si="293"/>
        <v>买</v>
      </c>
      <c r="S1716" s="4" t="str">
        <f t="shared" ca="1" si="294"/>
        <v/>
      </c>
      <c r="T1716" s="3">
        <f ca="1">IF(R1715="买",E1716/E1715-1,0)-IF(S1716=1,计算结果!B$17,0)</f>
        <v>-1.7319665028014297E-2</v>
      </c>
      <c r="U1716" s="2">
        <f t="shared" ca="1" si="295"/>
        <v>7.1350849683527686</v>
      </c>
      <c r="V1716" s="3">
        <f ca="1">1-U1716/MAX(U$2:U1716)</f>
        <v>0.10968054960939611</v>
      </c>
      <c r="W1716" s="35">
        <f t="shared" ca="1" si="296"/>
        <v>206.26621212121017</v>
      </c>
    </row>
    <row r="1717" spans="1:23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6">
        <v>32694132736</v>
      </c>
      <c r="G1717" s="3">
        <f t="shared" si="286"/>
        <v>1.4386033356093009E-3</v>
      </c>
      <c r="H1717" s="3">
        <f>1-E1717/MAX(E$2:E1717)</f>
        <v>0.58070850064656632</v>
      </c>
      <c r="I1717" s="35">
        <f ca="1">IF(ROW()&gt;计算结果!B$18+1,AVERAGE(OFFSET(C1717,0,0,-计算结果!B$18,3)),AVERAGE(OFFSET(C1717,0,0,-ROW(),3)))</f>
        <v>2439.330984848486</v>
      </c>
      <c r="J1717" s="35">
        <f ca="1">IF(ROW()&gt;计算结果!B$18+1,MAX(OFFSET(C1717,0,0,-计算结果!B$18,1)),MAX(OFFSET(C1717,0,0,-ROW(),1)))</f>
        <v>2630.66</v>
      </c>
      <c r="K1717" s="35">
        <f ca="1">IF(ROW()&gt;计算结果!B$18+1,MIN(OFFSET(D1717,0,0,-计算结果!B$18,1)),MIN(OFFSET(D1717,0,0,-ROW(),1)))</f>
        <v>2254.5700000000002</v>
      </c>
      <c r="L1717" s="35">
        <f t="shared" ca="1" si="287"/>
        <v>2624.0919696969718</v>
      </c>
      <c r="M1717" s="35">
        <f t="shared" ca="1" si="288"/>
        <v>2815.4209848484857</v>
      </c>
      <c r="N1717" s="35">
        <f t="shared" ca="1" si="289"/>
        <v>3006.7499999999995</v>
      </c>
      <c r="O1717" s="35">
        <f t="shared" ca="1" si="290"/>
        <v>2248.0019696969721</v>
      </c>
      <c r="P1717" s="35">
        <f t="shared" ca="1" si="291"/>
        <v>2063.2409848484863</v>
      </c>
      <c r="Q1717" s="35">
        <f t="shared" ca="1" si="292"/>
        <v>1878.4800000000005</v>
      </c>
      <c r="R1717" s="34" t="str">
        <f t="shared" ca="1" si="293"/>
        <v>买</v>
      </c>
      <c r="S1717" s="4" t="str">
        <f t="shared" ca="1" si="294"/>
        <v/>
      </c>
      <c r="T1717" s="3">
        <f ca="1">IF(R1716="买",E1717/E1716-1,0)-IF(S1717=1,计算结果!B$17,0)</f>
        <v>1.4386033356093009E-3</v>
      </c>
      <c r="U1717" s="2">
        <f t="shared" ca="1" si="295"/>
        <v>7.145349525388097</v>
      </c>
      <c r="V1717" s="3">
        <f ca="1">1-U1717/MAX(U$2:U1717)</f>
        <v>0.1083997330783063</v>
      </c>
      <c r="W1717" s="35">
        <f t="shared" ca="1" si="296"/>
        <v>216.25803030302814</v>
      </c>
    </row>
    <row r="1718" spans="1:23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6">
        <v>37752320000</v>
      </c>
      <c r="G1718" s="3">
        <f t="shared" si="286"/>
        <v>-1.4312613117122508E-2</v>
      </c>
      <c r="H1718" s="3">
        <f>1-E1718/MAX(E$2:E1718)</f>
        <v>0.5867096576601103</v>
      </c>
      <c r="I1718" s="35">
        <f ca="1">IF(ROW()&gt;计算结果!B$18+1,AVERAGE(OFFSET(C1718,0,0,-计算结果!B$18,3)),AVERAGE(OFFSET(C1718,0,0,-ROW(),3)))</f>
        <v>2435.7907575757586</v>
      </c>
      <c r="J1718" s="35">
        <f ca="1">IF(ROW()&gt;计算结果!B$18+1,MAX(OFFSET(C1718,0,0,-计算结果!B$18,1)),MAX(OFFSET(C1718,0,0,-ROW(),1)))</f>
        <v>2630.66</v>
      </c>
      <c r="K1718" s="35">
        <f ca="1">IF(ROW()&gt;计算结果!B$18+1,MIN(OFFSET(D1718,0,0,-计算结果!B$18,1)),MIN(OFFSET(D1718,0,0,-ROW(),1)))</f>
        <v>2254.5700000000002</v>
      </c>
      <c r="L1718" s="35">
        <f t="shared" ca="1" si="287"/>
        <v>2617.011515151517</v>
      </c>
      <c r="M1718" s="35">
        <f t="shared" ca="1" si="288"/>
        <v>2811.8807575757578</v>
      </c>
      <c r="N1718" s="35">
        <f t="shared" ca="1" si="289"/>
        <v>3006.7499999999995</v>
      </c>
      <c r="O1718" s="35">
        <f t="shared" ca="1" si="290"/>
        <v>2240.9215151515173</v>
      </c>
      <c r="P1718" s="35">
        <f t="shared" ca="1" si="291"/>
        <v>2059.7007575757589</v>
      </c>
      <c r="Q1718" s="35">
        <f t="shared" ca="1" si="292"/>
        <v>1878.4800000000005</v>
      </c>
      <c r="R1718" s="34" t="str">
        <f t="shared" ca="1" si="293"/>
        <v>卖</v>
      </c>
      <c r="S1718" s="4">
        <f t="shared" ca="1" si="294"/>
        <v>1</v>
      </c>
      <c r="T1718" s="3">
        <f ca="1">IF(R1717="买",E1718/E1717-1,0)-IF(S1718=1,计算结果!B$17,0)</f>
        <v>-1.4312613117122508E-2</v>
      </c>
      <c r="U1718" s="2">
        <f t="shared" ca="1" si="295"/>
        <v>7.0430809020446024</v>
      </c>
      <c r="V1718" s="3">
        <f ca="1">1-U1718/MAX(U$2:U1718)</f>
        <v>0.12116086275387961</v>
      </c>
      <c r="W1718" s="35">
        <f t="shared" ca="1" si="296"/>
        <v>188.06848484848251</v>
      </c>
    </row>
    <row r="1719" spans="1:23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6">
        <v>44126384128</v>
      </c>
      <c r="G1719" s="3">
        <f t="shared" si="286"/>
        <v>2.3569467144780365E-2</v>
      </c>
      <c r="H1719" s="3">
        <f>1-E1719/MAX(E$2:E1719)</f>
        <v>0.57696862451507525</v>
      </c>
      <c r="I1719" s="35">
        <f ca="1">IF(ROW()&gt;计算结果!B$18+1,AVERAGE(OFFSET(C1719,0,0,-计算结果!B$18,3)),AVERAGE(OFFSET(C1719,0,0,-ROW(),3)))</f>
        <v>2432.9341666666669</v>
      </c>
      <c r="J1719" s="35">
        <f ca="1">IF(ROW()&gt;计算结果!B$18+1,MAX(OFFSET(C1719,0,0,-计算结果!B$18,1)),MAX(OFFSET(C1719,0,0,-ROW(),1)))</f>
        <v>2630.66</v>
      </c>
      <c r="K1719" s="35">
        <f ca="1">IF(ROW()&gt;计算结果!B$18+1,MIN(OFFSET(D1719,0,0,-计算结果!B$18,1)),MIN(OFFSET(D1719,0,0,-ROW(),1)))</f>
        <v>2254.5700000000002</v>
      </c>
      <c r="L1719" s="35">
        <f t="shared" ca="1" si="287"/>
        <v>2611.2983333333336</v>
      </c>
      <c r="M1719" s="35">
        <f t="shared" ca="1" si="288"/>
        <v>2809.0241666666666</v>
      </c>
      <c r="N1719" s="35">
        <f t="shared" ca="1" si="289"/>
        <v>3006.7499999999995</v>
      </c>
      <c r="O1719" s="35">
        <f t="shared" ca="1" si="290"/>
        <v>2235.2083333333339</v>
      </c>
      <c r="P1719" s="35">
        <f t="shared" ca="1" si="291"/>
        <v>2056.8441666666672</v>
      </c>
      <c r="Q1719" s="35">
        <f t="shared" ca="1" si="292"/>
        <v>1878.4800000000005</v>
      </c>
      <c r="R1719" s="34" t="str">
        <f t="shared" ca="1" si="293"/>
        <v>买</v>
      </c>
      <c r="S1719" s="4">
        <f t="shared" ca="1" si="294"/>
        <v>1</v>
      </c>
      <c r="T1719" s="3">
        <f ca="1">IF(R1718="买",E1719/E1718-1,0)-IF(S1719=1,计算结果!B$17,0)</f>
        <v>0</v>
      </c>
      <c r="U1719" s="2">
        <f t="shared" ca="1" si="295"/>
        <v>7.0430809020446024</v>
      </c>
      <c r="V1719" s="3">
        <f ca="1">1-U1719/MAX(U$2:U1719)</f>
        <v>0.12116086275387961</v>
      </c>
      <c r="W1719" s="35">
        <f t="shared" ca="1" si="296"/>
        <v>251.03166666666584</v>
      </c>
    </row>
    <row r="1720" spans="1:23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6">
        <v>51507544064</v>
      </c>
      <c r="G1720" s="3">
        <f t="shared" si="286"/>
        <v>7.9839436257160834E-3</v>
      </c>
      <c r="H1720" s="3">
        <f>1-E1720/MAX(E$2:E1720)</f>
        <v>0.57359116586129444</v>
      </c>
      <c r="I1720" s="35">
        <f ca="1">IF(ROW()&gt;计算结果!B$18+1,AVERAGE(OFFSET(C1720,0,0,-计算结果!B$18,3)),AVERAGE(OFFSET(C1720,0,0,-ROW(),3)))</f>
        <v>2430.9656818181834</v>
      </c>
      <c r="J1720" s="35">
        <f ca="1">IF(ROW()&gt;计算结果!B$18+1,MAX(OFFSET(C1720,0,0,-计算结果!B$18,1)),MAX(OFFSET(C1720,0,0,-ROW(),1)))</f>
        <v>2630.66</v>
      </c>
      <c r="K1720" s="35">
        <f ca="1">IF(ROW()&gt;计算结果!B$18+1,MIN(OFFSET(D1720,0,0,-计算结果!B$18,1)),MIN(OFFSET(D1720,0,0,-ROW(),1)))</f>
        <v>2254.5700000000002</v>
      </c>
      <c r="L1720" s="35">
        <f t="shared" ca="1" si="287"/>
        <v>2607.3613636363666</v>
      </c>
      <c r="M1720" s="35">
        <f t="shared" ca="1" si="288"/>
        <v>2807.0556818181826</v>
      </c>
      <c r="N1720" s="35">
        <f t="shared" ca="1" si="289"/>
        <v>3006.7499999999995</v>
      </c>
      <c r="O1720" s="35">
        <f t="shared" ca="1" si="290"/>
        <v>2231.2713636363669</v>
      </c>
      <c r="P1720" s="35">
        <f t="shared" ca="1" si="291"/>
        <v>2054.8756818181837</v>
      </c>
      <c r="Q1720" s="35">
        <f t="shared" ca="1" si="292"/>
        <v>1878.4800000000005</v>
      </c>
      <c r="R1720" s="34" t="str">
        <f t="shared" ca="1" si="293"/>
        <v>买</v>
      </c>
      <c r="S1720" s="4" t="str">
        <f t="shared" ca="1" si="294"/>
        <v/>
      </c>
      <c r="T1720" s="3">
        <f ca="1">IF(R1719="买",E1720/E1719-1,0)-IF(S1720=1,计算结果!B$17,0)</f>
        <v>7.9839436257160834E-3</v>
      </c>
      <c r="U1720" s="2">
        <f t="shared" ca="1" si="295"/>
        <v>7.0993124629178839</v>
      </c>
      <c r="V1720" s="3">
        <f ca="1">1-U1720/MAX(U$2:U1720)</f>
        <v>0.11414426062603367</v>
      </c>
      <c r="W1720" s="35">
        <f t="shared" ca="1" si="296"/>
        <v>274.81863636363323</v>
      </c>
    </row>
    <row r="1721" spans="1:23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6">
        <v>47541522432</v>
      </c>
      <c r="G1721" s="3">
        <f t="shared" si="286"/>
        <v>-7.0627950313040255E-4</v>
      </c>
      <c r="H1721" s="3">
        <f>1-E1721/MAX(E$2:E1721)</f>
        <v>0.57389232968080028</v>
      </c>
      <c r="I1721" s="35">
        <f ca="1">IF(ROW()&gt;计算结果!B$18+1,AVERAGE(OFFSET(C1721,0,0,-计算结果!B$18,3)),AVERAGE(OFFSET(C1721,0,0,-ROW(),3)))</f>
        <v>2429.3125000000014</v>
      </c>
      <c r="J1721" s="35">
        <f ca="1">IF(ROW()&gt;计算结果!B$18+1,MAX(OFFSET(C1721,0,0,-计算结果!B$18,1)),MAX(OFFSET(C1721,0,0,-ROW(),1)))</f>
        <v>2630.66</v>
      </c>
      <c r="K1721" s="35">
        <f ca="1">IF(ROW()&gt;计算结果!B$18+1,MIN(OFFSET(D1721,0,0,-计算结果!B$18,1)),MIN(OFFSET(D1721,0,0,-ROW(),1)))</f>
        <v>2254.5700000000002</v>
      </c>
      <c r="L1721" s="35">
        <f t="shared" ca="1" si="287"/>
        <v>2604.0550000000026</v>
      </c>
      <c r="M1721" s="35">
        <f t="shared" ca="1" si="288"/>
        <v>2805.4025000000015</v>
      </c>
      <c r="N1721" s="35">
        <f t="shared" ca="1" si="289"/>
        <v>3006.7499999999995</v>
      </c>
      <c r="O1721" s="35">
        <f t="shared" ca="1" si="290"/>
        <v>2227.9650000000029</v>
      </c>
      <c r="P1721" s="35">
        <f t="shared" ca="1" si="291"/>
        <v>2053.2225000000017</v>
      </c>
      <c r="Q1721" s="35">
        <f t="shared" ca="1" si="292"/>
        <v>1878.4800000000005</v>
      </c>
      <c r="R1721" s="34" t="str">
        <f t="shared" ca="1" si="293"/>
        <v>买</v>
      </c>
      <c r="S1721" s="4" t="str">
        <f t="shared" ca="1" si="294"/>
        <v/>
      </c>
      <c r="T1721" s="3">
        <f ca="1">IF(R1720="买",E1721/E1720-1,0)-IF(S1721=1,计算结果!B$17,0)</f>
        <v>-7.0627950313040255E-4</v>
      </c>
      <c r="U1721" s="2">
        <f t="shared" ca="1" si="295"/>
        <v>7.0942983640390072</v>
      </c>
      <c r="V1721" s="3">
        <f ca="1">1-U1721/MAX(U$2:U1721)</f>
        <v>0.11476992237748385</v>
      </c>
      <c r="W1721" s="35">
        <f t="shared" ca="1" si="296"/>
        <v>276.35499999999729</v>
      </c>
    </row>
    <row r="1722" spans="1:23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6">
        <v>40034275328</v>
      </c>
      <c r="G1722" s="3">
        <f t="shared" si="286"/>
        <v>-1.8516004344492853E-2</v>
      </c>
      <c r="H1722" s="3">
        <f>1-E1722/MAX(E$2:E1722)</f>
        <v>0.5817821411556523</v>
      </c>
      <c r="I1722" s="35">
        <f ca="1">IF(ROW()&gt;计算结果!B$18+1,AVERAGE(OFFSET(C1722,0,0,-计算结果!B$18,3)),AVERAGE(OFFSET(C1722,0,0,-ROW(),3)))</f>
        <v>2426.763409090911</v>
      </c>
      <c r="J1722" s="35">
        <f ca="1">IF(ROW()&gt;计算结果!B$18+1,MAX(OFFSET(C1722,0,0,-计算结果!B$18,1)),MAX(OFFSET(C1722,0,0,-ROW(),1)))</f>
        <v>2630.66</v>
      </c>
      <c r="K1722" s="35">
        <f ca="1">IF(ROW()&gt;计算结果!B$18+1,MIN(OFFSET(D1722,0,0,-计算结果!B$18,1)),MIN(OFFSET(D1722,0,0,-ROW(),1)))</f>
        <v>2254.5700000000002</v>
      </c>
      <c r="L1722" s="35">
        <f t="shared" ca="1" si="287"/>
        <v>2598.9568181818217</v>
      </c>
      <c r="M1722" s="35">
        <f t="shared" ca="1" si="288"/>
        <v>2802.8534090909102</v>
      </c>
      <c r="N1722" s="35">
        <f t="shared" ca="1" si="289"/>
        <v>3006.7499999999995</v>
      </c>
      <c r="O1722" s="35">
        <f t="shared" ca="1" si="290"/>
        <v>2222.8668181818221</v>
      </c>
      <c r="P1722" s="35">
        <f t="shared" ca="1" si="291"/>
        <v>2050.6734090909113</v>
      </c>
      <c r="Q1722" s="35">
        <f t="shared" ca="1" si="292"/>
        <v>1878.4800000000005</v>
      </c>
      <c r="R1722" s="34" t="str">
        <f t="shared" ca="1" si="293"/>
        <v>买</v>
      </c>
      <c r="S1722" s="4" t="str">
        <f t="shared" ca="1" si="294"/>
        <v/>
      </c>
      <c r="T1722" s="3">
        <f ca="1">IF(R1721="买",E1722/E1721-1,0)-IF(S1722=1,计算结果!B$17,0)</f>
        <v>-1.8516004344492853E-2</v>
      </c>
      <c r="U1722" s="2">
        <f t="shared" ca="1" si="295"/>
        <v>6.9629403047093321</v>
      </c>
      <c r="V1722" s="3">
        <f ca="1">1-U1722/MAX(U$2:U1722)</f>
        <v>0.13116084634061809</v>
      </c>
      <c r="W1722" s="35">
        <f t="shared" ca="1" si="296"/>
        <v>235.08318181817776</v>
      </c>
    </row>
    <row r="1723" spans="1:23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6">
        <v>61721305088</v>
      </c>
      <c r="G1723" s="3">
        <f t="shared" si="286"/>
        <v>2.8597001566345925E-2</v>
      </c>
      <c r="H1723" s="3">
        <f>1-E1723/MAX(E$2:E1723)</f>
        <v>0.5698223643912067</v>
      </c>
      <c r="I1723" s="35">
        <f ca="1">IF(ROW()&gt;计算结果!B$18+1,AVERAGE(OFFSET(C1723,0,0,-计算结果!B$18,3)),AVERAGE(OFFSET(C1723,0,0,-ROW(),3)))</f>
        <v>2424.6069696969712</v>
      </c>
      <c r="J1723" s="35">
        <f ca="1">IF(ROW()&gt;计算结果!B$18+1,MAX(OFFSET(C1723,0,0,-计算结果!B$18,1)),MAX(OFFSET(C1723,0,0,-ROW(),1)))</f>
        <v>2630.66</v>
      </c>
      <c r="K1723" s="35">
        <f ca="1">IF(ROW()&gt;计算结果!B$18+1,MIN(OFFSET(D1723,0,0,-计算结果!B$18,1)),MIN(OFFSET(D1723,0,0,-ROW(),1)))</f>
        <v>2254.5700000000002</v>
      </c>
      <c r="L1723" s="35">
        <f t="shared" ca="1" si="287"/>
        <v>2594.6439393939422</v>
      </c>
      <c r="M1723" s="35">
        <f t="shared" ca="1" si="288"/>
        <v>2800.6969696969713</v>
      </c>
      <c r="N1723" s="35">
        <f t="shared" ca="1" si="289"/>
        <v>3006.7499999999995</v>
      </c>
      <c r="O1723" s="35">
        <f t="shared" ca="1" si="290"/>
        <v>2218.5539393939425</v>
      </c>
      <c r="P1723" s="35">
        <f t="shared" ca="1" si="291"/>
        <v>2048.5169696969715</v>
      </c>
      <c r="Q1723" s="35">
        <f t="shared" ca="1" si="292"/>
        <v>1878.4800000000005</v>
      </c>
      <c r="R1723" s="34" t="str">
        <f t="shared" ca="1" si="293"/>
        <v>买</v>
      </c>
      <c r="S1723" s="4" t="str">
        <f t="shared" ca="1" si="294"/>
        <v/>
      </c>
      <c r="T1723" s="3">
        <f ca="1">IF(R1722="买",E1723/E1722-1,0)-IF(S1723=1,计算结果!B$17,0)</f>
        <v>2.8597001566345925E-2</v>
      </c>
      <c r="U1723" s="2">
        <f t="shared" ca="1" si="295"/>
        <v>7.1620595195094783</v>
      </c>
      <c r="V1723" s="3">
        <f ca="1">1-U1723/MAX(U$2:U1723)</f>
        <v>0.10631465170251808</v>
      </c>
      <c r="W1723" s="35">
        <f t="shared" ca="1" si="296"/>
        <v>309.68606060605725</v>
      </c>
    </row>
    <row r="1724" spans="1:23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6">
        <v>63456202752</v>
      </c>
      <c r="G1724" s="3">
        <f t="shared" si="286"/>
        <v>3.9157674904299888E-4</v>
      </c>
      <c r="H1724" s="3">
        <f>1-E1724/MAX(E$2:E1724)</f>
        <v>0.56965391683114408</v>
      </c>
      <c r="I1724" s="35">
        <f ca="1">IF(ROW()&gt;计算结果!B$18+1,AVERAGE(OFFSET(C1724,0,0,-计算结果!B$18,3)),AVERAGE(OFFSET(C1724,0,0,-ROW(),3)))</f>
        <v>2424.287196969698</v>
      </c>
      <c r="J1724" s="35">
        <f ca="1">IF(ROW()&gt;计算结果!B$18+1,MAX(OFFSET(C1724,0,0,-计算结果!B$18,1)),MAX(OFFSET(C1724,0,0,-ROW(),1)))</f>
        <v>2630.66</v>
      </c>
      <c r="K1724" s="35">
        <f ca="1">IF(ROW()&gt;计算结果!B$18+1,MIN(OFFSET(D1724,0,0,-计算结果!B$18,1)),MIN(OFFSET(D1724,0,0,-ROW(),1)))</f>
        <v>2254.5700000000002</v>
      </c>
      <c r="L1724" s="35">
        <f t="shared" ca="1" si="287"/>
        <v>2594.0043939393959</v>
      </c>
      <c r="M1724" s="35">
        <f t="shared" ca="1" si="288"/>
        <v>2800.3771969696977</v>
      </c>
      <c r="N1724" s="35">
        <f t="shared" ca="1" si="289"/>
        <v>3006.7499999999995</v>
      </c>
      <c r="O1724" s="35">
        <f t="shared" ca="1" si="290"/>
        <v>2217.9143939393962</v>
      </c>
      <c r="P1724" s="35">
        <f t="shared" ca="1" si="291"/>
        <v>2048.1971969696983</v>
      </c>
      <c r="Q1724" s="35">
        <f t="shared" ca="1" si="292"/>
        <v>1878.4800000000005</v>
      </c>
      <c r="R1724" s="34" t="str">
        <f t="shared" ca="1" si="293"/>
        <v>买</v>
      </c>
      <c r="S1724" s="4" t="str">
        <f t="shared" ca="1" si="294"/>
        <v/>
      </c>
      <c r="T1724" s="3">
        <f ca="1">IF(R1723="买",E1724/E1723-1,0)-IF(S1724=1,计算结果!B$17,0)</f>
        <v>3.9157674904299888E-4</v>
      </c>
      <c r="U1724" s="2">
        <f t="shared" ca="1" si="295"/>
        <v>7.1648640154925802</v>
      </c>
      <c r="V1724" s="3">
        <f ca="1">1-U1724/MAX(U$2:U1724)</f>
        <v>0.10596470529916435</v>
      </c>
      <c r="W1724" s="35">
        <f t="shared" ca="1" si="296"/>
        <v>311.31560606060384</v>
      </c>
    </row>
    <row r="1725" spans="1:23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6">
        <v>60029480960</v>
      </c>
      <c r="G1725" s="3">
        <f t="shared" si="286"/>
        <v>1.7357061239982041E-3</v>
      </c>
      <c r="H1725" s="3">
        <f>1-E1725/MAX(E$2:E1725)</f>
        <v>0.56890696249914918</v>
      </c>
      <c r="I1725" s="35">
        <f ca="1">IF(ROW()&gt;计算结果!B$18+1,AVERAGE(OFFSET(C1725,0,0,-计算结果!B$18,3)),AVERAGE(OFFSET(C1725,0,0,-ROW(),3)))</f>
        <v>2422.9449242424253</v>
      </c>
      <c r="J1725" s="35">
        <f ca="1">IF(ROW()&gt;计算结果!B$18+1,MAX(OFFSET(C1725,0,0,-计算结果!B$18,1)),MAX(OFFSET(C1725,0,0,-ROW(),1)))</f>
        <v>2575.69</v>
      </c>
      <c r="K1725" s="35">
        <f ca="1">IF(ROW()&gt;计算结果!B$18+1,MIN(OFFSET(D1725,0,0,-计算结果!B$18,1)),MIN(OFFSET(D1725,0,0,-ROW(),1)))</f>
        <v>2254.5700000000002</v>
      </c>
      <c r="L1725" s="35">
        <f t="shared" ca="1" si="287"/>
        <v>2591.3198484848504</v>
      </c>
      <c r="M1725" s="35">
        <f t="shared" ca="1" si="288"/>
        <v>2744.0649242424256</v>
      </c>
      <c r="N1725" s="35">
        <f t="shared" ca="1" si="289"/>
        <v>2896.81</v>
      </c>
      <c r="O1725" s="35">
        <f t="shared" ca="1" si="290"/>
        <v>2270.1998484848505</v>
      </c>
      <c r="P1725" s="35">
        <f t="shared" ca="1" si="291"/>
        <v>2101.8249242424254</v>
      </c>
      <c r="Q1725" s="35">
        <f t="shared" ca="1" si="292"/>
        <v>1933.4500000000003</v>
      </c>
      <c r="R1725" s="34" t="str">
        <f t="shared" ca="1" si="293"/>
        <v>买</v>
      </c>
      <c r="S1725" s="4" t="str">
        <f t="shared" ca="1" si="294"/>
        <v/>
      </c>
      <c r="T1725" s="3">
        <f ca="1">IF(R1724="买",E1725/E1724-1,0)-IF(S1725=1,计算结果!B$17,0)</f>
        <v>1.7357061239982041E-3</v>
      </c>
      <c r="U1725" s="2">
        <f t="shared" ca="1" si="295"/>
        <v>7.177300113841885</v>
      </c>
      <c r="V1725" s="3">
        <f ca="1">1-U1725/MAX(U$2:U1725)</f>
        <v>0.10441292276308167</v>
      </c>
      <c r="W1725" s="35">
        <f t="shared" ca="1" si="296"/>
        <v>263.42015151514943</v>
      </c>
    </row>
    <row r="1726" spans="1:23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6">
        <v>54282620928</v>
      </c>
      <c r="G1726" s="3">
        <f t="shared" si="286"/>
        <v>-6.4729517449335638E-4</v>
      </c>
      <c r="H1726" s="3">
        <f>1-E1726/MAX(E$2:E1726)</f>
        <v>0.56918600694208132</v>
      </c>
      <c r="I1726" s="35">
        <f ca="1">IF(ROW()&gt;计算结果!B$18+1,AVERAGE(OFFSET(C1726,0,0,-计算结果!B$18,3)),AVERAGE(OFFSET(C1726,0,0,-ROW(),3)))</f>
        <v>2422.226818181819</v>
      </c>
      <c r="J1726" s="35">
        <f ca="1">IF(ROW()&gt;计算结果!B$18+1,MAX(OFFSET(C1726,0,0,-计算结果!B$18,1)),MAX(OFFSET(C1726,0,0,-ROW(),1)))</f>
        <v>2561.1999999999998</v>
      </c>
      <c r="K1726" s="35">
        <f ca="1">IF(ROW()&gt;计算结果!B$18+1,MIN(OFFSET(D1726,0,0,-计算结果!B$18,1)),MIN(OFFSET(D1726,0,0,-ROW(),1)))</f>
        <v>2254.5700000000002</v>
      </c>
      <c r="L1726" s="35">
        <f t="shared" ca="1" si="287"/>
        <v>2589.8836363636378</v>
      </c>
      <c r="M1726" s="35">
        <f t="shared" ca="1" si="288"/>
        <v>2728.8568181818187</v>
      </c>
      <c r="N1726" s="35">
        <f t="shared" ca="1" si="289"/>
        <v>2867.8299999999995</v>
      </c>
      <c r="O1726" s="35">
        <f t="shared" ca="1" si="290"/>
        <v>2283.2536363636382</v>
      </c>
      <c r="P1726" s="35">
        <f t="shared" ca="1" si="291"/>
        <v>2115.5968181818193</v>
      </c>
      <c r="Q1726" s="35">
        <f t="shared" ca="1" si="292"/>
        <v>1947.9400000000005</v>
      </c>
      <c r="R1726" s="34" t="str">
        <f t="shared" ca="1" si="293"/>
        <v>买</v>
      </c>
      <c r="S1726" s="4" t="str">
        <f t="shared" ca="1" si="294"/>
        <v/>
      </c>
      <c r="T1726" s="3">
        <f ca="1">IF(R1725="买",E1726/E1725-1,0)-IF(S1726=1,计算结果!B$17,0)</f>
        <v>-6.4729517449335638E-4</v>
      </c>
      <c r="U1726" s="2">
        <f t="shared" ca="1" si="295"/>
        <v>7.1726542821123047</v>
      </c>
      <c r="V1726" s="3">
        <f ca="1">1-U1726/MAX(U$2:U1726)</f>
        <v>0.10499263195651565</v>
      </c>
      <c r="W1726" s="35">
        <f t="shared" ca="1" si="296"/>
        <v>248.72636363636184</v>
      </c>
    </row>
    <row r="1727" spans="1:23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6">
        <v>43723681792</v>
      </c>
      <c r="G1727" s="3">
        <f t="shared" si="286"/>
        <v>-3.8981350563590533E-3</v>
      </c>
      <c r="H1727" s="3">
        <f>1-E1727/MAX(E$2:E1727)</f>
        <v>0.57086537807119031</v>
      </c>
      <c r="I1727" s="35">
        <f ca="1">IF(ROW()&gt;计算结果!B$18+1,AVERAGE(OFFSET(C1727,0,0,-计算结果!B$18,3)),AVERAGE(OFFSET(C1727,0,0,-ROW(),3)))</f>
        <v>2421.9400000000005</v>
      </c>
      <c r="J1727" s="35">
        <f ca="1">IF(ROW()&gt;计算结果!B$18+1,MAX(OFFSET(C1727,0,0,-计算结果!B$18,1)),MAX(OFFSET(C1727,0,0,-ROW(),1)))</f>
        <v>2560.0300000000002</v>
      </c>
      <c r="K1727" s="35">
        <f ca="1">IF(ROW()&gt;计算结果!B$18+1,MIN(OFFSET(D1727,0,0,-计算结果!B$18,1)),MIN(OFFSET(D1727,0,0,-ROW(),1)))</f>
        <v>2254.5700000000002</v>
      </c>
      <c r="L1727" s="35">
        <f t="shared" ca="1" si="287"/>
        <v>2589.3100000000009</v>
      </c>
      <c r="M1727" s="35">
        <f t="shared" ca="1" si="288"/>
        <v>2727.400000000001</v>
      </c>
      <c r="N1727" s="35">
        <f t="shared" ca="1" si="289"/>
        <v>2865.4900000000002</v>
      </c>
      <c r="O1727" s="35">
        <f t="shared" ca="1" si="290"/>
        <v>2283.8500000000008</v>
      </c>
      <c r="P1727" s="35">
        <f t="shared" ca="1" si="291"/>
        <v>2116.4800000000005</v>
      </c>
      <c r="Q1727" s="35">
        <f t="shared" ca="1" si="292"/>
        <v>1949.1100000000001</v>
      </c>
      <c r="R1727" s="34" t="str">
        <f t="shared" ca="1" si="293"/>
        <v>买</v>
      </c>
      <c r="S1727" s="4" t="str">
        <f t="shared" ca="1" si="294"/>
        <v/>
      </c>
      <c r="T1727" s="3">
        <f ca="1">IF(R1726="买",E1727/E1726-1,0)-IF(S1727=1,计算结果!B$17,0)</f>
        <v>-3.8981350563590533E-3</v>
      </c>
      <c r="U1727" s="2">
        <f t="shared" ca="1" si="295"/>
        <v>7.1446943070080593</v>
      </c>
      <c r="V1727" s="3">
        <f ca="1">1-U1727/MAX(U$2:U1727)</f>
        <v>0.10848149155358555</v>
      </c>
      <c r="W1727" s="35">
        <f t="shared" ca="1" si="296"/>
        <v>238.25999999999931</v>
      </c>
    </row>
    <row r="1728" spans="1:23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6">
        <v>60422393856</v>
      </c>
      <c r="G1728" s="3">
        <f t="shared" si="286"/>
        <v>1.090356883720367E-2</v>
      </c>
      <c r="H1728" s="3">
        <f>1-E1728/MAX(E$2:E1728)</f>
        <v>0.56618627918056208</v>
      </c>
      <c r="I1728" s="35">
        <f ca="1">IF(ROW()&gt;计算结果!B$18+1,AVERAGE(OFFSET(C1728,0,0,-计算结果!B$18,3)),AVERAGE(OFFSET(C1728,0,0,-ROW(),3)))</f>
        <v>2422.5565909090906</v>
      </c>
      <c r="J1728" s="35">
        <f ca="1">IF(ROW()&gt;计算结果!B$18+1,MAX(OFFSET(C1728,0,0,-计算结果!B$18,1)),MAX(OFFSET(C1728,0,0,-ROW(),1)))</f>
        <v>2562.0700000000002</v>
      </c>
      <c r="K1728" s="35">
        <f ca="1">IF(ROW()&gt;计算结果!B$18+1,MIN(OFFSET(D1728,0,0,-计算结果!B$18,1)),MIN(OFFSET(D1728,0,0,-ROW(),1)))</f>
        <v>2254.5700000000002</v>
      </c>
      <c r="L1728" s="35">
        <f t="shared" ca="1" si="287"/>
        <v>2590.543181818181</v>
      </c>
      <c r="M1728" s="35">
        <f t="shared" ca="1" si="288"/>
        <v>2730.0565909090906</v>
      </c>
      <c r="N1728" s="35">
        <f t="shared" ca="1" si="289"/>
        <v>2869.57</v>
      </c>
      <c r="O1728" s="35">
        <f t="shared" ca="1" si="290"/>
        <v>2283.043181818181</v>
      </c>
      <c r="P1728" s="35">
        <f t="shared" ca="1" si="291"/>
        <v>2115.0565909090906</v>
      </c>
      <c r="Q1728" s="35">
        <f t="shared" ca="1" si="292"/>
        <v>1947.0700000000002</v>
      </c>
      <c r="R1728" s="34" t="str">
        <f t="shared" ca="1" si="293"/>
        <v>买</v>
      </c>
      <c r="S1728" s="4" t="str">
        <f t="shared" ca="1" si="294"/>
        <v/>
      </c>
      <c r="T1728" s="3">
        <f ca="1">IF(R1727="买",E1728/E1727-1,0)-IF(S1728=1,计算结果!B$17,0)</f>
        <v>1.090356883720367E-2</v>
      </c>
      <c r="U1728" s="2">
        <f t="shared" ca="1" si="295"/>
        <v>7.2225969732052988</v>
      </c>
      <c r="V1728" s="3">
        <f ca="1">1-U1728/MAX(U$2:U1728)</f>
        <v>9.8760758127098947E-2</v>
      </c>
      <c r="W1728" s="35">
        <f t="shared" ca="1" si="296"/>
        <v>266.56681818181914</v>
      </c>
    </row>
    <row r="1729" spans="1:23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6">
        <v>55165632512</v>
      </c>
      <c r="G1729" s="3">
        <f t="shared" si="286"/>
        <v>-5.3106161334478541E-3</v>
      </c>
      <c r="H1729" s="3">
        <f>1-E1729/MAX(E$2:E1729)</f>
        <v>0.5684900973252569</v>
      </c>
      <c r="I1729" s="35">
        <f ca="1">IF(ROW()&gt;计算结果!B$18+1,AVERAGE(OFFSET(C1729,0,0,-计算结果!B$18,3)),AVERAGE(OFFSET(C1729,0,0,-ROW(),3)))</f>
        <v>2422.874166666666</v>
      </c>
      <c r="J1729" s="35">
        <f ca="1">IF(ROW()&gt;计算结果!B$18+1,MAX(OFFSET(C1729,0,0,-计算结果!B$18,1)),MAX(OFFSET(C1729,0,0,-ROW(),1)))</f>
        <v>2562.0700000000002</v>
      </c>
      <c r="K1729" s="35">
        <f ca="1">IF(ROW()&gt;计算结果!B$18+1,MIN(OFFSET(D1729,0,0,-计算结果!B$18,1)),MIN(OFFSET(D1729,0,0,-ROW(),1)))</f>
        <v>2254.5700000000002</v>
      </c>
      <c r="L1729" s="35">
        <f t="shared" ca="1" si="287"/>
        <v>2591.1783333333319</v>
      </c>
      <c r="M1729" s="35">
        <f t="shared" ca="1" si="288"/>
        <v>2730.374166666666</v>
      </c>
      <c r="N1729" s="35">
        <f t="shared" ca="1" si="289"/>
        <v>2869.57</v>
      </c>
      <c r="O1729" s="35">
        <f t="shared" ca="1" si="290"/>
        <v>2283.6783333333319</v>
      </c>
      <c r="P1729" s="35">
        <f t="shared" ca="1" si="291"/>
        <v>2115.374166666666</v>
      </c>
      <c r="Q1729" s="35">
        <f t="shared" ca="1" si="292"/>
        <v>1947.0700000000002</v>
      </c>
      <c r="R1729" s="34" t="str">
        <f t="shared" ca="1" si="293"/>
        <v>买</v>
      </c>
      <c r="S1729" s="4" t="str">
        <f t="shared" ca="1" si="294"/>
        <v/>
      </c>
      <c r="T1729" s="3">
        <f ca="1">IF(R1728="买",E1729/E1728-1,0)-IF(S1729=1,计算结果!B$17,0)</f>
        <v>-5.3106161334478541E-3</v>
      </c>
      <c r="U1729" s="2">
        <f t="shared" ca="1" si="295"/>
        <v>7.1842405331940027</v>
      </c>
      <c r="V1729" s="3">
        <f ca="1">1-U1729/MAX(U$2:U1729)</f>
        <v>0.10354689378508553</v>
      </c>
      <c r="W1729" s="35">
        <f t="shared" ca="1" si="296"/>
        <v>252.39166666666824</v>
      </c>
    </row>
    <row r="1730" spans="1:23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6">
        <v>40458002432</v>
      </c>
      <c r="G1730" s="3">
        <f t="shared" si="286"/>
        <v>4.0219710023770006E-4</v>
      </c>
      <c r="H1730" s="3">
        <f>1-E1730/MAX(E$2:E1730)</f>
        <v>0.56831654529367714</v>
      </c>
      <c r="I1730" s="35">
        <f ca="1">IF(ROW()&gt;计算结果!B$18+1,AVERAGE(OFFSET(C1730,0,0,-计算结果!B$18,3)),AVERAGE(OFFSET(C1730,0,0,-ROW(),3)))</f>
        <v>2423.2492424242414</v>
      </c>
      <c r="J1730" s="35">
        <f ca="1">IF(ROW()&gt;计算结果!B$18+1,MAX(OFFSET(C1730,0,0,-计算结果!B$18,1)),MAX(OFFSET(C1730,0,0,-ROW(),1)))</f>
        <v>2562.0700000000002</v>
      </c>
      <c r="K1730" s="35">
        <f ca="1">IF(ROW()&gt;计算结果!B$18+1,MIN(OFFSET(D1730,0,0,-计算结果!B$18,1)),MIN(OFFSET(D1730,0,0,-ROW(),1)))</f>
        <v>2254.5700000000002</v>
      </c>
      <c r="L1730" s="35">
        <f t="shared" ca="1" si="287"/>
        <v>2591.9284848484826</v>
      </c>
      <c r="M1730" s="35">
        <f t="shared" ca="1" si="288"/>
        <v>2730.7492424242414</v>
      </c>
      <c r="N1730" s="35">
        <f t="shared" ca="1" si="289"/>
        <v>2869.57</v>
      </c>
      <c r="O1730" s="35">
        <f t="shared" ca="1" si="290"/>
        <v>2284.4284848484826</v>
      </c>
      <c r="P1730" s="35">
        <f t="shared" ca="1" si="291"/>
        <v>2115.7492424242414</v>
      </c>
      <c r="Q1730" s="35">
        <f t="shared" ca="1" si="292"/>
        <v>1947.0700000000002</v>
      </c>
      <c r="R1730" s="34" t="str">
        <f t="shared" ca="1" si="293"/>
        <v>买</v>
      </c>
      <c r="S1730" s="4" t="str">
        <f t="shared" ca="1" si="294"/>
        <v/>
      </c>
      <c r="T1730" s="3">
        <f ca="1">IF(R1729="买",E1730/E1729-1,0)-IF(S1730=1,计算结果!B$17,0)</f>
        <v>4.0219710023770006E-4</v>
      </c>
      <c r="U1730" s="2">
        <f t="shared" ca="1" si="295"/>
        <v>7.1871300139038636</v>
      </c>
      <c r="V1730" s="3">
        <f ca="1">1-U1730/MAX(U$2:U1730)</f>
        <v>0.10318634294526685</v>
      </c>
      <c r="W1730" s="35">
        <f t="shared" ca="1" si="296"/>
        <v>252.66151515151751</v>
      </c>
    </row>
    <row r="1731" spans="1:23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6">
        <v>56748912640</v>
      </c>
      <c r="G1731" s="3">
        <f t="shared" ref="G1731:G1794" si="297">E1731/E1730-1</f>
        <v>1.4268315274585941E-3</v>
      </c>
      <c r="H1731" s="3">
        <f>1-E1731/MAX(E$2:E1731)</f>
        <v>0.56770060573061998</v>
      </c>
      <c r="I1731" s="35">
        <f ca="1">IF(ROW()&gt;计算结果!B$18+1,AVERAGE(OFFSET(C1731,0,0,-计算结果!B$18,3)),AVERAGE(OFFSET(C1731,0,0,-ROW(),3)))</f>
        <v>2424.2323484848475</v>
      </c>
      <c r="J1731" s="35">
        <f ca="1">IF(ROW()&gt;计算结果!B$18+1,MAX(OFFSET(C1731,0,0,-计算结果!B$18,1)),MAX(OFFSET(C1731,0,0,-ROW(),1)))</f>
        <v>2574.75</v>
      </c>
      <c r="K1731" s="35">
        <f ca="1">IF(ROW()&gt;计算结果!B$18+1,MIN(OFFSET(D1731,0,0,-计算结果!B$18,1)),MIN(OFFSET(D1731,0,0,-ROW(),1)))</f>
        <v>2254.5700000000002</v>
      </c>
      <c r="L1731" s="35">
        <f t="shared" ref="L1731:L1794" ca="1" si="298">I1731+I1731-K1731</f>
        <v>2593.8946969696949</v>
      </c>
      <c r="M1731" s="35">
        <f t="shared" ref="M1731:M1794" ca="1" si="299">I1731+J1731-K1731</f>
        <v>2744.4123484848474</v>
      </c>
      <c r="N1731" s="35">
        <f t="shared" ref="N1731:N1794" ca="1" si="300">2*J1731-K1731</f>
        <v>2894.93</v>
      </c>
      <c r="O1731" s="35">
        <f t="shared" ref="O1731:O1794" ca="1" si="301">I1731-(J1731-I1731)</f>
        <v>2273.7146969696951</v>
      </c>
      <c r="P1731" s="35">
        <f t="shared" ref="P1731:P1794" ca="1" si="302">I1731-(J1731-K1731)</f>
        <v>2104.0523484848477</v>
      </c>
      <c r="Q1731" s="35">
        <f t="shared" ref="Q1731:Q1794" ca="1" si="303">2*K1731-J1731</f>
        <v>1934.3900000000003</v>
      </c>
      <c r="R1731" s="34" t="str">
        <f t="shared" ca="1" si="293"/>
        <v>买</v>
      </c>
      <c r="S1731" s="4" t="str">
        <f t="shared" ca="1" si="294"/>
        <v/>
      </c>
      <c r="T1731" s="3">
        <f ca="1">IF(R1730="买",E1731/E1730-1,0)-IF(S1731=1,计算结果!B$17,0)</f>
        <v>1.4268315274585941E-3</v>
      </c>
      <c r="U1731" s="2">
        <f t="shared" ca="1" si="295"/>
        <v>7.1973848375996452</v>
      </c>
      <c r="V1731" s="3">
        <f ca="1">1-U1731/MAX(U$2:U1731)</f>
        <v>0.10190674094512575</v>
      </c>
      <c r="W1731" s="35">
        <f t="shared" ca="1" si="296"/>
        <v>266.99530303030497</v>
      </c>
    </row>
    <row r="1732" spans="1:23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6">
        <v>47758225408</v>
      </c>
      <c r="G1732" s="3">
        <f t="shared" si="297"/>
        <v>8.5566632949056753E-3</v>
      </c>
      <c r="H1732" s="3">
        <f>1-E1732/MAX(E$2:E1732)</f>
        <v>0.56400156537126522</v>
      </c>
      <c r="I1732" s="35">
        <f ca="1">IF(ROW()&gt;计算结果!B$18+1,AVERAGE(OFFSET(C1732,0,0,-计算结果!B$18,3)),AVERAGE(OFFSET(C1732,0,0,-ROW(),3)))</f>
        <v>2425.6739393939388</v>
      </c>
      <c r="J1732" s="35">
        <f ca="1">IF(ROW()&gt;计算结果!B$18+1,MAX(OFFSET(C1732,0,0,-计算结果!B$18,1)),MAX(OFFSET(C1732,0,0,-ROW(),1)))</f>
        <v>2574.75</v>
      </c>
      <c r="K1732" s="35">
        <f ca="1">IF(ROW()&gt;计算结果!B$18+1,MIN(OFFSET(D1732,0,0,-计算结果!B$18,1)),MIN(OFFSET(D1732,0,0,-ROW(),1)))</f>
        <v>2254.5700000000002</v>
      </c>
      <c r="L1732" s="35">
        <f t="shared" ca="1" si="298"/>
        <v>2596.7778787878774</v>
      </c>
      <c r="M1732" s="35">
        <f t="shared" ca="1" si="299"/>
        <v>2745.8539393939386</v>
      </c>
      <c r="N1732" s="35">
        <f t="shared" ca="1" si="300"/>
        <v>2894.93</v>
      </c>
      <c r="O1732" s="35">
        <f t="shared" ca="1" si="301"/>
        <v>2276.5978787878776</v>
      </c>
      <c r="P1732" s="35">
        <f t="shared" ca="1" si="302"/>
        <v>2105.4939393939389</v>
      </c>
      <c r="Q1732" s="35">
        <f t="shared" ca="1" si="303"/>
        <v>1934.3900000000003</v>
      </c>
      <c r="R1732" s="34" t="str">
        <f t="shared" ref="R1732:R1795" ca="1" si="304">IF(OR(AND(E1732&lt;N1732,E1732&gt;I1732),E1732&lt;Q1732),"买","卖")</f>
        <v>买</v>
      </c>
      <c r="S1732" s="4" t="str">
        <f t="shared" ref="S1732:S1795" ca="1" si="305">IF(R1731&lt;&gt;R1732,1,"")</f>
        <v/>
      </c>
      <c r="T1732" s="3">
        <f ca="1">IF(R1731="买",E1732/E1731-1,0)-IF(S1732=1,计算结果!B$17,0)</f>
        <v>8.5566632949056753E-3</v>
      </c>
      <c r="U1732" s="2">
        <f t="shared" ref="U1732:U1795" ca="1" si="306">IFERROR(U1731*(1+T1732),U1731)</f>
        <v>7.2589704362588447</v>
      </c>
      <c r="V1732" s="3">
        <f ca="1">1-U1732/MAX(U$2:U1732)</f>
        <v>9.4222059319968632E-2</v>
      </c>
      <c r="W1732" s="35">
        <f t="shared" ref="W1732:W1795" ca="1" si="307">E1732-O1732</f>
        <v>285.85212121212226</v>
      </c>
    </row>
    <row r="1733" spans="1:23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6">
        <v>76421808128</v>
      </c>
      <c r="G1733" s="3">
        <f t="shared" si="297"/>
        <v>1.3670510644110179E-2</v>
      </c>
      <c r="H1733" s="3">
        <f>1-E1733/MAX(E$2:E1733)</f>
        <v>0.55804124412985767</v>
      </c>
      <c r="I1733" s="35">
        <f ca="1">IF(ROW()&gt;计算结果!B$18+1,AVERAGE(OFFSET(C1733,0,0,-计算结果!B$18,3)),AVERAGE(OFFSET(C1733,0,0,-ROW(),3)))</f>
        <v>2429.0331818181808</v>
      </c>
      <c r="J1733" s="35">
        <f ca="1">IF(ROW()&gt;计算结果!B$18+1,MAX(OFFSET(C1733,0,0,-计算结果!B$18,1)),MAX(OFFSET(C1733,0,0,-ROW(),1)))</f>
        <v>2598.86</v>
      </c>
      <c r="K1733" s="35">
        <f ca="1">IF(ROW()&gt;计算结果!B$18+1,MIN(OFFSET(D1733,0,0,-计算结果!B$18,1)),MIN(OFFSET(D1733,0,0,-ROW(),1)))</f>
        <v>2254.5700000000002</v>
      </c>
      <c r="L1733" s="35">
        <f t="shared" ca="1" si="298"/>
        <v>2603.4963636363614</v>
      </c>
      <c r="M1733" s="35">
        <f t="shared" ca="1" si="299"/>
        <v>2773.3231818181807</v>
      </c>
      <c r="N1733" s="35">
        <f t="shared" ca="1" si="300"/>
        <v>2943.15</v>
      </c>
      <c r="O1733" s="35">
        <f t="shared" ca="1" si="301"/>
        <v>2259.2063636363614</v>
      </c>
      <c r="P1733" s="35">
        <f t="shared" ca="1" si="302"/>
        <v>2084.7431818181808</v>
      </c>
      <c r="Q1733" s="35">
        <f t="shared" ca="1" si="303"/>
        <v>1910.2800000000002</v>
      </c>
      <c r="R1733" s="34" t="str">
        <f t="shared" ca="1" si="304"/>
        <v>买</v>
      </c>
      <c r="S1733" s="4" t="str">
        <f t="shared" ca="1" si="305"/>
        <v/>
      </c>
      <c r="T1733" s="3">
        <f ca="1">IF(R1732="买",E1733/E1732-1,0)-IF(S1733=1,计算结果!B$17,0)</f>
        <v>1.3670510644110179E-2</v>
      </c>
      <c r="U1733" s="2">
        <f t="shared" ca="1" si="306"/>
        <v>7.3582042688730027</v>
      </c>
      <c r="V1733" s="3">
        <f ca="1">1-U1733/MAX(U$2:U1733)</f>
        <v>8.1839612340702028E-2</v>
      </c>
      <c r="W1733" s="35">
        <f t="shared" ca="1" si="307"/>
        <v>338.27363636363862</v>
      </c>
    </row>
    <row r="1734" spans="1:23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6">
        <v>72612085760</v>
      </c>
      <c r="G1734" s="3">
        <f t="shared" si="297"/>
        <v>3.3801992700617234E-3</v>
      </c>
      <c r="H1734" s="3">
        <f>1-E1734/MAX(E$2:E1734)</f>
        <v>0.5565473354658681</v>
      </c>
      <c r="I1734" s="35">
        <f ca="1">IF(ROW()&gt;计算结果!B$18+1,AVERAGE(OFFSET(C1734,0,0,-计算结果!B$18,3)),AVERAGE(OFFSET(C1734,0,0,-ROW(),3)))</f>
        <v>2433.4876515151509</v>
      </c>
      <c r="J1734" s="35">
        <f ca="1">IF(ROW()&gt;计算结果!B$18+1,MAX(OFFSET(C1734,0,0,-计算结果!B$18,1)),MAX(OFFSET(C1734,0,0,-ROW(),1)))</f>
        <v>2614.54</v>
      </c>
      <c r="K1734" s="35">
        <f ca="1">IF(ROW()&gt;计算结果!B$18+1,MIN(OFFSET(D1734,0,0,-计算结果!B$18,1)),MIN(OFFSET(D1734,0,0,-ROW(),1)))</f>
        <v>2254.5700000000002</v>
      </c>
      <c r="L1734" s="35">
        <f t="shared" ca="1" si="298"/>
        <v>2612.4053030303016</v>
      </c>
      <c r="M1734" s="35">
        <f t="shared" ca="1" si="299"/>
        <v>2793.4576515151507</v>
      </c>
      <c r="N1734" s="35">
        <f t="shared" ca="1" si="300"/>
        <v>2974.5099999999998</v>
      </c>
      <c r="O1734" s="35">
        <f t="shared" ca="1" si="301"/>
        <v>2252.4353030303018</v>
      </c>
      <c r="P1734" s="35">
        <f t="shared" ca="1" si="302"/>
        <v>2073.5176515151511</v>
      </c>
      <c r="Q1734" s="35">
        <f t="shared" ca="1" si="303"/>
        <v>1894.6000000000004</v>
      </c>
      <c r="R1734" s="34" t="str">
        <f t="shared" ca="1" si="304"/>
        <v>买</v>
      </c>
      <c r="S1734" s="4" t="str">
        <f t="shared" ca="1" si="305"/>
        <v/>
      </c>
      <c r="T1734" s="3">
        <f ca="1">IF(R1733="买",E1734/E1733-1,0)-IF(S1734=1,计算结果!B$17,0)</f>
        <v>3.3801992700617234E-3</v>
      </c>
      <c r="U1734" s="2">
        <f t="shared" ca="1" si="306"/>
        <v>7.3830764655716123</v>
      </c>
      <c r="V1734" s="3">
        <f ca="1">1-U1734/MAX(U$2:U1734)</f>
        <v>7.8736047268536558E-2</v>
      </c>
      <c r="W1734" s="35">
        <f t="shared" ca="1" si="307"/>
        <v>353.82469696969838</v>
      </c>
    </row>
    <row r="1735" spans="1:23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6">
        <v>88058617856</v>
      </c>
      <c r="G1735" s="3">
        <f t="shared" si="297"/>
        <v>1.6022960103750039E-2</v>
      </c>
      <c r="H1735" s="3">
        <f>1-E1735/MAX(E$2:E1735)</f>
        <v>0.54944191111413598</v>
      </c>
      <c r="I1735" s="35">
        <f ca="1">IF(ROW()&gt;计算结果!B$18+1,AVERAGE(OFFSET(C1735,0,0,-计算结果!B$18,3)),AVERAGE(OFFSET(C1735,0,0,-ROW(),3)))</f>
        <v>2439.7990909090909</v>
      </c>
      <c r="J1735" s="35">
        <f ca="1">IF(ROW()&gt;计算结果!B$18+1,MAX(OFFSET(C1735,0,0,-计算结果!B$18,1)),MAX(OFFSET(C1735,0,0,-ROW(),1)))</f>
        <v>2648.02</v>
      </c>
      <c r="K1735" s="35">
        <f ca="1">IF(ROW()&gt;计算结果!B$18+1,MIN(OFFSET(D1735,0,0,-计算结果!B$18,1)),MIN(OFFSET(D1735,0,0,-ROW(),1)))</f>
        <v>2254.5700000000002</v>
      </c>
      <c r="L1735" s="35">
        <f t="shared" ca="1" si="298"/>
        <v>2625.0281818181816</v>
      </c>
      <c r="M1735" s="35">
        <f t="shared" ca="1" si="299"/>
        <v>2833.2490909090907</v>
      </c>
      <c r="N1735" s="35">
        <f t="shared" ca="1" si="300"/>
        <v>3041.47</v>
      </c>
      <c r="O1735" s="35">
        <f t="shared" ca="1" si="301"/>
        <v>2231.5781818181817</v>
      </c>
      <c r="P1735" s="35">
        <f t="shared" ca="1" si="302"/>
        <v>2046.349090909091</v>
      </c>
      <c r="Q1735" s="35">
        <f t="shared" ca="1" si="303"/>
        <v>1861.1200000000003</v>
      </c>
      <c r="R1735" s="34" t="str">
        <f t="shared" ca="1" si="304"/>
        <v>买</v>
      </c>
      <c r="S1735" s="4" t="str">
        <f t="shared" ca="1" si="305"/>
        <v/>
      </c>
      <c r="T1735" s="3">
        <f ca="1">IF(R1734="买",E1735/E1734-1,0)-IF(S1735=1,计算结果!B$17,0)</f>
        <v>1.6022960103750039E-2</v>
      </c>
      <c r="U1735" s="2">
        <f t="shared" ca="1" si="306"/>
        <v>7.5013752052224021</v>
      </c>
      <c r="V1735" s="3">
        <f ca="1">1-U1735/MAX(U$2:U1735)</f>
        <v>6.3974671708897257E-2</v>
      </c>
      <c r="W1735" s="35">
        <f t="shared" ca="1" si="307"/>
        <v>416.44181818181823</v>
      </c>
    </row>
    <row r="1736" spans="1:23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6">
        <v>106670211072</v>
      </c>
      <c r="G1736" s="3">
        <f t="shared" si="297"/>
        <v>3.2288275768310726E-3</v>
      </c>
      <c r="H1736" s="3">
        <f>1-E1736/MAX(E$2:E1736)</f>
        <v>0.54798713673177701</v>
      </c>
      <c r="I1736" s="35">
        <f ca="1">IF(ROW()&gt;计算结果!B$18+1,AVERAGE(OFFSET(C1736,0,0,-计算结果!B$18,3)),AVERAGE(OFFSET(C1736,0,0,-ROW(),3)))</f>
        <v>2446.5743181818189</v>
      </c>
      <c r="J1736" s="35">
        <f ca="1">IF(ROW()&gt;计算结果!B$18+1,MAX(OFFSET(C1736,0,0,-计算结果!B$18,1)),MAX(OFFSET(C1736,0,0,-ROW(),1)))</f>
        <v>2693.84</v>
      </c>
      <c r="K1736" s="35">
        <f ca="1">IF(ROW()&gt;计算结果!B$18+1,MIN(OFFSET(D1736,0,0,-计算结果!B$18,1)),MIN(OFFSET(D1736,0,0,-ROW(),1)))</f>
        <v>2254.5700000000002</v>
      </c>
      <c r="L1736" s="35">
        <f t="shared" ca="1" si="298"/>
        <v>2638.5786363636375</v>
      </c>
      <c r="M1736" s="35">
        <f t="shared" ca="1" si="299"/>
        <v>2885.8443181818188</v>
      </c>
      <c r="N1736" s="35">
        <f t="shared" ca="1" si="300"/>
        <v>3133.11</v>
      </c>
      <c r="O1736" s="35">
        <f t="shared" ca="1" si="301"/>
        <v>2199.3086363636376</v>
      </c>
      <c r="P1736" s="35">
        <f t="shared" ca="1" si="302"/>
        <v>2007.3043181818189</v>
      </c>
      <c r="Q1736" s="35">
        <f t="shared" ca="1" si="303"/>
        <v>1815.3000000000002</v>
      </c>
      <c r="R1736" s="34" t="str">
        <f t="shared" ca="1" si="304"/>
        <v>买</v>
      </c>
      <c r="S1736" s="4" t="str">
        <f t="shared" ca="1" si="305"/>
        <v/>
      </c>
      <c r="T1736" s="3">
        <f ca="1">IF(R1735="买",E1736/E1735-1,0)-IF(S1736=1,计算结果!B$17,0)</f>
        <v>3.2288275768310726E-3</v>
      </c>
      <c r="U1736" s="2">
        <f t="shared" ca="1" si="306"/>
        <v>7.5255958523491806</v>
      </c>
      <c r="V1736" s="3">
        <f ca="1">1-U1736/MAX(U$2:U1736)</f>
        <v>6.0952407316298585E-2</v>
      </c>
      <c r="W1736" s="35">
        <f t="shared" ca="1" si="307"/>
        <v>457.2613636363626</v>
      </c>
    </row>
    <row r="1737" spans="1:23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6">
        <v>77213057024</v>
      </c>
      <c r="G1737" s="3">
        <f t="shared" si="297"/>
        <v>2.2171446639840386E-3</v>
      </c>
      <c r="H1737" s="3">
        <f>1-E1737/MAX(E$2:E1737)</f>
        <v>0.54698495882392972</v>
      </c>
      <c r="I1737" s="35">
        <f ca="1">IF(ROW()&gt;计算结果!B$18+1,AVERAGE(OFFSET(C1737,0,0,-计算结果!B$18,3)),AVERAGE(OFFSET(C1737,0,0,-ROW(),3)))</f>
        <v>2453.254545454547</v>
      </c>
      <c r="J1737" s="35">
        <f ca="1">IF(ROW()&gt;计算结果!B$18+1,MAX(OFFSET(C1737,0,0,-计算结果!B$18,1)),MAX(OFFSET(C1737,0,0,-ROW(),1)))</f>
        <v>2693.84</v>
      </c>
      <c r="K1737" s="35">
        <f ca="1">IF(ROW()&gt;计算结果!B$18+1,MIN(OFFSET(D1737,0,0,-计算结果!B$18,1)),MIN(OFFSET(D1737,0,0,-ROW(),1)))</f>
        <v>2254.5700000000002</v>
      </c>
      <c r="L1737" s="35">
        <f t="shared" ca="1" si="298"/>
        <v>2651.9390909090939</v>
      </c>
      <c r="M1737" s="35">
        <f t="shared" ca="1" si="299"/>
        <v>2892.524545454547</v>
      </c>
      <c r="N1737" s="35">
        <f t="shared" ca="1" si="300"/>
        <v>3133.11</v>
      </c>
      <c r="O1737" s="35">
        <f t="shared" ca="1" si="301"/>
        <v>2212.6690909090939</v>
      </c>
      <c r="P1737" s="35">
        <f t="shared" ca="1" si="302"/>
        <v>2013.9845454545471</v>
      </c>
      <c r="Q1737" s="35">
        <f t="shared" ca="1" si="303"/>
        <v>1815.3000000000002</v>
      </c>
      <c r="R1737" s="34" t="str">
        <f t="shared" ca="1" si="304"/>
        <v>买</v>
      </c>
      <c r="S1737" s="4" t="str">
        <f t="shared" ca="1" si="305"/>
        <v/>
      </c>
      <c r="T1737" s="3">
        <f ca="1">IF(R1736="买",E1737/E1736-1,0)-IF(S1737=1,计算结果!B$17,0)</f>
        <v>2.2171446639840386E-3</v>
      </c>
      <c r="U1737" s="2">
        <f t="shared" ca="1" si="306"/>
        <v>7.542281187036517</v>
      </c>
      <c r="V1737" s="3">
        <f ca="1">1-U1737/MAX(U$2:U1737)</f>
        <v>5.8870402956952894E-2</v>
      </c>
      <c r="W1737" s="35">
        <f t="shared" ca="1" si="307"/>
        <v>449.7909090909061</v>
      </c>
    </row>
    <row r="1738" spans="1:23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6">
        <v>64875220992</v>
      </c>
      <c r="G1738" s="3">
        <f t="shared" si="297"/>
        <v>-1.063677951969233E-2</v>
      </c>
      <c r="H1738" s="3">
        <f>1-E1738/MAX(E$2:E1738)</f>
        <v>0.55180357993602391</v>
      </c>
      <c r="I1738" s="35">
        <f ca="1">IF(ROW()&gt;计算结果!B$18+1,AVERAGE(OFFSET(C1738,0,0,-计算结果!B$18,3)),AVERAGE(OFFSET(C1738,0,0,-ROW(),3)))</f>
        <v>2459.0808333333352</v>
      </c>
      <c r="J1738" s="35">
        <f ca="1">IF(ROW()&gt;计算结果!B$18+1,MAX(OFFSET(C1738,0,0,-计算结果!B$18,1)),MAX(OFFSET(C1738,0,0,-ROW(),1)))</f>
        <v>2693.84</v>
      </c>
      <c r="K1738" s="35">
        <f ca="1">IF(ROW()&gt;计算结果!B$18+1,MIN(OFFSET(D1738,0,0,-计算结果!B$18,1)),MIN(OFFSET(D1738,0,0,-ROW(),1)))</f>
        <v>2254.5700000000002</v>
      </c>
      <c r="L1738" s="35">
        <f t="shared" ca="1" si="298"/>
        <v>2663.5916666666703</v>
      </c>
      <c r="M1738" s="35">
        <f t="shared" ca="1" si="299"/>
        <v>2898.3508333333352</v>
      </c>
      <c r="N1738" s="35">
        <f t="shared" ca="1" si="300"/>
        <v>3133.11</v>
      </c>
      <c r="O1738" s="35">
        <f t="shared" ca="1" si="301"/>
        <v>2224.3216666666704</v>
      </c>
      <c r="P1738" s="35">
        <f t="shared" ca="1" si="302"/>
        <v>2019.8108333333353</v>
      </c>
      <c r="Q1738" s="35">
        <f t="shared" ca="1" si="303"/>
        <v>1815.3000000000002</v>
      </c>
      <c r="R1738" s="34" t="str">
        <f t="shared" ca="1" si="304"/>
        <v>买</v>
      </c>
      <c r="S1738" s="4" t="str">
        <f t="shared" ca="1" si="305"/>
        <v/>
      </c>
      <c r="T1738" s="3">
        <f ca="1">IF(R1737="买",E1738/E1737-1,0)-IF(S1738=1,计算结果!B$17,0)</f>
        <v>-1.063677951969233E-2</v>
      </c>
      <c r="U1738" s="2">
        <f t="shared" ca="1" si="306"/>
        <v>7.4620556049744859</v>
      </c>
      <c r="V1738" s="3">
        <f ca="1">1-U1738/MAX(U$2:U1738)</f>
        <v>6.8880990980156653E-2</v>
      </c>
      <c r="W1738" s="35">
        <f t="shared" ca="1" si="307"/>
        <v>409.81833333332952</v>
      </c>
    </row>
    <row r="1739" spans="1:23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6">
        <v>46524080128</v>
      </c>
      <c r="G1739" s="3">
        <f t="shared" si="297"/>
        <v>-2.9990812940849931E-4</v>
      </c>
      <c r="H1739" s="3">
        <f>1-E1739/MAX(E$2:E1739)</f>
        <v>0.55193799768597285</v>
      </c>
      <c r="I1739" s="35">
        <f ca="1">IF(ROW()&gt;计算结果!B$18+1,AVERAGE(OFFSET(C1739,0,0,-计算结果!B$18,3)),AVERAGE(OFFSET(C1739,0,0,-ROW(),3)))</f>
        <v>2465.3037121212137</v>
      </c>
      <c r="J1739" s="35">
        <f ca="1">IF(ROW()&gt;计算结果!B$18+1,MAX(OFFSET(C1739,0,0,-计算结果!B$18,1)),MAX(OFFSET(C1739,0,0,-ROW(),1)))</f>
        <v>2693.84</v>
      </c>
      <c r="K1739" s="35">
        <f ca="1">IF(ROW()&gt;计算结果!B$18+1,MIN(OFFSET(D1739,0,0,-计算结果!B$18,1)),MIN(OFFSET(D1739,0,0,-ROW(),1)))</f>
        <v>2254.5700000000002</v>
      </c>
      <c r="L1739" s="35">
        <f t="shared" ca="1" si="298"/>
        <v>2676.0374242424273</v>
      </c>
      <c r="M1739" s="35">
        <f t="shared" ca="1" si="299"/>
        <v>2904.5737121212137</v>
      </c>
      <c r="N1739" s="35">
        <f t="shared" ca="1" si="300"/>
        <v>3133.11</v>
      </c>
      <c r="O1739" s="35">
        <f t="shared" ca="1" si="301"/>
        <v>2236.7674242424273</v>
      </c>
      <c r="P1739" s="35">
        <f t="shared" ca="1" si="302"/>
        <v>2026.0337121212137</v>
      </c>
      <c r="Q1739" s="35">
        <f t="shared" ca="1" si="303"/>
        <v>1815.3000000000002</v>
      </c>
      <c r="R1739" s="34" t="str">
        <f t="shared" ca="1" si="304"/>
        <v>买</v>
      </c>
      <c r="S1739" s="4" t="str">
        <f t="shared" ca="1" si="305"/>
        <v/>
      </c>
      <c r="T1739" s="3">
        <f ca="1">IF(R1738="买",E1739/E1738-1,0)-IF(S1739=1,计算结果!B$17,0)</f>
        <v>-2.9990812940849931E-4</v>
      </c>
      <c r="U1739" s="2">
        <f t="shared" ca="1" si="306"/>
        <v>7.4598176738364561</v>
      </c>
      <c r="V1739" s="3">
        <f ca="1">1-U1739/MAX(U$2:U1739)</f>
        <v>6.9160241140408529E-2</v>
      </c>
      <c r="W1739" s="35">
        <f t="shared" ca="1" si="307"/>
        <v>396.58257575757261</v>
      </c>
    </row>
    <row r="1740" spans="1:23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6">
        <v>66981593088</v>
      </c>
      <c r="G1740" s="3">
        <f t="shared" si="297"/>
        <v>1.7688495642432578E-2</v>
      </c>
      <c r="H1740" s="3">
        <f>1-E1740/MAX(E$2:E1740)</f>
        <v>0.54401245491050165</v>
      </c>
      <c r="I1740" s="35">
        <f ca="1">IF(ROW()&gt;计算结果!B$18+1,AVERAGE(OFFSET(C1740,0,0,-计算结果!B$18,3)),AVERAGE(OFFSET(C1740,0,0,-ROW(),3)))</f>
        <v>2472.905227272729</v>
      </c>
      <c r="J1740" s="35">
        <f ca="1">IF(ROW()&gt;计算结果!B$18+1,MAX(OFFSET(C1740,0,0,-计算结果!B$18,1)),MAX(OFFSET(C1740,0,0,-ROW(),1)))</f>
        <v>2693.84</v>
      </c>
      <c r="K1740" s="35">
        <f ca="1">IF(ROW()&gt;计算结果!B$18+1,MIN(OFFSET(D1740,0,0,-计算结果!B$18,1)),MIN(OFFSET(D1740,0,0,-ROW(),1)))</f>
        <v>2254.5700000000002</v>
      </c>
      <c r="L1740" s="35">
        <f t="shared" ca="1" si="298"/>
        <v>2691.2404545454579</v>
      </c>
      <c r="M1740" s="35">
        <f t="shared" ca="1" si="299"/>
        <v>2912.1752272727294</v>
      </c>
      <c r="N1740" s="35">
        <f t="shared" ca="1" si="300"/>
        <v>3133.11</v>
      </c>
      <c r="O1740" s="35">
        <f t="shared" ca="1" si="301"/>
        <v>2251.9704545454579</v>
      </c>
      <c r="P1740" s="35">
        <f t="shared" ca="1" si="302"/>
        <v>2033.635227272729</v>
      </c>
      <c r="Q1740" s="35">
        <f t="shared" ca="1" si="303"/>
        <v>1815.3000000000002</v>
      </c>
      <c r="R1740" s="34" t="str">
        <f t="shared" ca="1" si="304"/>
        <v>买</v>
      </c>
      <c r="S1740" s="4" t="str">
        <f t="shared" ca="1" si="305"/>
        <v/>
      </c>
      <c r="T1740" s="3">
        <f ca="1">IF(R1739="买",E1740/E1739-1,0)-IF(S1740=1,计算结果!B$17,0)</f>
        <v>1.7688495642432578E-2</v>
      </c>
      <c r="U1740" s="2">
        <f t="shared" ca="1" si="306"/>
        <v>7.5917706262534539</v>
      </c>
      <c r="V1740" s="3">
        <f ca="1">1-U1740/MAX(U$2:U1740)</f>
        <v>5.2695086122017565E-2</v>
      </c>
      <c r="W1740" s="35">
        <f t="shared" ca="1" si="307"/>
        <v>427.95954545454197</v>
      </c>
    </row>
    <row r="1741" spans="1:23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6">
        <v>74973257728</v>
      </c>
      <c r="G1741" s="3">
        <f t="shared" si="297"/>
        <v>-6.4292724063688134E-3</v>
      </c>
      <c r="H1741" s="3">
        <f>1-E1741/MAX(E$2:E1741)</f>
        <v>0.54694412305179341</v>
      </c>
      <c r="I1741" s="35">
        <f ca="1">IF(ROW()&gt;计算结果!B$18+1,AVERAGE(OFFSET(C1741,0,0,-计算结果!B$18,3)),AVERAGE(OFFSET(C1741,0,0,-ROW(),3)))</f>
        <v>2480.060075757578</v>
      </c>
      <c r="J1741" s="35">
        <f ca="1">IF(ROW()&gt;计算结果!B$18+1,MAX(OFFSET(C1741,0,0,-计算结果!B$18,1)),MAX(OFFSET(C1741,0,0,-ROW(),1)))</f>
        <v>2694.61</v>
      </c>
      <c r="K1741" s="35">
        <f ca="1">IF(ROW()&gt;计算结果!B$18+1,MIN(OFFSET(D1741,0,0,-计算结果!B$18,1)),MIN(OFFSET(D1741,0,0,-ROW(),1)))</f>
        <v>2254.5700000000002</v>
      </c>
      <c r="L1741" s="35">
        <f t="shared" ca="1" si="298"/>
        <v>2705.5501515151559</v>
      </c>
      <c r="M1741" s="35">
        <f t="shared" ca="1" si="299"/>
        <v>2920.100075757578</v>
      </c>
      <c r="N1741" s="35">
        <f t="shared" ca="1" si="300"/>
        <v>3134.65</v>
      </c>
      <c r="O1741" s="35">
        <f t="shared" ca="1" si="301"/>
        <v>2265.5101515151559</v>
      </c>
      <c r="P1741" s="35">
        <f t="shared" ca="1" si="302"/>
        <v>2040.0200757575781</v>
      </c>
      <c r="Q1741" s="35">
        <f t="shared" ca="1" si="303"/>
        <v>1814.5300000000002</v>
      </c>
      <c r="R1741" s="34" t="str">
        <f t="shared" ca="1" si="304"/>
        <v>买</v>
      </c>
      <c r="S1741" s="4" t="str">
        <f t="shared" ca="1" si="305"/>
        <v/>
      </c>
      <c r="T1741" s="3">
        <f ca="1">IF(R1740="买",E1741/E1740-1,0)-IF(S1741=1,计算结果!B$17,0)</f>
        <v>-6.4292724063688134E-3</v>
      </c>
      <c r="U1741" s="2">
        <f t="shared" ca="1" si="306"/>
        <v>7.5429610648506014</v>
      </c>
      <c r="V1741" s="3">
        <f ca="1">1-U1741/MAX(U$2:U1741)</f>
        <v>5.8785567465230892E-2</v>
      </c>
      <c r="W1741" s="35">
        <f t="shared" ca="1" si="307"/>
        <v>397.18984848484388</v>
      </c>
    </row>
    <row r="1742" spans="1:23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6">
        <v>68852555776</v>
      </c>
      <c r="G1742" s="3">
        <f t="shared" si="297"/>
        <v>-1.5642017501032668E-2</v>
      </c>
      <c r="H1742" s="3">
        <f>1-E1742/MAX(E$2:E1742)</f>
        <v>0.55403083100796291</v>
      </c>
      <c r="I1742" s="35">
        <f ca="1">IF(ROW()&gt;计算结果!B$18+1,AVERAGE(OFFSET(C1742,0,0,-计算结果!B$18,3)),AVERAGE(OFFSET(C1742,0,0,-ROW(),3)))</f>
        <v>2486.5320454545472</v>
      </c>
      <c r="J1742" s="35">
        <f ca="1">IF(ROW()&gt;计算结果!B$18+1,MAX(OFFSET(C1742,0,0,-计算结果!B$18,1)),MAX(OFFSET(C1742,0,0,-ROW(),1)))</f>
        <v>2694.61</v>
      </c>
      <c r="K1742" s="35">
        <f ca="1">IF(ROW()&gt;计算结果!B$18+1,MIN(OFFSET(D1742,0,0,-计算结果!B$18,1)),MIN(OFFSET(D1742,0,0,-ROW(),1)))</f>
        <v>2254.5700000000002</v>
      </c>
      <c r="L1742" s="35">
        <f t="shared" ca="1" si="298"/>
        <v>2718.4940909090942</v>
      </c>
      <c r="M1742" s="35">
        <f t="shared" ca="1" si="299"/>
        <v>2926.5720454545476</v>
      </c>
      <c r="N1742" s="35">
        <f t="shared" ca="1" si="300"/>
        <v>3134.65</v>
      </c>
      <c r="O1742" s="35">
        <f t="shared" ca="1" si="301"/>
        <v>2278.4540909090942</v>
      </c>
      <c r="P1742" s="35">
        <f t="shared" ca="1" si="302"/>
        <v>2046.4920454545472</v>
      </c>
      <c r="Q1742" s="35">
        <f t="shared" ca="1" si="303"/>
        <v>1814.5300000000002</v>
      </c>
      <c r="R1742" s="34" t="str">
        <f t="shared" ca="1" si="304"/>
        <v>买</v>
      </c>
      <c r="S1742" s="4" t="str">
        <f t="shared" ca="1" si="305"/>
        <v/>
      </c>
      <c r="T1742" s="3">
        <f ca="1">IF(R1741="买",E1742/E1741-1,0)-IF(S1742=1,计算结果!B$17,0)</f>
        <v>-1.5642017501032668E-2</v>
      </c>
      <c r="U1742" s="2">
        <f t="shared" ca="1" si="306"/>
        <v>7.4249739358646005</v>
      </c>
      <c r="V1742" s="3">
        <f ca="1">1-U1742/MAX(U$2:U1742)</f>
        <v>7.3508060091164285E-2</v>
      </c>
      <c r="W1742" s="35">
        <f t="shared" ca="1" si="307"/>
        <v>342.59590909090593</v>
      </c>
    </row>
    <row r="1743" spans="1:23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6">
        <v>63243292672</v>
      </c>
      <c r="G1743" s="3">
        <f t="shared" si="297"/>
        <v>-6.8865530989489221E-3</v>
      </c>
      <c r="H1743" s="3">
        <f>1-E1743/MAX(E$2:E1743)</f>
        <v>0.55710202137072073</v>
      </c>
      <c r="I1743" s="35">
        <f ca="1">IF(ROW()&gt;计算结果!B$18+1,AVERAGE(OFFSET(C1743,0,0,-计算结果!B$18,3)),AVERAGE(OFFSET(C1743,0,0,-ROW(),3)))</f>
        <v>2493.1372727272746</v>
      </c>
      <c r="J1743" s="35">
        <f ca="1">IF(ROW()&gt;计算结果!B$18+1,MAX(OFFSET(C1743,0,0,-计算结果!B$18,1)),MAX(OFFSET(C1743,0,0,-ROW(),1)))</f>
        <v>2694.61</v>
      </c>
      <c r="K1743" s="35">
        <f ca="1">IF(ROW()&gt;计算结果!B$18+1,MIN(OFFSET(D1743,0,0,-计算结果!B$18,1)),MIN(OFFSET(D1743,0,0,-ROW(),1)))</f>
        <v>2254.5700000000002</v>
      </c>
      <c r="L1743" s="35">
        <f t="shared" ca="1" si="298"/>
        <v>2731.7045454545491</v>
      </c>
      <c r="M1743" s="35">
        <f t="shared" ca="1" si="299"/>
        <v>2933.1772727272742</v>
      </c>
      <c r="N1743" s="35">
        <f t="shared" ca="1" si="300"/>
        <v>3134.65</v>
      </c>
      <c r="O1743" s="35">
        <f t="shared" ca="1" si="301"/>
        <v>2291.6645454545492</v>
      </c>
      <c r="P1743" s="35">
        <f t="shared" ca="1" si="302"/>
        <v>2053.0972727272747</v>
      </c>
      <c r="Q1743" s="35">
        <f t="shared" ca="1" si="303"/>
        <v>1814.5300000000002</v>
      </c>
      <c r="R1743" s="34" t="str">
        <f t="shared" ca="1" si="304"/>
        <v>买</v>
      </c>
      <c r="S1743" s="4" t="str">
        <f t="shared" ca="1" si="305"/>
        <v/>
      </c>
      <c r="T1743" s="3">
        <f ca="1">IF(R1742="买",E1743/E1742-1,0)-IF(S1743=1,计算结果!B$17,0)</f>
        <v>-6.8865530989489221E-3</v>
      </c>
      <c r="U1743" s="2">
        <f t="shared" ca="1" si="306"/>
        <v>7.3738414585969574</v>
      </c>
      <c r="V1743" s="3">
        <f ca="1">1-U1743/MAX(U$2:U1743)</f>
        <v>7.9888396031094655E-2</v>
      </c>
      <c r="W1743" s="35">
        <f t="shared" ca="1" si="307"/>
        <v>311.33545454545083</v>
      </c>
    </row>
    <row r="1744" spans="1:23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6">
        <v>64458850304</v>
      </c>
      <c r="G1744" s="3">
        <f t="shared" si="297"/>
        <v>1.2597003457548883E-2</v>
      </c>
      <c r="H1744" s="3">
        <f>1-E1744/MAX(E$2:E1744)</f>
        <v>0.55152283400258628</v>
      </c>
      <c r="I1744" s="35">
        <f ca="1">IF(ROW()&gt;计算结果!B$18+1,AVERAGE(OFFSET(C1744,0,0,-计算结果!B$18,3)),AVERAGE(OFFSET(C1744,0,0,-ROW(),3)))</f>
        <v>2500.7846212121221</v>
      </c>
      <c r="J1744" s="35">
        <f ca="1">IF(ROW()&gt;计算结果!B$18+1,MAX(OFFSET(C1744,0,0,-计算结果!B$18,1)),MAX(OFFSET(C1744,0,0,-ROW(),1)))</f>
        <v>2694.61</v>
      </c>
      <c r="K1744" s="35">
        <f ca="1">IF(ROW()&gt;计算结果!B$18+1,MIN(OFFSET(D1744,0,0,-计算结果!B$18,1)),MIN(OFFSET(D1744,0,0,-ROW(),1)))</f>
        <v>2254.5700000000002</v>
      </c>
      <c r="L1744" s="35">
        <f t="shared" ca="1" si="298"/>
        <v>2746.9992424242441</v>
      </c>
      <c r="M1744" s="35">
        <f t="shared" ca="1" si="299"/>
        <v>2940.8246212121226</v>
      </c>
      <c r="N1744" s="35">
        <f t="shared" ca="1" si="300"/>
        <v>3134.65</v>
      </c>
      <c r="O1744" s="35">
        <f t="shared" ca="1" si="301"/>
        <v>2306.9592424242442</v>
      </c>
      <c r="P1744" s="35">
        <f t="shared" ca="1" si="302"/>
        <v>2060.7446212121222</v>
      </c>
      <c r="Q1744" s="35">
        <f t="shared" ca="1" si="303"/>
        <v>1814.5300000000002</v>
      </c>
      <c r="R1744" s="34" t="str">
        <f t="shared" ca="1" si="304"/>
        <v>买</v>
      </c>
      <c r="S1744" s="4" t="str">
        <f t="shared" ca="1" si="305"/>
        <v/>
      </c>
      <c r="T1744" s="3">
        <f ca="1">IF(R1743="买",E1744/E1743-1,0)-IF(S1744=1,计算结果!B$17,0)</f>
        <v>1.2597003457548883E-2</v>
      </c>
      <c r="U1744" s="2">
        <f t="shared" ca="1" si="306"/>
        <v>7.4667297649463205</v>
      </c>
      <c r="V1744" s="3">
        <f ca="1">1-U1744/MAX(U$2:U1744)</f>
        <v>6.8297746974567475E-2</v>
      </c>
      <c r="W1744" s="35">
        <f t="shared" ca="1" si="307"/>
        <v>328.8307575757558</v>
      </c>
    </row>
    <row r="1745" spans="1:23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6">
        <v>65963442176</v>
      </c>
      <c r="G1745" s="3">
        <f t="shared" si="297"/>
        <v>1.0816491450381216E-2</v>
      </c>
      <c r="H1745" s="3">
        <f>1-E1745/MAX(E$2:E1745)</f>
        <v>0.546671884570884</v>
      </c>
      <c r="I1745" s="35">
        <f ca="1">IF(ROW()&gt;计算结果!B$18+1,AVERAGE(OFFSET(C1745,0,0,-计算结果!B$18,3)),AVERAGE(OFFSET(C1745,0,0,-ROW(),3)))</f>
        <v>2508.5982575757589</v>
      </c>
      <c r="J1745" s="35">
        <f ca="1">IF(ROW()&gt;计算结果!B$18+1,MAX(OFFSET(C1745,0,0,-计算结果!B$18,1)),MAX(OFFSET(C1745,0,0,-ROW(),1)))</f>
        <v>2694.61</v>
      </c>
      <c r="K1745" s="35">
        <f ca="1">IF(ROW()&gt;计算结果!B$18+1,MIN(OFFSET(D1745,0,0,-计算结果!B$18,1)),MIN(OFFSET(D1745,0,0,-ROW(),1)))</f>
        <v>2254.5700000000002</v>
      </c>
      <c r="L1745" s="35">
        <f t="shared" ca="1" si="298"/>
        <v>2762.6265151515177</v>
      </c>
      <c r="M1745" s="35">
        <f t="shared" ca="1" si="299"/>
        <v>2948.6382575757593</v>
      </c>
      <c r="N1745" s="35">
        <f t="shared" ca="1" si="300"/>
        <v>3134.65</v>
      </c>
      <c r="O1745" s="35">
        <f t="shared" ca="1" si="301"/>
        <v>2322.5865151515177</v>
      </c>
      <c r="P1745" s="35">
        <f t="shared" ca="1" si="302"/>
        <v>2068.5582575757589</v>
      </c>
      <c r="Q1745" s="35">
        <f t="shared" ca="1" si="303"/>
        <v>1814.5300000000002</v>
      </c>
      <c r="R1745" s="34" t="str">
        <f t="shared" ca="1" si="304"/>
        <v>买</v>
      </c>
      <c r="S1745" s="4" t="str">
        <f t="shared" ca="1" si="305"/>
        <v/>
      </c>
      <c r="T1745" s="3">
        <f ca="1">IF(R1744="买",E1745/E1744-1,0)-IF(S1745=1,计算结果!B$17,0)</f>
        <v>1.0816491450381216E-2</v>
      </c>
      <c r="U1745" s="2">
        <f t="shared" ca="1" si="306"/>
        <v>7.5474935836111694</v>
      </c>
      <c r="V1745" s="3">
        <f ca="1">1-U1745/MAX(U$2:U1745)</f>
        <v>5.8219997520416955E-2</v>
      </c>
      <c r="W1745" s="35">
        <f t="shared" ca="1" si="307"/>
        <v>341.71348484848249</v>
      </c>
    </row>
    <row r="1746" spans="1:23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6">
        <v>74367705088</v>
      </c>
      <c r="G1746" s="3">
        <f t="shared" si="297"/>
        <v>-3.7157977705213341E-3</v>
      </c>
      <c r="H1746" s="3">
        <f>1-E1746/MAX(E$2:E1746)</f>
        <v>0.54835636017151024</v>
      </c>
      <c r="I1746" s="35">
        <f ca="1">IF(ROW()&gt;计算结果!B$18+1,AVERAGE(OFFSET(C1746,0,0,-计算结果!B$18,3)),AVERAGE(OFFSET(C1746,0,0,-ROW(),3)))</f>
        <v>2515.7483333333334</v>
      </c>
      <c r="J1746" s="35">
        <f ca="1">IF(ROW()&gt;计算结果!B$18+1,MAX(OFFSET(C1746,0,0,-计算结果!B$18,1)),MAX(OFFSET(C1746,0,0,-ROW(),1)))</f>
        <v>2694.61</v>
      </c>
      <c r="K1746" s="35">
        <f ca="1">IF(ROW()&gt;计算结果!B$18+1,MIN(OFFSET(D1746,0,0,-计算结果!B$18,1)),MIN(OFFSET(D1746,0,0,-ROW(),1)))</f>
        <v>2254.5700000000002</v>
      </c>
      <c r="L1746" s="35">
        <f t="shared" ca="1" si="298"/>
        <v>2776.9266666666667</v>
      </c>
      <c r="M1746" s="35">
        <f t="shared" ca="1" si="299"/>
        <v>2955.7883333333334</v>
      </c>
      <c r="N1746" s="35">
        <f t="shared" ca="1" si="300"/>
        <v>3134.65</v>
      </c>
      <c r="O1746" s="35">
        <f t="shared" ca="1" si="301"/>
        <v>2336.8866666666668</v>
      </c>
      <c r="P1746" s="35">
        <f t="shared" ca="1" si="302"/>
        <v>2075.7083333333335</v>
      </c>
      <c r="Q1746" s="35">
        <f t="shared" ca="1" si="303"/>
        <v>1814.5300000000002</v>
      </c>
      <c r="R1746" s="34" t="str">
        <f t="shared" ca="1" si="304"/>
        <v>买</v>
      </c>
      <c r="S1746" s="4" t="str">
        <f t="shared" ca="1" si="305"/>
        <v/>
      </c>
      <c r="T1746" s="3">
        <f ca="1">IF(R1745="买",E1746/E1745-1,0)-IF(S1746=1,计算结果!B$17,0)</f>
        <v>-3.7157977705213341E-3</v>
      </c>
      <c r="U1746" s="2">
        <f t="shared" ca="1" si="306"/>
        <v>7.5194486237801632</v>
      </c>
      <c r="V1746" s="3">
        <f ca="1">1-U1746/MAX(U$2:U1746)</f>
        <v>6.1719461553952137E-2</v>
      </c>
      <c r="W1746" s="35">
        <f t="shared" ca="1" si="307"/>
        <v>317.51333333333332</v>
      </c>
    </row>
    <row r="1747" spans="1:23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6">
        <v>66429763584</v>
      </c>
      <c r="G1747" s="3">
        <f t="shared" si="297"/>
        <v>1.0047468354430489E-2</v>
      </c>
      <c r="H1747" s="3">
        <f>1-E1747/MAX(E$2:E1747)</f>
        <v>0.54381848499285368</v>
      </c>
      <c r="I1747" s="35">
        <f ca="1">IF(ROW()&gt;计算结果!B$18+1,AVERAGE(OFFSET(C1747,0,0,-计算结果!B$18,3)),AVERAGE(OFFSET(C1747,0,0,-ROW(),3)))</f>
        <v>2523.6917424242429</v>
      </c>
      <c r="J1747" s="35">
        <f ca="1">IF(ROW()&gt;计算结果!B$18+1,MAX(OFFSET(C1747,0,0,-计算结果!B$18,1)),MAX(OFFSET(C1747,0,0,-ROW(),1)))</f>
        <v>2694.61</v>
      </c>
      <c r="K1747" s="35">
        <f ca="1">IF(ROW()&gt;计算结果!B$18+1,MIN(OFFSET(D1747,0,0,-计算结果!B$18,1)),MIN(OFFSET(D1747,0,0,-ROW(),1)))</f>
        <v>2254.5700000000002</v>
      </c>
      <c r="L1747" s="35">
        <f t="shared" ca="1" si="298"/>
        <v>2792.8134848484856</v>
      </c>
      <c r="M1747" s="35">
        <f t="shared" ca="1" si="299"/>
        <v>2963.7317424242424</v>
      </c>
      <c r="N1747" s="35">
        <f t="shared" ca="1" si="300"/>
        <v>3134.65</v>
      </c>
      <c r="O1747" s="35">
        <f t="shared" ca="1" si="301"/>
        <v>2352.7734848484856</v>
      </c>
      <c r="P1747" s="35">
        <f t="shared" ca="1" si="302"/>
        <v>2083.6517424242429</v>
      </c>
      <c r="Q1747" s="35">
        <f t="shared" ca="1" si="303"/>
        <v>1814.5300000000002</v>
      </c>
      <c r="R1747" s="34" t="str">
        <f t="shared" ca="1" si="304"/>
        <v>买</v>
      </c>
      <c r="S1747" s="4" t="str">
        <f t="shared" ca="1" si="305"/>
        <v/>
      </c>
      <c r="T1747" s="3">
        <f ca="1">IF(R1746="买",E1747/E1746-1,0)-IF(S1747=1,计算结果!B$17,0)</f>
        <v>1.0047468354430489E-2</v>
      </c>
      <c r="U1747" s="2">
        <f t="shared" ca="1" si="306"/>
        <v>7.5950000458703606</v>
      </c>
      <c r="V1747" s="3">
        <f ca="1">1-U1747/MAX(U$2:U1747)</f>
        <v>5.2292117536337446E-2</v>
      </c>
      <c r="W1747" s="35">
        <f t="shared" ca="1" si="307"/>
        <v>328.29651515151454</v>
      </c>
    </row>
    <row r="1748" spans="1:23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6">
        <v>117080408064</v>
      </c>
      <c r="G1748" s="3">
        <f t="shared" si="297"/>
        <v>-2.8331971936577549E-2</v>
      </c>
      <c r="H1748" s="3">
        <f>1-E1748/MAX(E$2:E1748)</f>
        <v>0.55674300687402156</v>
      </c>
      <c r="I1748" s="35">
        <f ca="1">IF(ROW()&gt;计算结果!B$18+1,AVERAGE(OFFSET(C1748,0,0,-计算结果!B$18,3)),AVERAGE(OFFSET(C1748,0,0,-ROW(),3)))</f>
        <v>2531.5781060606064</v>
      </c>
      <c r="J1748" s="35">
        <f ca="1">IF(ROW()&gt;计算结果!B$18+1,MAX(OFFSET(C1748,0,0,-计算结果!B$18,1)),MAX(OFFSET(C1748,0,0,-ROW(),1)))</f>
        <v>2705.75</v>
      </c>
      <c r="K1748" s="35">
        <f ca="1">IF(ROW()&gt;计算结果!B$18+1,MIN(OFFSET(D1748,0,0,-计算结果!B$18,1)),MIN(OFFSET(D1748,0,0,-ROW(),1)))</f>
        <v>2254.5700000000002</v>
      </c>
      <c r="L1748" s="35">
        <f t="shared" ca="1" si="298"/>
        <v>2808.5862121212126</v>
      </c>
      <c r="M1748" s="35">
        <f t="shared" ca="1" si="299"/>
        <v>2982.7581060606058</v>
      </c>
      <c r="N1748" s="35">
        <f t="shared" ca="1" si="300"/>
        <v>3156.93</v>
      </c>
      <c r="O1748" s="35">
        <f t="shared" ca="1" si="301"/>
        <v>2357.4062121212128</v>
      </c>
      <c r="P1748" s="35">
        <f t="shared" ca="1" si="302"/>
        <v>2080.3981060606066</v>
      </c>
      <c r="Q1748" s="35">
        <f t="shared" ca="1" si="303"/>
        <v>1803.3900000000003</v>
      </c>
      <c r="R1748" s="34" t="str">
        <f t="shared" ca="1" si="304"/>
        <v>买</v>
      </c>
      <c r="S1748" s="4" t="str">
        <f t="shared" ca="1" si="305"/>
        <v/>
      </c>
      <c r="T1748" s="3">
        <f ca="1">IF(R1747="买",E1748/E1747-1,0)-IF(S1748=1,计算结果!B$17,0)</f>
        <v>-2.8331971936577549E-2</v>
      </c>
      <c r="U1748" s="2">
        <f t="shared" ca="1" si="306"/>
        <v>7.3798187177124559</v>
      </c>
      <c r="V1748" s="3">
        <f ca="1">1-U1748/MAX(U$2:U1748)</f>
        <v>7.9142550666371325E-2</v>
      </c>
      <c r="W1748" s="35">
        <f t="shared" ca="1" si="307"/>
        <v>247.70378787878735</v>
      </c>
    </row>
    <row r="1749" spans="1:23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6">
        <v>77042769920</v>
      </c>
      <c r="G1749" s="3">
        <f t="shared" si="297"/>
        <v>-7.5083201860958182E-3</v>
      </c>
      <c r="H1749" s="3">
        <f>1-E1749/MAX(E$2:E1749)</f>
        <v>0.56007112230313749</v>
      </c>
      <c r="I1749" s="35">
        <f ca="1">IF(ROW()&gt;计算结果!B$18+1,AVERAGE(OFFSET(C1749,0,0,-计算结果!B$18,3)),AVERAGE(OFFSET(C1749,0,0,-ROW(),3)))</f>
        <v>2538.7158333333332</v>
      </c>
      <c r="J1749" s="35">
        <f ca="1">IF(ROW()&gt;计算结果!B$18+1,MAX(OFFSET(C1749,0,0,-计算结果!B$18,1)),MAX(OFFSET(C1749,0,0,-ROW(),1)))</f>
        <v>2705.75</v>
      </c>
      <c r="K1749" s="35">
        <f ca="1">IF(ROW()&gt;计算结果!B$18+1,MIN(OFFSET(D1749,0,0,-计算结果!B$18,1)),MIN(OFFSET(D1749,0,0,-ROW(),1)))</f>
        <v>2271.7199999999998</v>
      </c>
      <c r="L1749" s="35">
        <f t="shared" ca="1" si="298"/>
        <v>2805.7116666666666</v>
      </c>
      <c r="M1749" s="35">
        <f t="shared" ca="1" si="299"/>
        <v>2972.7458333333338</v>
      </c>
      <c r="N1749" s="35">
        <f t="shared" ca="1" si="300"/>
        <v>3139.78</v>
      </c>
      <c r="O1749" s="35">
        <f t="shared" ca="1" si="301"/>
        <v>2371.6816666666664</v>
      </c>
      <c r="P1749" s="35">
        <f t="shared" ca="1" si="302"/>
        <v>2104.685833333333</v>
      </c>
      <c r="Q1749" s="35">
        <f t="shared" ca="1" si="303"/>
        <v>1837.6899999999996</v>
      </c>
      <c r="R1749" s="34" t="str">
        <f t="shared" ca="1" si="304"/>
        <v>买</v>
      </c>
      <c r="S1749" s="4" t="str">
        <f t="shared" ca="1" si="305"/>
        <v/>
      </c>
      <c r="T1749" s="3">
        <f ca="1">IF(R1748="买",E1749/E1748-1,0)-IF(S1749=1,计算结果!B$17,0)</f>
        <v>-7.5083201860958182E-3</v>
      </c>
      <c r="U1749" s="2">
        <f t="shared" ca="1" si="306"/>
        <v>7.3244086758645279</v>
      </c>
      <c r="V1749" s="3">
        <f ca="1">1-U1749/MAX(U$2:U1749)</f>
        <v>8.6056643241719688E-2</v>
      </c>
      <c r="W1749" s="35">
        <f t="shared" ca="1" si="307"/>
        <v>213.86833333333379</v>
      </c>
    </row>
    <row r="1750" spans="1:23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6">
        <v>67451822080</v>
      </c>
      <c r="G1750" s="3">
        <f t="shared" si="297"/>
        <v>1.4685463441047375E-2</v>
      </c>
      <c r="H1750" s="3">
        <f>1-E1750/MAX(E$2:E1750)</f>
        <v>0.55361056285305921</v>
      </c>
      <c r="I1750" s="35">
        <f ca="1">IF(ROW()&gt;计算结果!B$18+1,AVERAGE(OFFSET(C1750,0,0,-计算结果!B$18,3)),AVERAGE(OFFSET(C1750,0,0,-ROW(),3)))</f>
        <v>2544.8969696969698</v>
      </c>
      <c r="J1750" s="35">
        <f ca="1">IF(ROW()&gt;计算结果!B$18+1,MAX(OFFSET(C1750,0,0,-计算结果!B$18,1)),MAX(OFFSET(C1750,0,0,-ROW(),1)))</f>
        <v>2705.75</v>
      </c>
      <c r="K1750" s="35">
        <f ca="1">IF(ROW()&gt;计算结果!B$18+1,MIN(OFFSET(D1750,0,0,-计算结果!B$18,1)),MIN(OFFSET(D1750,0,0,-ROW(),1)))</f>
        <v>2329.25</v>
      </c>
      <c r="L1750" s="35">
        <f t="shared" ca="1" si="298"/>
        <v>2760.5439393939396</v>
      </c>
      <c r="M1750" s="35">
        <f t="shared" ca="1" si="299"/>
        <v>2921.3969696969698</v>
      </c>
      <c r="N1750" s="35">
        <f t="shared" ca="1" si="300"/>
        <v>3082.25</v>
      </c>
      <c r="O1750" s="35">
        <f t="shared" ca="1" si="301"/>
        <v>2384.0439393939396</v>
      </c>
      <c r="P1750" s="35">
        <f t="shared" ca="1" si="302"/>
        <v>2168.3969696969698</v>
      </c>
      <c r="Q1750" s="35">
        <f t="shared" ca="1" si="303"/>
        <v>1952.75</v>
      </c>
      <c r="R1750" s="34" t="str">
        <f t="shared" ca="1" si="304"/>
        <v>买</v>
      </c>
      <c r="S1750" s="4" t="str">
        <f t="shared" ca="1" si="305"/>
        <v/>
      </c>
      <c r="T1750" s="3">
        <f ca="1">IF(R1749="买",E1750/E1749-1,0)-IF(S1750=1,计算结果!B$17,0)</f>
        <v>1.4685463441047375E-2</v>
      </c>
      <c r="U1750" s="2">
        <f t="shared" ca="1" si="306"/>
        <v>7.4319710117012265</v>
      </c>
      <c r="V1750" s="3">
        <f ca="1">1-U1750/MAX(U$2:U1750)</f>
        <v>7.2634961488857841E-2</v>
      </c>
      <c r="W1750" s="35">
        <f t="shared" ca="1" si="307"/>
        <v>239.4760606060604</v>
      </c>
    </row>
    <row r="1751" spans="1:23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6">
        <v>68803936256</v>
      </c>
      <c r="G1751" s="3">
        <f t="shared" si="297"/>
        <v>2.4737756906751951E-3</v>
      </c>
      <c r="H1751" s="3">
        <f>1-E1751/MAX(E$2:E1751)</f>
        <v>0.55250629551487096</v>
      </c>
      <c r="I1751" s="35">
        <f ca="1">IF(ROW()&gt;计算结果!B$18+1,AVERAGE(OFFSET(C1751,0,0,-计算结果!B$18,3)),AVERAGE(OFFSET(C1751,0,0,-ROW(),3)))</f>
        <v>2549.4507575757575</v>
      </c>
      <c r="J1751" s="35">
        <f ca="1">IF(ROW()&gt;计算结果!B$18+1,MAX(OFFSET(C1751,0,0,-计算结果!B$18,1)),MAX(OFFSET(C1751,0,0,-ROW(),1)))</f>
        <v>2705.75</v>
      </c>
      <c r="K1751" s="35">
        <f ca="1">IF(ROW()&gt;计算结果!B$18+1,MIN(OFFSET(D1751,0,0,-计算结果!B$18,1)),MIN(OFFSET(D1751,0,0,-ROW(),1)))</f>
        <v>2329.25</v>
      </c>
      <c r="L1751" s="35">
        <f t="shared" ca="1" si="298"/>
        <v>2769.651515151515</v>
      </c>
      <c r="M1751" s="35">
        <f t="shared" ca="1" si="299"/>
        <v>2925.950757575758</v>
      </c>
      <c r="N1751" s="35">
        <f t="shared" ca="1" si="300"/>
        <v>3082.25</v>
      </c>
      <c r="O1751" s="35">
        <f t="shared" ca="1" si="301"/>
        <v>2393.151515151515</v>
      </c>
      <c r="P1751" s="35">
        <f t="shared" ca="1" si="302"/>
        <v>2172.9507575757575</v>
      </c>
      <c r="Q1751" s="35">
        <f t="shared" ca="1" si="303"/>
        <v>1952.75</v>
      </c>
      <c r="R1751" s="34" t="str">
        <f t="shared" ca="1" si="304"/>
        <v>买</v>
      </c>
      <c r="S1751" s="4" t="str">
        <f t="shared" ca="1" si="305"/>
        <v/>
      </c>
      <c r="T1751" s="3">
        <f ca="1">IF(R1750="买",E1751/E1750-1,0)-IF(S1751=1,计算结果!B$17,0)</f>
        <v>2.4737756906751951E-3</v>
      </c>
      <c r="U1751" s="2">
        <f t="shared" ca="1" si="306"/>
        <v>7.4503560409237757</v>
      </c>
      <c r="V1751" s="3">
        <f ca="1">1-U1751/MAX(U$2:U1751)</f>
        <v>7.0340868400206924E-2</v>
      </c>
      <c r="W1751" s="35">
        <f t="shared" ca="1" si="307"/>
        <v>236.8584848484852</v>
      </c>
    </row>
    <row r="1752" spans="1:23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6">
        <v>64263815168</v>
      </c>
      <c r="G1752" s="3">
        <f t="shared" si="297"/>
        <v>-1.7323128048942982E-2</v>
      </c>
      <c r="H1752" s="3">
        <f>1-E1752/MAX(E$2:E1752)</f>
        <v>0.56025828625876262</v>
      </c>
      <c r="I1752" s="35">
        <f ca="1">IF(ROW()&gt;计算结果!B$18+1,AVERAGE(OFFSET(C1752,0,0,-计算结果!B$18,3)),AVERAGE(OFFSET(C1752,0,0,-ROW(),3)))</f>
        <v>2553.0799242424237</v>
      </c>
      <c r="J1752" s="35">
        <f ca="1">IF(ROW()&gt;计算结果!B$18+1,MAX(OFFSET(C1752,0,0,-计算结果!B$18,1)),MAX(OFFSET(C1752,0,0,-ROW(),1)))</f>
        <v>2705.75</v>
      </c>
      <c r="K1752" s="35">
        <f ca="1">IF(ROW()&gt;计算结果!B$18+1,MIN(OFFSET(D1752,0,0,-计算结果!B$18,1)),MIN(OFFSET(D1752,0,0,-ROW(),1)))</f>
        <v>2329.25</v>
      </c>
      <c r="L1752" s="35">
        <f t="shared" ca="1" si="298"/>
        <v>2776.9098484848473</v>
      </c>
      <c r="M1752" s="35">
        <f t="shared" ca="1" si="299"/>
        <v>2929.5799242424237</v>
      </c>
      <c r="N1752" s="35">
        <f t="shared" ca="1" si="300"/>
        <v>3082.25</v>
      </c>
      <c r="O1752" s="35">
        <f t="shared" ca="1" si="301"/>
        <v>2400.4098484848473</v>
      </c>
      <c r="P1752" s="35">
        <f t="shared" ca="1" si="302"/>
        <v>2176.5799242424237</v>
      </c>
      <c r="Q1752" s="35">
        <f t="shared" ca="1" si="303"/>
        <v>1952.75</v>
      </c>
      <c r="R1752" s="34" t="str">
        <f t="shared" ca="1" si="304"/>
        <v>买</v>
      </c>
      <c r="S1752" s="4" t="str">
        <f t="shared" ca="1" si="305"/>
        <v/>
      </c>
      <c r="T1752" s="3">
        <f ca="1">IF(R1751="买",E1752/E1751-1,0)-IF(S1752=1,计算结果!B$17,0)</f>
        <v>-1.7323128048942982E-2</v>
      </c>
      <c r="U1752" s="2">
        <f t="shared" ca="1" si="306"/>
        <v>7.3212925692166371</v>
      </c>
      <c r="V1752" s="3">
        <f ca="1">1-U1752/MAX(U$2:U1752)</f>
        <v>8.6445472578779325E-2</v>
      </c>
      <c r="W1752" s="35">
        <f t="shared" ca="1" si="307"/>
        <v>184.0401515151525</v>
      </c>
    </row>
    <row r="1753" spans="1:23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6">
        <v>66674921472</v>
      </c>
      <c r="G1753" s="3">
        <f t="shared" si="297"/>
        <v>1.2923445994312832E-3</v>
      </c>
      <c r="H1753" s="3">
        <f>1-E1753/MAX(E$2:E1753)</f>
        <v>0.5596899884298645</v>
      </c>
      <c r="I1753" s="35">
        <f ca="1">IF(ROW()&gt;计算结果!B$18+1,AVERAGE(OFFSET(C1753,0,0,-计算结果!B$18,3)),AVERAGE(OFFSET(C1753,0,0,-ROW(),3)))</f>
        <v>2556.4679545454537</v>
      </c>
      <c r="J1753" s="35">
        <f ca="1">IF(ROW()&gt;计算结果!B$18+1,MAX(OFFSET(C1753,0,0,-计算结果!B$18,1)),MAX(OFFSET(C1753,0,0,-ROW(),1)))</f>
        <v>2705.75</v>
      </c>
      <c r="K1753" s="35">
        <f ca="1">IF(ROW()&gt;计算结果!B$18+1,MIN(OFFSET(D1753,0,0,-计算结果!B$18,1)),MIN(OFFSET(D1753,0,0,-ROW(),1)))</f>
        <v>2329.25</v>
      </c>
      <c r="L1753" s="35">
        <f t="shared" ca="1" si="298"/>
        <v>2783.6859090909074</v>
      </c>
      <c r="M1753" s="35">
        <f t="shared" ca="1" si="299"/>
        <v>2932.9679545454537</v>
      </c>
      <c r="N1753" s="35">
        <f t="shared" ca="1" si="300"/>
        <v>3082.25</v>
      </c>
      <c r="O1753" s="35">
        <f t="shared" ca="1" si="301"/>
        <v>2407.1859090909074</v>
      </c>
      <c r="P1753" s="35">
        <f t="shared" ca="1" si="302"/>
        <v>2179.9679545454537</v>
      </c>
      <c r="Q1753" s="35">
        <f t="shared" ca="1" si="303"/>
        <v>1952.75</v>
      </c>
      <c r="R1753" s="34" t="str">
        <f t="shared" ca="1" si="304"/>
        <v>买</v>
      </c>
      <c r="S1753" s="4" t="str">
        <f t="shared" ca="1" si="305"/>
        <v/>
      </c>
      <c r="T1753" s="3">
        <f ca="1">IF(R1752="买",E1753/E1752-1,0)-IF(S1753=1,计算结果!B$17,0)</f>
        <v>1.2923445994312832E-3</v>
      </c>
      <c r="U1753" s="2">
        <f t="shared" ca="1" si="306"/>
        <v>7.3307542021293202</v>
      </c>
      <c r="V1753" s="3">
        <f ca="1">1-U1753/MAX(U$2:U1753)</f>
        <v>8.5264845318980487E-2</v>
      </c>
      <c r="W1753" s="35">
        <f t="shared" ca="1" si="307"/>
        <v>180.60409090909252</v>
      </c>
    </row>
    <row r="1754" spans="1:23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6">
        <v>50115506176</v>
      </c>
      <c r="G1754" s="3">
        <f t="shared" si="297"/>
        <v>-1.5611776844334235E-3</v>
      </c>
      <c r="H1754" s="3">
        <f>1-E1754/MAX(E$2:E1754)</f>
        <v>0.56037739059416047</v>
      </c>
      <c r="I1754" s="35">
        <f ca="1">IF(ROW()&gt;计算结果!B$18+1,AVERAGE(OFFSET(C1754,0,0,-计算结果!B$18,3)),AVERAGE(OFFSET(C1754,0,0,-ROW(),3)))</f>
        <v>2560.5495454545448</v>
      </c>
      <c r="J1754" s="35">
        <f ca="1">IF(ROW()&gt;计算结果!B$18+1,MAX(OFFSET(C1754,0,0,-计算结果!B$18,1)),MAX(OFFSET(C1754,0,0,-ROW(),1)))</f>
        <v>2705.75</v>
      </c>
      <c r="K1754" s="35">
        <f ca="1">IF(ROW()&gt;计算结果!B$18+1,MIN(OFFSET(D1754,0,0,-计算结果!B$18,1)),MIN(OFFSET(D1754,0,0,-ROW(),1)))</f>
        <v>2329.25</v>
      </c>
      <c r="L1754" s="35">
        <f t="shared" ca="1" si="298"/>
        <v>2791.8490909090897</v>
      </c>
      <c r="M1754" s="35">
        <f t="shared" ca="1" si="299"/>
        <v>2937.0495454545453</v>
      </c>
      <c r="N1754" s="35">
        <f t="shared" ca="1" si="300"/>
        <v>3082.25</v>
      </c>
      <c r="O1754" s="35">
        <f t="shared" ca="1" si="301"/>
        <v>2415.3490909090897</v>
      </c>
      <c r="P1754" s="35">
        <f t="shared" ca="1" si="302"/>
        <v>2184.0495454545448</v>
      </c>
      <c r="Q1754" s="35">
        <f t="shared" ca="1" si="303"/>
        <v>1952.75</v>
      </c>
      <c r="R1754" s="34" t="str">
        <f t="shared" ca="1" si="304"/>
        <v>买</v>
      </c>
      <c r="S1754" s="4" t="str">
        <f t="shared" ca="1" si="305"/>
        <v/>
      </c>
      <c r="T1754" s="3">
        <f ca="1">IF(R1753="买",E1754/E1753-1,0)-IF(S1754=1,计算结果!B$17,0)</f>
        <v>-1.5611776844334235E-3</v>
      </c>
      <c r="U1754" s="2">
        <f t="shared" ca="1" si="306"/>
        <v>7.3193095922588896</v>
      </c>
      <c r="V1754" s="3">
        <f ca="1">1-U1754/MAX(U$2:U1754)</f>
        <v>8.6692909429635256E-2</v>
      </c>
      <c r="W1754" s="35">
        <f t="shared" ca="1" si="307"/>
        <v>168.40090909091032</v>
      </c>
    </row>
    <row r="1755" spans="1:23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6">
        <v>47812444160</v>
      </c>
      <c r="G1755" s="3">
        <f t="shared" si="297"/>
        <v>-1.1924528301886728E-2</v>
      </c>
      <c r="H1755" s="3">
        <f>1-E1755/MAX(E$2:E1755)</f>
        <v>0.56561968284216979</v>
      </c>
      <c r="I1755" s="35">
        <f ca="1">IF(ROW()&gt;计算结果!B$18+1,AVERAGE(OFFSET(C1755,0,0,-计算结果!B$18,3)),AVERAGE(OFFSET(C1755,0,0,-ROW(),3)))</f>
        <v>2565.0231818181824</v>
      </c>
      <c r="J1755" s="35">
        <f ca="1">IF(ROW()&gt;计算结果!B$18+1,MAX(OFFSET(C1755,0,0,-计算结果!B$18,1)),MAX(OFFSET(C1755,0,0,-ROW(),1)))</f>
        <v>2705.75</v>
      </c>
      <c r="K1755" s="35">
        <f ca="1">IF(ROW()&gt;计算结果!B$18+1,MIN(OFFSET(D1755,0,0,-计算结果!B$18,1)),MIN(OFFSET(D1755,0,0,-ROW(),1)))</f>
        <v>2329.25</v>
      </c>
      <c r="L1755" s="35">
        <f t="shared" ca="1" si="298"/>
        <v>2800.7963636363647</v>
      </c>
      <c r="M1755" s="35">
        <f t="shared" ca="1" si="299"/>
        <v>2941.5231818181819</v>
      </c>
      <c r="N1755" s="35">
        <f t="shared" ca="1" si="300"/>
        <v>3082.25</v>
      </c>
      <c r="O1755" s="35">
        <f t="shared" ca="1" si="301"/>
        <v>2424.2963636363647</v>
      </c>
      <c r="P1755" s="35">
        <f t="shared" ca="1" si="302"/>
        <v>2188.5231818181824</v>
      </c>
      <c r="Q1755" s="35">
        <f t="shared" ca="1" si="303"/>
        <v>1952.75</v>
      </c>
      <c r="R1755" s="34" t="str">
        <f t="shared" ca="1" si="304"/>
        <v>卖</v>
      </c>
      <c r="S1755" s="4">
        <f t="shared" ca="1" si="305"/>
        <v>1</v>
      </c>
      <c r="T1755" s="3">
        <f ca="1">IF(R1754="买",E1755/E1754-1,0)-IF(S1755=1,计算结果!B$17,0)</f>
        <v>-1.1924528301886728E-2</v>
      </c>
      <c r="U1755" s="2">
        <f t="shared" ca="1" si="306"/>
        <v>7.2320302778757277</v>
      </c>
      <c r="V1755" s="3">
        <f ca="1">1-U1755/MAX(U$2:U1755)</f>
        <v>9.7583665679455422E-2</v>
      </c>
      <c r="W1755" s="35">
        <f t="shared" ca="1" si="307"/>
        <v>128.64363636363532</v>
      </c>
    </row>
    <row r="1756" spans="1:23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6">
        <v>36356132864</v>
      </c>
      <c r="G1756" s="3">
        <f t="shared" si="297"/>
        <v>9.7926312408436189E-4</v>
      </c>
      <c r="H1756" s="3">
        <f>1-E1756/MAX(E$2:E1756)</f>
        <v>0.56519431021574895</v>
      </c>
      <c r="I1756" s="35">
        <f ca="1">IF(ROW()&gt;计算结果!B$18+1,AVERAGE(OFFSET(C1756,0,0,-计算结果!B$18,3)),AVERAGE(OFFSET(C1756,0,0,-ROW(),3)))</f>
        <v>2568.1049242424247</v>
      </c>
      <c r="J1756" s="35">
        <f ca="1">IF(ROW()&gt;计算结果!B$18+1,MAX(OFFSET(C1756,0,0,-计算结果!B$18,1)),MAX(OFFSET(C1756,0,0,-ROW(),1)))</f>
        <v>2705.75</v>
      </c>
      <c r="K1756" s="35">
        <f ca="1">IF(ROW()&gt;计算结果!B$18+1,MIN(OFFSET(D1756,0,0,-计算结果!B$18,1)),MIN(OFFSET(D1756,0,0,-ROW(),1)))</f>
        <v>2414.5300000000002</v>
      </c>
      <c r="L1756" s="35">
        <f t="shared" ca="1" si="298"/>
        <v>2721.6798484848491</v>
      </c>
      <c r="M1756" s="35">
        <f t="shared" ca="1" si="299"/>
        <v>2859.3249242424249</v>
      </c>
      <c r="N1756" s="35">
        <f t="shared" ca="1" si="300"/>
        <v>2996.97</v>
      </c>
      <c r="O1756" s="35">
        <f t="shared" ca="1" si="301"/>
        <v>2430.4598484848493</v>
      </c>
      <c r="P1756" s="35">
        <f t="shared" ca="1" si="302"/>
        <v>2276.8849242424249</v>
      </c>
      <c r="Q1756" s="35">
        <f t="shared" ca="1" si="303"/>
        <v>2123.3100000000004</v>
      </c>
      <c r="R1756" s="34" t="str">
        <f t="shared" ca="1" si="304"/>
        <v>卖</v>
      </c>
      <c r="S1756" s="4" t="str">
        <f t="shared" ca="1" si="305"/>
        <v/>
      </c>
      <c r="T1756" s="3">
        <f ca="1">IF(R1755="买",E1756/E1755-1,0)-IF(S1756=1,计算结果!B$17,0)</f>
        <v>0</v>
      </c>
      <c r="U1756" s="2">
        <f t="shared" ca="1" si="306"/>
        <v>7.2320302778757277</v>
      </c>
      <c r="V1756" s="3">
        <f ca="1">1-U1756/MAX(U$2:U1756)</f>
        <v>9.7583665679455422E-2</v>
      </c>
      <c r="W1756" s="35">
        <f t="shared" ca="1" si="307"/>
        <v>124.98015151515074</v>
      </c>
    </row>
    <row r="1757" spans="1:23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6">
        <v>47394455552</v>
      </c>
      <c r="G1757" s="3">
        <f t="shared" si="297"/>
        <v>-3.2479729518205547E-3</v>
      </c>
      <c r="H1757" s="3">
        <f>1-E1757/MAX(E$2:E1757)</f>
        <v>0.56660654733546589</v>
      </c>
      <c r="I1757" s="35">
        <f ca="1">IF(ROW()&gt;计算结果!B$18+1,AVERAGE(OFFSET(C1757,0,0,-计算结果!B$18,3)),AVERAGE(OFFSET(C1757,0,0,-ROW(),3)))</f>
        <v>2570.6896969696977</v>
      </c>
      <c r="J1757" s="35">
        <f ca="1">IF(ROW()&gt;计算结果!B$18+1,MAX(OFFSET(C1757,0,0,-计算结果!B$18,1)),MAX(OFFSET(C1757,0,0,-ROW(),1)))</f>
        <v>2705.75</v>
      </c>
      <c r="K1757" s="35">
        <f ca="1">IF(ROW()&gt;计算结果!B$18+1,MIN(OFFSET(D1757,0,0,-计算结果!B$18,1)),MIN(OFFSET(D1757,0,0,-ROW(),1)))</f>
        <v>2414.9899999999998</v>
      </c>
      <c r="L1757" s="35">
        <f t="shared" ca="1" si="298"/>
        <v>2726.3893939393956</v>
      </c>
      <c r="M1757" s="35">
        <f t="shared" ca="1" si="299"/>
        <v>2861.4496969696975</v>
      </c>
      <c r="N1757" s="35">
        <f t="shared" ca="1" si="300"/>
        <v>2996.51</v>
      </c>
      <c r="O1757" s="35">
        <f t="shared" ca="1" si="301"/>
        <v>2435.6293939393954</v>
      </c>
      <c r="P1757" s="35">
        <f t="shared" ca="1" si="302"/>
        <v>2279.9296969696975</v>
      </c>
      <c r="Q1757" s="35">
        <f t="shared" ca="1" si="303"/>
        <v>2124.2299999999996</v>
      </c>
      <c r="R1757" s="34" t="str">
        <f t="shared" ca="1" si="304"/>
        <v>卖</v>
      </c>
      <c r="S1757" s="4" t="str">
        <f t="shared" ca="1" si="305"/>
        <v/>
      </c>
      <c r="T1757" s="3">
        <f ca="1">IF(R1756="买",E1757/E1756-1,0)-IF(S1757=1,计算结果!B$17,0)</f>
        <v>0</v>
      </c>
      <c r="U1757" s="2">
        <f t="shared" ca="1" si="306"/>
        <v>7.2320302778757277</v>
      </c>
      <c r="V1757" s="3">
        <f ca="1">1-U1757/MAX(U$2:U1757)</f>
        <v>9.7583665679455422E-2</v>
      </c>
      <c r="W1757" s="35">
        <f t="shared" ca="1" si="307"/>
        <v>111.51060606060446</v>
      </c>
    </row>
    <row r="1758" spans="1:23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6">
        <v>54993641472</v>
      </c>
      <c r="G1758" s="3">
        <f t="shared" si="297"/>
        <v>-2.8361220820213973E-2</v>
      </c>
      <c r="H1758" s="3">
        <f>1-E1758/MAX(E$2:E1758)</f>
        <v>0.57889811474851971</v>
      </c>
      <c r="I1758" s="35">
        <f ca="1">IF(ROW()&gt;计算结果!B$18+1,AVERAGE(OFFSET(C1758,0,0,-计算结果!B$18,3)),AVERAGE(OFFSET(C1758,0,0,-ROW(),3)))</f>
        <v>2571.6200000000008</v>
      </c>
      <c r="J1758" s="35">
        <f ca="1">IF(ROW()&gt;计算结果!B$18+1,MAX(OFFSET(C1758,0,0,-计算结果!B$18,1)),MAX(OFFSET(C1758,0,0,-ROW(),1)))</f>
        <v>2705.75</v>
      </c>
      <c r="K1758" s="35">
        <f ca="1">IF(ROW()&gt;计算结果!B$18+1,MIN(OFFSET(D1758,0,0,-计算结果!B$18,1)),MIN(OFFSET(D1758,0,0,-ROW(),1)))</f>
        <v>2423.4499999999998</v>
      </c>
      <c r="L1758" s="35">
        <f t="shared" ca="1" si="298"/>
        <v>2719.7900000000018</v>
      </c>
      <c r="M1758" s="35">
        <f t="shared" ca="1" si="299"/>
        <v>2853.920000000001</v>
      </c>
      <c r="N1758" s="35">
        <f t="shared" ca="1" si="300"/>
        <v>2988.05</v>
      </c>
      <c r="O1758" s="35">
        <f t="shared" ca="1" si="301"/>
        <v>2437.4900000000016</v>
      </c>
      <c r="P1758" s="35">
        <f t="shared" ca="1" si="302"/>
        <v>2289.3200000000006</v>
      </c>
      <c r="Q1758" s="35">
        <f t="shared" ca="1" si="303"/>
        <v>2141.1499999999996</v>
      </c>
      <c r="R1758" s="34" t="str">
        <f t="shared" ca="1" si="304"/>
        <v>卖</v>
      </c>
      <c r="S1758" s="4" t="str">
        <f t="shared" ca="1" si="305"/>
        <v/>
      </c>
      <c r="T1758" s="3">
        <f ca="1">IF(R1757="买",E1758/E1757-1,0)-IF(S1758=1,计算结果!B$17,0)</f>
        <v>0</v>
      </c>
      <c r="U1758" s="2">
        <f t="shared" ca="1" si="306"/>
        <v>7.2320302778757277</v>
      </c>
      <c r="V1758" s="3">
        <f ca="1">1-U1758/MAX(U$2:U1758)</f>
        <v>9.7583665679455422E-2</v>
      </c>
      <c r="W1758" s="35">
        <f t="shared" ca="1" si="307"/>
        <v>37.40999999999849</v>
      </c>
    </row>
    <row r="1759" spans="1:23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6">
        <v>48651595776</v>
      </c>
      <c r="G1759" s="3">
        <f t="shared" si="297"/>
        <v>-1.284092286557037E-2</v>
      </c>
      <c r="H1759" s="3">
        <f>1-E1759/MAX(E$2:E1759)</f>
        <v>0.58430545157558023</v>
      </c>
      <c r="I1759" s="35">
        <f ca="1">IF(ROW()&gt;计算结果!B$18+1,AVERAGE(OFFSET(C1759,0,0,-计算结果!B$18,3)),AVERAGE(OFFSET(C1759,0,0,-ROW(),3)))</f>
        <v>2570.6526515151518</v>
      </c>
      <c r="J1759" s="35">
        <f ca="1">IF(ROW()&gt;计算结果!B$18+1,MAX(OFFSET(C1759,0,0,-计算结果!B$18,1)),MAX(OFFSET(C1759,0,0,-ROW(),1)))</f>
        <v>2705.75</v>
      </c>
      <c r="K1759" s="35">
        <f ca="1">IF(ROW()&gt;计算结果!B$18+1,MIN(OFFSET(D1759,0,0,-计算结果!B$18,1)),MIN(OFFSET(D1759,0,0,-ROW(),1)))</f>
        <v>2423.4499999999998</v>
      </c>
      <c r="L1759" s="35">
        <f t="shared" ca="1" si="298"/>
        <v>2717.8553030303037</v>
      </c>
      <c r="M1759" s="35">
        <f t="shared" ca="1" si="299"/>
        <v>2852.952651515152</v>
      </c>
      <c r="N1759" s="35">
        <f t="shared" ca="1" si="300"/>
        <v>2988.05</v>
      </c>
      <c r="O1759" s="35">
        <f t="shared" ca="1" si="301"/>
        <v>2435.5553030303035</v>
      </c>
      <c r="P1759" s="35">
        <f t="shared" ca="1" si="302"/>
        <v>2288.3526515151516</v>
      </c>
      <c r="Q1759" s="35">
        <f t="shared" ca="1" si="303"/>
        <v>2141.1499999999996</v>
      </c>
      <c r="R1759" s="34" t="str">
        <f t="shared" ca="1" si="304"/>
        <v>卖</v>
      </c>
      <c r="S1759" s="4" t="str">
        <f t="shared" ca="1" si="305"/>
        <v/>
      </c>
      <c r="T1759" s="3">
        <f ca="1">IF(R1758="买",E1759/E1758-1,0)-IF(S1759=1,计算结果!B$17,0)</f>
        <v>0</v>
      </c>
      <c r="U1759" s="2">
        <f t="shared" ca="1" si="306"/>
        <v>7.2320302778757277</v>
      </c>
      <c r="V1759" s="3">
        <f ca="1">1-U1759/MAX(U$2:U1759)</f>
        <v>9.7583665679455422E-2</v>
      </c>
      <c r="W1759" s="35">
        <f t="shared" ca="1" si="307"/>
        <v>7.5646969696963424</v>
      </c>
    </row>
    <row r="1760" spans="1:23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6">
        <v>39139733504</v>
      </c>
      <c r="G1760" s="3">
        <f t="shared" si="297"/>
        <v>4.8217033956581279E-3</v>
      </c>
      <c r="H1760" s="3">
        <f>1-E1760/MAX(E$2:E1760)</f>
        <v>0.58230109575988565</v>
      </c>
      <c r="I1760" s="35">
        <f ca="1">IF(ROW()&gt;计算结果!B$18+1,AVERAGE(OFFSET(C1760,0,0,-计算结果!B$18,3)),AVERAGE(OFFSET(C1760,0,0,-ROW(),3)))</f>
        <v>2570.0872727272726</v>
      </c>
      <c r="J1760" s="35">
        <f ca="1">IF(ROW()&gt;计算结果!B$18+1,MAX(OFFSET(C1760,0,0,-计算结果!B$18,1)),MAX(OFFSET(C1760,0,0,-ROW(),1)))</f>
        <v>2705.75</v>
      </c>
      <c r="K1760" s="35">
        <f ca="1">IF(ROW()&gt;计算结果!B$18+1,MIN(OFFSET(D1760,0,0,-计算结果!B$18,1)),MIN(OFFSET(D1760,0,0,-ROW(),1)))</f>
        <v>2423.4499999999998</v>
      </c>
      <c r="L1760" s="35">
        <f t="shared" ca="1" si="298"/>
        <v>2716.7245454545455</v>
      </c>
      <c r="M1760" s="35">
        <f t="shared" ca="1" si="299"/>
        <v>2852.3872727272728</v>
      </c>
      <c r="N1760" s="35">
        <f t="shared" ca="1" si="300"/>
        <v>2988.05</v>
      </c>
      <c r="O1760" s="35">
        <f t="shared" ca="1" si="301"/>
        <v>2434.4245454545453</v>
      </c>
      <c r="P1760" s="35">
        <f t="shared" ca="1" si="302"/>
        <v>2287.7872727272725</v>
      </c>
      <c r="Q1760" s="35">
        <f t="shared" ca="1" si="303"/>
        <v>2141.1499999999996</v>
      </c>
      <c r="R1760" s="34" t="str">
        <f t="shared" ca="1" si="304"/>
        <v>卖</v>
      </c>
      <c r="S1760" s="4" t="str">
        <f t="shared" ca="1" si="305"/>
        <v/>
      </c>
      <c r="T1760" s="3">
        <f ca="1">IF(R1759="买",E1760/E1759-1,0)-IF(S1760=1,计算结果!B$17,0)</f>
        <v>0</v>
      </c>
      <c r="U1760" s="2">
        <f t="shared" ca="1" si="306"/>
        <v>7.2320302778757277</v>
      </c>
      <c r="V1760" s="3">
        <f ca="1">1-U1760/MAX(U$2:U1760)</f>
        <v>9.7583665679455422E-2</v>
      </c>
      <c r="W1760" s="35">
        <f t="shared" ca="1" si="307"/>
        <v>20.475454545454795</v>
      </c>
    </row>
    <row r="1761" spans="1:23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6">
        <v>58049691648</v>
      </c>
      <c r="G1761" s="3">
        <f t="shared" si="297"/>
        <v>2.359770255407545E-2</v>
      </c>
      <c r="H1761" s="3">
        <f>1-E1761/MAX(E$2:E1761)</f>
        <v>0.57244436126046416</v>
      </c>
      <c r="I1761" s="35">
        <f ca="1">IF(ROW()&gt;计算结果!B$18+1,AVERAGE(OFFSET(C1761,0,0,-计算结果!B$18,3)),AVERAGE(OFFSET(C1761,0,0,-ROW(),3)))</f>
        <v>2570.743484848485</v>
      </c>
      <c r="J1761" s="35">
        <f ca="1">IF(ROW()&gt;计算结果!B$18+1,MAX(OFFSET(C1761,0,0,-计算结果!B$18,1)),MAX(OFFSET(C1761,0,0,-ROW(),1)))</f>
        <v>2705.75</v>
      </c>
      <c r="K1761" s="35">
        <f ca="1">IF(ROW()&gt;计算结果!B$18+1,MIN(OFFSET(D1761,0,0,-计算结果!B$18,1)),MIN(OFFSET(D1761,0,0,-ROW(),1)))</f>
        <v>2423.4499999999998</v>
      </c>
      <c r="L1761" s="35">
        <f t="shared" ca="1" si="298"/>
        <v>2718.0369696969701</v>
      </c>
      <c r="M1761" s="35">
        <f t="shared" ca="1" si="299"/>
        <v>2853.0434848484847</v>
      </c>
      <c r="N1761" s="35">
        <f t="shared" ca="1" si="300"/>
        <v>2988.05</v>
      </c>
      <c r="O1761" s="35">
        <f t="shared" ca="1" si="301"/>
        <v>2435.7369696969699</v>
      </c>
      <c r="P1761" s="35">
        <f t="shared" ca="1" si="302"/>
        <v>2288.4434848484848</v>
      </c>
      <c r="Q1761" s="35">
        <f t="shared" ca="1" si="303"/>
        <v>2141.1499999999996</v>
      </c>
      <c r="R1761" s="34" t="str">
        <f t="shared" ca="1" si="304"/>
        <v>卖</v>
      </c>
      <c r="S1761" s="4" t="str">
        <f t="shared" ca="1" si="305"/>
        <v/>
      </c>
      <c r="T1761" s="3">
        <f ca="1">IF(R1760="买",E1761/E1760-1,0)-IF(S1761=1,计算结果!B$17,0)</f>
        <v>0</v>
      </c>
      <c r="U1761" s="2">
        <f t="shared" ca="1" si="306"/>
        <v>7.2320302778757277</v>
      </c>
      <c r="V1761" s="3">
        <f ca="1">1-U1761/MAX(U$2:U1761)</f>
        <v>9.7583665679455422E-2</v>
      </c>
      <c r="W1761" s="35">
        <f t="shared" ca="1" si="307"/>
        <v>77.093030303029991</v>
      </c>
    </row>
    <row r="1762" spans="1:23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6">
        <v>47207796736</v>
      </c>
      <c r="G1762" s="3">
        <f t="shared" si="297"/>
        <v>2.7857037682612606E-3</v>
      </c>
      <c r="H1762" s="3">
        <f>1-E1762/MAX(E$2:E1762)</f>
        <v>0.57125331790648604</v>
      </c>
      <c r="I1762" s="35">
        <f ca="1">IF(ROW()&gt;计算结果!B$18+1,AVERAGE(OFFSET(C1762,0,0,-计算结果!B$18,3)),AVERAGE(OFFSET(C1762,0,0,-ROW(),3)))</f>
        <v>2572.3643939393946</v>
      </c>
      <c r="J1762" s="35">
        <f ca="1">IF(ROW()&gt;计算结果!B$18+1,MAX(OFFSET(C1762,0,0,-计算结果!B$18,1)),MAX(OFFSET(C1762,0,0,-ROW(),1)))</f>
        <v>2705.75</v>
      </c>
      <c r="K1762" s="35">
        <f ca="1">IF(ROW()&gt;计算结果!B$18+1,MIN(OFFSET(D1762,0,0,-计算结果!B$18,1)),MIN(OFFSET(D1762,0,0,-ROW(),1)))</f>
        <v>2429.71</v>
      </c>
      <c r="L1762" s="35">
        <f t="shared" ca="1" si="298"/>
        <v>2715.0187878787892</v>
      </c>
      <c r="M1762" s="35">
        <f t="shared" ca="1" si="299"/>
        <v>2848.404393939395</v>
      </c>
      <c r="N1762" s="35">
        <f t="shared" ca="1" si="300"/>
        <v>2981.79</v>
      </c>
      <c r="O1762" s="35">
        <f t="shared" ca="1" si="301"/>
        <v>2438.9787878787893</v>
      </c>
      <c r="P1762" s="35">
        <f t="shared" ca="1" si="302"/>
        <v>2296.3243939393947</v>
      </c>
      <c r="Q1762" s="35">
        <f t="shared" ca="1" si="303"/>
        <v>2153.67</v>
      </c>
      <c r="R1762" s="34" t="str">
        <f t="shared" ca="1" si="304"/>
        <v>卖</v>
      </c>
      <c r="S1762" s="4" t="str">
        <f t="shared" ca="1" si="305"/>
        <v/>
      </c>
      <c r="T1762" s="3">
        <f ca="1">IF(R1761="买",E1762/E1761-1,0)-IF(S1762=1,计算结果!B$17,0)</f>
        <v>0</v>
      </c>
      <c r="U1762" s="2">
        <f t="shared" ca="1" si="306"/>
        <v>7.2320302778757277</v>
      </c>
      <c r="V1762" s="3">
        <f ca="1">1-U1762/MAX(U$2:U1762)</f>
        <v>9.7583665679455422E-2</v>
      </c>
      <c r="W1762" s="35">
        <f t="shared" ca="1" si="307"/>
        <v>80.851212121210665</v>
      </c>
    </row>
    <row r="1763" spans="1:23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6">
        <v>38180753408</v>
      </c>
      <c r="G1763" s="3">
        <f t="shared" si="297"/>
        <v>-9.7943115210152865E-3</v>
      </c>
      <c r="H1763" s="3">
        <f>1-E1763/MAX(E$2:E1763)</f>
        <v>0.57545259647451164</v>
      </c>
      <c r="I1763" s="35">
        <f ca="1">IF(ROW()&gt;计算结果!B$18+1,AVERAGE(OFFSET(C1763,0,0,-计算结果!B$18,3)),AVERAGE(OFFSET(C1763,0,0,-ROW(),3)))</f>
        <v>2573.1441666666678</v>
      </c>
      <c r="J1763" s="35">
        <f ca="1">IF(ROW()&gt;计算结果!B$18+1,MAX(OFFSET(C1763,0,0,-计算结果!B$18,1)),MAX(OFFSET(C1763,0,0,-ROW(),1)))</f>
        <v>2705.75</v>
      </c>
      <c r="K1763" s="35">
        <f ca="1">IF(ROW()&gt;计算结果!B$18+1,MIN(OFFSET(D1763,0,0,-计算结果!B$18,1)),MIN(OFFSET(D1763,0,0,-ROW(),1)))</f>
        <v>2429.73</v>
      </c>
      <c r="L1763" s="35">
        <f t="shared" ca="1" si="298"/>
        <v>2716.5583333333357</v>
      </c>
      <c r="M1763" s="35">
        <f t="shared" ca="1" si="299"/>
        <v>2849.1641666666678</v>
      </c>
      <c r="N1763" s="35">
        <f t="shared" ca="1" si="300"/>
        <v>2981.77</v>
      </c>
      <c r="O1763" s="35">
        <f t="shared" ca="1" si="301"/>
        <v>2440.5383333333357</v>
      </c>
      <c r="P1763" s="35">
        <f t="shared" ca="1" si="302"/>
        <v>2297.1241666666679</v>
      </c>
      <c r="Q1763" s="35">
        <f t="shared" ca="1" si="303"/>
        <v>2153.71</v>
      </c>
      <c r="R1763" s="34" t="str">
        <f t="shared" ca="1" si="304"/>
        <v>卖</v>
      </c>
      <c r="S1763" s="4" t="str">
        <f t="shared" ca="1" si="305"/>
        <v/>
      </c>
      <c r="T1763" s="3">
        <f ca="1">IF(R1762="买",E1763/E1762-1,0)-IF(S1763=1,计算结果!B$17,0)</f>
        <v>0</v>
      </c>
      <c r="U1763" s="2">
        <f t="shared" ca="1" si="306"/>
        <v>7.2320302778757277</v>
      </c>
      <c r="V1763" s="3">
        <f ca="1">1-U1763/MAX(U$2:U1763)</f>
        <v>9.7583665679455422E-2</v>
      </c>
      <c r="W1763" s="35">
        <f t="shared" ca="1" si="307"/>
        <v>54.611666666664405</v>
      </c>
    </row>
    <row r="1764" spans="1:23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6">
        <v>44064833536</v>
      </c>
      <c r="G1764" s="3">
        <f t="shared" si="297"/>
        <v>9.8751578061437861E-3</v>
      </c>
      <c r="H1764" s="3">
        <f>1-E1764/MAX(E$2:E1764)</f>
        <v>0.57126012386850888</v>
      </c>
      <c r="I1764" s="35">
        <f ca="1">IF(ROW()&gt;计算结果!B$18+1,AVERAGE(OFFSET(C1764,0,0,-计算结果!B$18,3)),AVERAGE(OFFSET(C1764,0,0,-ROW(),3)))</f>
        <v>2573.2042424242441</v>
      </c>
      <c r="J1764" s="35">
        <f ca="1">IF(ROW()&gt;计算结果!B$18+1,MAX(OFFSET(C1764,0,0,-计算结果!B$18,1)),MAX(OFFSET(C1764,0,0,-ROW(),1)))</f>
        <v>2705.75</v>
      </c>
      <c r="K1764" s="35">
        <f ca="1">IF(ROW()&gt;计算结果!B$18+1,MIN(OFFSET(D1764,0,0,-计算结果!B$18,1)),MIN(OFFSET(D1764,0,0,-ROW(),1)))</f>
        <v>2429.73</v>
      </c>
      <c r="L1764" s="35">
        <f t="shared" ca="1" si="298"/>
        <v>2716.6784848484881</v>
      </c>
      <c r="M1764" s="35">
        <f t="shared" ca="1" si="299"/>
        <v>2849.2242424242445</v>
      </c>
      <c r="N1764" s="35">
        <f t="shared" ca="1" si="300"/>
        <v>2981.77</v>
      </c>
      <c r="O1764" s="35">
        <f t="shared" ca="1" si="301"/>
        <v>2440.6584848484881</v>
      </c>
      <c r="P1764" s="35">
        <f t="shared" ca="1" si="302"/>
        <v>2297.1842424242441</v>
      </c>
      <c r="Q1764" s="35">
        <f t="shared" ca="1" si="303"/>
        <v>2153.71</v>
      </c>
      <c r="R1764" s="34" t="str">
        <f t="shared" ca="1" si="304"/>
        <v>卖</v>
      </c>
      <c r="S1764" s="4" t="str">
        <f t="shared" ca="1" si="305"/>
        <v/>
      </c>
      <c r="T1764" s="3">
        <f ca="1">IF(R1763="买",E1764/E1763-1,0)-IF(S1764=1,计算结果!B$17,0)</f>
        <v>0</v>
      </c>
      <c r="U1764" s="2">
        <f t="shared" ca="1" si="306"/>
        <v>7.2320302778757277</v>
      </c>
      <c r="V1764" s="3">
        <f ca="1">1-U1764/MAX(U$2:U1764)</f>
        <v>9.7583665679455422E-2</v>
      </c>
      <c r="W1764" s="35">
        <f t="shared" ca="1" si="307"/>
        <v>79.131515151511849</v>
      </c>
    </row>
    <row r="1765" spans="1:23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6">
        <v>43627982848</v>
      </c>
      <c r="G1765" s="3">
        <f t="shared" si="297"/>
        <v>9.9214617091059054E-5</v>
      </c>
      <c r="H1765" s="3">
        <f>1-E1765/MAX(E$2:E1765)</f>
        <v>0.57121758660586675</v>
      </c>
      <c r="I1765" s="35">
        <f ca="1">IF(ROW()&gt;计算结果!B$18+1,AVERAGE(OFFSET(C1765,0,0,-计算结果!B$18,3)),AVERAGE(OFFSET(C1765,0,0,-ROW(),3)))</f>
        <v>2573.4823484848489</v>
      </c>
      <c r="J1765" s="35">
        <f ca="1">IF(ROW()&gt;计算结果!B$18+1,MAX(OFFSET(C1765,0,0,-计算结果!B$18,1)),MAX(OFFSET(C1765,0,0,-ROW(),1)))</f>
        <v>2705.75</v>
      </c>
      <c r="K1765" s="35">
        <f ca="1">IF(ROW()&gt;计算结果!B$18+1,MIN(OFFSET(D1765,0,0,-计算结果!B$18,1)),MIN(OFFSET(D1765,0,0,-ROW(),1)))</f>
        <v>2429.73</v>
      </c>
      <c r="L1765" s="35">
        <f t="shared" ca="1" si="298"/>
        <v>2717.2346969696978</v>
      </c>
      <c r="M1765" s="35">
        <f t="shared" ca="1" si="299"/>
        <v>2849.5023484848493</v>
      </c>
      <c r="N1765" s="35">
        <f t="shared" ca="1" si="300"/>
        <v>2981.77</v>
      </c>
      <c r="O1765" s="35">
        <f t="shared" ca="1" si="301"/>
        <v>2441.2146969696978</v>
      </c>
      <c r="P1765" s="35">
        <f t="shared" ca="1" si="302"/>
        <v>2297.4623484848489</v>
      </c>
      <c r="Q1765" s="35">
        <f t="shared" ca="1" si="303"/>
        <v>2153.71</v>
      </c>
      <c r="R1765" s="34" t="str">
        <f t="shared" ca="1" si="304"/>
        <v>卖</v>
      </c>
      <c r="S1765" s="4" t="str">
        <f t="shared" ca="1" si="305"/>
        <v/>
      </c>
      <c r="T1765" s="3">
        <f ca="1">IF(R1764="买",E1765/E1764-1,0)-IF(S1765=1,计算结果!B$17,0)</f>
        <v>0</v>
      </c>
      <c r="U1765" s="2">
        <f t="shared" ca="1" si="306"/>
        <v>7.2320302778757277</v>
      </c>
      <c r="V1765" s="3">
        <f ca="1">1-U1765/MAX(U$2:U1765)</f>
        <v>9.7583665679455422E-2</v>
      </c>
      <c r="W1765" s="35">
        <f t="shared" ca="1" si="307"/>
        <v>78.825303030302166</v>
      </c>
    </row>
    <row r="1766" spans="1:23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6">
        <v>59536949248</v>
      </c>
      <c r="G1766" s="3">
        <f t="shared" si="297"/>
        <v>1.9999682544721509E-2</v>
      </c>
      <c r="H1766" s="3">
        <f>1-E1766/MAX(E$2:E1766)</f>
        <v>0.56264207445722447</v>
      </c>
      <c r="I1766" s="35">
        <f ca="1">IF(ROW()&gt;计算结果!B$18+1,AVERAGE(OFFSET(C1766,0,0,-计算结果!B$18,3)),AVERAGE(OFFSET(C1766,0,0,-ROW(),3)))</f>
        <v>2575.5215151515158</v>
      </c>
      <c r="J1766" s="35">
        <f ca="1">IF(ROW()&gt;计算结果!B$18+1,MAX(OFFSET(C1766,0,0,-计算结果!B$18,1)),MAX(OFFSET(C1766,0,0,-ROW(),1)))</f>
        <v>2705.75</v>
      </c>
      <c r="K1766" s="35">
        <f ca="1">IF(ROW()&gt;计算结果!B$18+1,MIN(OFFSET(D1766,0,0,-计算结果!B$18,1)),MIN(OFFSET(D1766,0,0,-ROW(),1)))</f>
        <v>2429.73</v>
      </c>
      <c r="L1766" s="35">
        <f t="shared" ca="1" si="298"/>
        <v>2721.3130303030316</v>
      </c>
      <c r="M1766" s="35">
        <f t="shared" ca="1" si="299"/>
        <v>2851.5415151515158</v>
      </c>
      <c r="N1766" s="35">
        <f t="shared" ca="1" si="300"/>
        <v>2981.77</v>
      </c>
      <c r="O1766" s="35">
        <f t="shared" ca="1" si="301"/>
        <v>2445.2930303030316</v>
      </c>
      <c r="P1766" s="35">
        <f t="shared" ca="1" si="302"/>
        <v>2299.5015151515158</v>
      </c>
      <c r="Q1766" s="35">
        <f t="shared" ca="1" si="303"/>
        <v>2153.71</v>
      </c>
      <c r="R1766" s="34" t="str">
        <f t="shared" ca="1" si="304"/>
        <v>卖</v>
      </c>
      <c r="S1766" s="4" t="str">
        <f t="shared" ca="1" si="305"/>
        <v/>
      </c>
      <c r="T1766" s="3">
        <f ca="1">IF(R1765="买",E1766/E1765-1,0)-IF(S1766=1,计算结果!B$17,0)</f>
        <v>0</v>
      </c>
      <c r="U1766" s="2">
        <f t="shared" ca="1" si="306"/>
        <v>7.2320302778757277</v>
      </c>
      <c r="V1766" s="3">
        <f ca="1">1-U1766/MAX(U$2:U1766)</f>
        <v>9.7583665679455422E-2</v>
      </c>
      <c r="W1766" s="35">
        <f t="shared" ca="1" si="307"/>
        <v>125.14696969696843</v>
      </c>
    </row>
    <row r="1767" spans="1:23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6">
        <v>61892976640</v>
      </c>
      <c r="G1767" s="3">
        <f t="shared" si="297"/>
        <v>3.8942749101320562E-3</v>
      </c>
      <c r="H1767" s="3">
        <f>1-E1767/MAX(E$2:E1767)</f>
        <v>0.56093888246103596</v>
      </c>
      <c r="I1767" s="35">
        <f ca="1">IF(ROW()&gt;计算结果!B$18+1,AVERAGE(OFFSET(C1767,0,0,-计算结果!B$18,3)),AVERAGE(OFFSET(C1767,0,0,-ROW(),3)))</f>
        <v>2577.270606060607</v>
      </c>
      <c r="J1767" s="35">
        <f ca="1">IF(ROW()&gt;计算结果!B$18+1,MAX(OFFSET(C1767,0,0,-计算结果!B$18,1)),MAX(OFFSET(C1767,0,0,-ROW(),1)))</f>
        <v>2705.75</v>
      </c>
      <c r="K1767" s="35">
        <f ca="1">IF(ROW()&gt;计算结果!B$18+1,MIN(OFFSET(D1767,0,0,-计算结果!B$18,1)),MIN(OFFSET(D1767,0,0,-ROW(),1)))</f>
        <v>2429.73</v>
      </c>
      <c r="L1767" s="35">
        <f t="shared" ca="1" si="298"/>
        <v>2724.8112121212139</v>
      </c>
      <c r="M1767" s="35">
        <f t="shared" ca="1" si="299"/>
        <v>2853.2906060606069</v>
      </c>
      <c r="N1767" s="35">
        <f t="shared" ca="1" si="300"/>
        <v>2981.77</v>
      </c>
      <c r="O1767" s="35">
        <f t="shared" ca="1" si="301"/>
        <v>2448.7912121212139</v>
      </c>
      <c r="P1767" s="35">
        <f t="shared" ca="1" si="302"/>
        <v>2301.250606060607</v>
      </c>
      <c r="Q1767" s="35">
        <f t="shared" ca="1" si="303"/>
        <v>2153.71</v>
      </c>
      <c r="R1767" s="34" t="str">
        <f t="shared" ca="1" si="304"/>
        <v>买</v>
      </c>
      <c r="S1767" s="4">
        <f t="shared" ca="1" si="305"/>
        <v>1</v>
      </c>
      <c r="T1767" s="3">
        <f ca="1">IF(R1766="买",E1767/E1766-1,0)-IF(S1767=1,计算结果!B$17,0)</f>
        <v>0</v>
      </c>
      <c r="U1767" s="2">
        <f t="shared" ca="1" si="306"/>
        <v>7.2320302778757277</v>
      </c>
      <c r="V1767" s="3">
        <f ca="1">1-U1767/MAX(U$2:U1767)</f>
        <v>9.7583665679455422E-2</v>
      </c>
      <c r="W1767" s="35">
        <f t="shared" ca="1" si="307"/>
        <v>131.65878787878592</v>
      </c>
    </row>
    <row r="1768" spans="1:23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6">
        <v>42650755072</v>
      </c>
      <c r="G1768" s="3">
        <f t="shared" si="297"/>
        <v>-2.484062857253555E-3</v>
      </c>
      <c r="H1768" s="3">
        <f>1-E1768/MAX(E$2:E1768)</f>
        <v>0.56202953787517873</v>
      </c>
      <c r="I1768" s="35">
        <f ca="1">IF(ROW()&gt;计算结果!B$18+1,AVERAGE(OFFSET(C1768,0,0,-计算结果!B$18,3)),AVERAGE(OFFSET(C1768,0,0,-ROW(),3)))</f>
        <v>2578.2678030303041</v>
      </c>
      <c r="J1768" s="35">
        <f ca="1">IF(ROW()&gt;计算结果!B$18+1,MAX(OFFSET(C1768,0,0,-计算结果!B$18,1)),MAX(OFFSET(C1768,0,0,-ROW(),1)))</f>
        <v>2705.75</v>
      </c>
      <c r="K1768" s="35">
        <f ca="1">IF(ROW()&gt;计算结果!B$18+1,MIN(OFFSET(D1768,0,0,-计算结果!B$18,1)),MIN(OFFSET(D1768,0,0,-ROW(),1)))</f>
        <v>2429.73</v>
      </c>
      <c r="L1768" s="35">
        <f t="shared" ca="1" si="298"/>
        <v>2726.8056060606082</v>
      </c>
      <c r="M1768" s="35">
        <f t="shared" ca="1" si="299"/>
        <v>2854.2878030303041</v>
      </c>
      <c r="N1768" s="35">
        <f t="shared" ca="1" si="300"/>
        <v>2981.77</v>
      </c>
      <c r="O1768" s="35">
        <f t="shared" ca="1" si="301"/>
        <v>2450.7856060606082</v>
      </c>
      <c r="P1768" s="35">
        <f t="shared" ca="1" si="302"/>
        <v>2302.2478030303041</v>
      </c>
      <c r="Q1768" s="35">
        <f t="shared" ca="1" si="303"/>
        <v>2153.71</v>
      </c>
      <c r="R1768" s="34" t="str">
        <f t="shared" ca="1" si="304"/>
        <v>卖</v>
      </c>
      <c r="S1768" s="4">
        <f t="shared" ca="1" si="305"/>
        <v>1</v>
      </c>
      <c r="T1768" s="3">
        <f ca="1">IF(R1767="买",E1768/E1767-1,0)-IF(S1768=1,计算结果!B$17,0)</f>
        <v>-2.484062857253555E-3</v>
      </c>
      <c r="U1768" s="2">
        <f t="shared" ca="1" si="306"/>
        <v>7.2140654600799232</v>
      </c>
      <c r="V1768" s="3">
        <f ca="1">1-U1768/MAX(U$2:U1768)</f>
        <v>9.9825324577319963E-2</v>
      </c>
      <c r="W1768" s="35">
        <f t="shared" ca="1" si="307"/>
        <v>123.25439393939178</v>
      </c>
    </row>
    <row r="1769" spans="1:23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6">
        <v>38328418304</v>
      </c>
      <c r="G1769" s="3">
        <f t="shared" si="297"/>
        <v>-1.2493978337554945E-2</v>
      </c>
      <c r="H1769" s="3">
        <f>1-E1769/MAX(E$2:E1769)</f>
        <v>0.56750153134145509</v>
      </c>
      <c r="I1769" s="35">
        <f ca="1">IF(ROW()&gt;计算结果!B$18+1,AVERAGE(OFFSET(C1769,0,0,-计算结果!B$18,3)),AVERAGE(OFFSET(C1769,0,0,-ROW(),3)))</f>
        <v>2578.6266666666679</v>
      </c>
      <c r="J1769" s="35">
        <f ca="1">IF(ROW()&gt;计算结果!B$18+1,MAX(OFFSET(C1769,0,0,-计算结果!B$18,1)),MAX(OFFSET(C1769,0,0,-ROW(),1)))</f>
        <v>2705.75</v>
      </c>
      <c r="K1769" s="35">
        <f ca="1">IF(ROW()&gt;计算结果!B$18+1,MIN(OFFSET(D1769,0,0,-计算结果!B$18,1)),MIN(OFFSET(D1769,0,0,-ROW(),1)))</f>
        <v>2429.73</v>
      </c>
      <c r="L1769" s="35">
        <f t="shared" ca="1" si="298"/>
        <v>2727.5233333333358</v>
      </c>
      <c r="M1769" s="35">
        <f t="shared" ca="1" si="299"/>
        <v>2854.6466666666679</v>
      </c>
      <c r="N1769" s="35">
        <f t="shared" ca="1" si="300"/>
        <v>2981.77</v>
      </c>
      <c r="O1769" s="35">
        <f t="shared" ca="1" si="301"/>
        <v>2451.5033333333358</v>
      </c>
      <c r="P1769" s="35">
        <f t="shared" ca="1" si="302"/>
        <v>2302.6066666666679</v>
      </c>
      <c r="Q1769" s="35">
        <f t="shared" ca="1" si="303"/>
        <v>2153.71</v>
      </c>
      <c r="R1769" s="34" t="str">
        <f t="shared" ca="1" si="304"/>
        <v>卖</v>
      </c>
      <c r="S1769" s="4" t="str">
        <f t="shared" ca="1" si="305"/>
        <v/>
      </c>
      <c r="T1769" s="3">
        <f ca="1">IF(R1768="买",E1769/E1768-1,0)-IF(S1769=1,计算结果!B$17,0)</f>
        <v>0</v>
      </c>
      <c r="U1769" s="2">
        <f t="shared" ca="1" si="306"/>
        <v>7.2140654600799232</v>
      </c>
      <c r="V1769" s="3">
        <f ca="1">1-U1769/MAX(U$2:U1769)</f>
        <v>9.9825324577319963E-2</v>
      </c>
      <c r="W1769" s="35">
        <f t="shared" ca="1" si="307"/>
        <v>90.376666666664278</v>
      </c>
    </row>
    <row r="1770" spans="1:23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6">
        <v>59361005568</v>
      </c>
      <c r="G1770" s="3">
        <f t="shared" si="297"/>
        <v>2.2829559223881413E-2</v>
      </c>
      <c r="H1770" s="3">
        <f>1-E1770/MAX(E$2:E1770)</f>
        <v>0.55762778193697682</v>
      </c>
      <c r="I1770" s="35">
        <f ca="1">IF(ROW()&gt;计算结果!B$18+1,AVERAGE(OFFSET(C1770,0,0,-计算结果!B$18,3)),AVERAGE(OFFSET(C1770,0,0,-ROW(),3)))</f>
        <v>2579.8863636363649</v>
      </c>
      <c r="J1770" s="35">
        <f ca="1">IF(ROW()&gt;计算结果!B$18+1,MAX(OFFSET(C1770,0,0,-计算结果!B$18,1)),MAX(OFFSET(C1770,0,0,-ROW(),1)))</f>
        <v>2705.75</v>
      </c>
      <c r="K1770" s="35">
        <f ca="1">IF(ROW()&gt;计算结果!B$18+1,MIN(OFFSET(D1770,0,0,-计算结果!B$18,1)),MIN(OFFSET(D1770,0,0,-ROW(),1)))</f>
        <v>2429.73</v>
      </c>
      <c r="L1770" s="35">
        <f t="shared" ca="1" si="298"/>
        <v>2730.0427272727297</v>
      </c>
      <c r="M1770" s="35">
        <f t="shared" ca="1" si="299"/>
        <v>2855.9063636363649</v>
      </c>
      <c r="N1770" s="35">
        <f t="shared" ca="1" si="300"/>
        <v>2981.77</v>
      </c>
      <c r="O1770" s="35">
        <f t="shared" ca="1" si="301"/>
        <v>2454.0227272727298</v>
      </c>
      <c r="P1770" s="35">
        <f t="shared" ca="1" si="302"/>
        <v>2303.8663636363649</v>
      </c>
      <c r="Q1770" s="35">
        <f t="shared" ca="1" si="303"/>
        <v>2153.71</v>
      </c>
      <c r="R1770" s="34" t="str">
        <f t="shared" ca="1" si="304"/>
        <v>买</v>
      </c>
      <c r="S1770" s="4">
        <f t="shared" ca="1" si="305"/>
        <v>1</v>
      </c>
      <c r="T1770" s="3">
        <f ca="1">IF(R1769="买",E1770/E1769-1,0)-IF(S1770=1,计算结果!B$17,0)</f>
        <v>0</v>
      </c>
      <c r="U1770" s="2">
        <f t="shared" ca="1" si="306"/>
        <v>7.2140654600799232</v>
      </c>
      <c r="V1770" s="3">
        <f ca="1">1-U1770/MAX(U$2:U1770)</f>
        <v>9.9825324577319963E-2</v>
      </c>
      <c r="W1770" s="35">
        <f t="shared" ca="1" si="307"/>
        <v>145.8872727272701</v>
      </c>
    </row>
    <row r="1771" spans="1:23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6">
        <v>55512932352</v>
      </c>
      <c r="G1771" s="3">
        <f t="shared" si="297"/>
        <v>-1.4808204899400268E-3</v>
      </c>
      <c r="H1771" s="3">
        <f>1-E1771/MAX(E$2:E1771)</f>
        <v>0.55828285578166481</v>
      </c>
      <c r="I1771" s="35">
        <f ca="1">IF(ROW()&gt;计算结果!B$18+1,AVERAGE(OFFSET(C1771,0,0,-计算结果!B$18,3)),AVERAGE(OFFSET(C1771,0,0,-ROW(),3)))</f>
        <v>2581.6008333333334</v>
      </c>
      <c r="J1771" s="35">
        <f ca="1">IF(ROW()&gt;计算结果!B$18+1,MAX(OFFSET(C1771,0,0,-计算结果!B$18,1)),MAX(OFFSET(C1771,0,0,-ROW(),1)))</f>
        <v>2705.75</v>
      </c>
      <c r="K1771" s="35">
        <f ca="1">IF(ROW()&gt;计算结果!B$18+1,MIN(OFFSET(D1771,0,0,-计算结果!B$18,1)),MIN(OFFSET(D1771,0,0,-ROW(),1)))</f>
        <v>2429.73</v>
      </c>
      <c r="L1771" s="35">
        <f t="shared" ca="1" si="298"/>
        <v>2733.4716666666668</v>
      </c>
      <c r="M1771" s="35">
        <f t="shared" ca="1" si="299"/>
        <v>2857.6208333333338</v>
      </c>
      <c r="N1771" s="35">
        <f t="shared" ca="1" si="300"/>
        <v>2981.77</v>
      </c>
      <c r="O1771" s="35">
        <f t="shared" ca="1" si="301"/>
        <v>2457.4516666666668</v>
      </c>
      <c r="P1771" s="35">
        <f t="shared" ca="1" si="302"/>
        <v>2305.5808333333334</v>
      </c>
      <c r="Q1771" s="35">
        <f t="shared" ca="1" si="303"/>
        <v>2153.71</v>
      </c>
      <c r="R1771" s="34" t="str">
        <f t="shared" ca="1" si="304"/>
        <v>买</v>
      </c>
      <c r="S1771" s="4" t="str">
        <f t="shared" ca="1" si="305"/>
        <v/>
      </c>
      <c r="T1771" s="3">
        <f ca="1">IF(R1770="买",E1771/E1770-1,0)-IF(S1771=1,计算结果!B$17,0)</f>
        <v>-1.4808204899400268E-3</v>
      </c>
      <c r="U1771" s="2">
        <f t="shared" ca="1" si="306"/>
        <v>7.2033827241308686</v>
      </c>
      <c r="V1771" s="3">
        <f ca="1">1-U1771/MAX(U$2:U1771)</f>
        <v>0.10115832168121097</v>
      </c>
      <c r="W1771" s="35">
        <f t="shared" ca="1" si="307"/>
        <v>138.60833333333312</v>
      </c>
    </row>
    <row r="1772" spans="1:23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6">
        <v>63829909504</v>
      </c>
      <c r="G1772" s="3">
        <f t="shared" si="297"/>
        <v>1.1856428587937229E-2</v>
      </c>
      <c r="H1772" s="3">
        <f>1-E1772/MAX(E$2:E1772)</f>
        <v>0.55304566800517252</v>
      </c>
      <c r="I1772" s="35">
        <f ca="1">IF(ROW()&gt;计算结果!B$18+1,AVERAGE(OFFSET(C1772,0,0,-计算结果!B$18,3)),AVERAGE(OFFSET(C1772,0,0,-ROW(),3)))</f>
        <v>2583.2720454545452</v>
      </c>
      <c r="J1772" s="35">
        <f ca="1">IF(ROW()&gt;计算结果!B$18+1,MAX(OFFSET(C1772,0,0,-计算结果!B$18,1)),MAX(OFFSET(C1772,0,0,-ROW(),1)))</f>
        <v>2705.75</v>
      </c>
      <c r="K1772" s="35">
        <f ca="1">IF(ROW()&gt;计算结果!B$18+1,MIN(OFFSET(D1772,0,0,-计算结果!B$18,1)),MIN(OFFSET(D1772,0,0,-ROW(),1)))</f>
        <v>2429.73</v>
      </c>
      <c r="L1772" s="35">
        <f t="shared" ca="1" si="298"/>
        <v>2736.8140909090903</v>
      </c>
      <c r="M1772" s="35">
        <f t="shared" ca="1" si="299"/>
        <v>2859.2920454545451</v>
      </c>
      <c r="N1772" s="35">
        <f t="shared" ca="1" si="300"/>
        <v>2981.77</v>
      </c>
      <c r="O1772" s="35">
        <f t="shared" ca="1" si="301"/>
        <v>2460.7940909090903</v>
      </c>
      <c r="P1772" s="35">
        <f t="shared" ca="1" si="302"/>
        <v>2307.2520454545452</v>
      </c>
      <c r="Q1772" s="35">
        <f t="shared" ca="1" si="303"/>
        <v>2153.71</v>
      </c>
      <c r="R1772" s="34" t="str">
        <f t="shared" ca="1" si="304"/>
        <v>买</v>
      </c>
      <c r="S1772" s="4" t="str">
        <f t="shared" ca="1" si="305"/>
        <v/>
      </c>
      <c r="T1772" s="3">
        <f ca="1">IF(R1771="买",E1772/E1771-1,0)-IF(S1772=1,计算结果!B$17,0)</f>
        <v>1.1856428587937229E-2</v>
      </c>
      <c r="U1772" s="2">
        <f t="shared" ca="1" si="306"/>
        <v>7.288789116991107</v>
      </c>
      <c r="V1772" s="3">
        <f ca="1">1-U1772/MAX(U$2:U1772)</f>
        <v>9.0501269510362525E-2</v>
      </c>
      <c r="W1772" s="35">
        <f t="shared" ca="1" si="307"/>
        <v>166.04590909090984</v>
      </c>
    </row>
    <row r="1773" spans="1:23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6">
        <v>62073950208</v>
      </c>
      <c r="G1773" s="3">
        <f t="shared" si="297"/>
        <v>-7.9182592011695085E-3</v>
      </c>
      <c r="H1773" s="3">
        <f>1-E1773/MAX(E$2:E1773)</f>
        <v>0.5565847682569931</v>
      </c>
      <c r="I1773" s="35">
        <f ca="1">IF(ROW()&gt;计算结果!B$18+1,AVERAGE(OFFSET(C1773,0,0,-计算结果!B$18,3)),AVERAGE(OFFSET(C1773,0,0,-ROW(),3)))</f>
        <v>2584.9597727272717</v>
      </c>
      <c r="J1773" s="35">
        <f ca="1">IF(ROW()&gt;计算结果!B$18+1,MAX(OFFSET(C1773,0,0,-计算结果!B$18,1)),MAX(OFFSET(C1773,0,0,-ROW(),1)))</f>
        <v>2705.75</v>
      </c>
      <c r="K1773" s="35">
        <f ca="1">IF(ROW()&gt;计算结果!B$18+1,MIN(OFFSET(D1773,0,0,-计算结果!B$18,1)),MIN(OFFSET(D1773,0,0,-ROW(),1)))</f>
        <v>2429.73</v>
      </c>
      <c r="L1773" s="35">
        <f t="shared" ca="1" si="298"/>
        <v>2740.1895454545433</v>
      </c>
      <c r="M1773" s="35">
        <f t="shared" ca="1" si="299"/>
        <v>2860.9797727272721</v>
      </c>
      <c r="N1773" s="35">
        <f t="shared" ca="1" si="300"/>
        <v>2981.77</v>
      </c>
      <c r="O1773" s="35">
        <f t="shared" ca="1" si="301"/>
        <v>2464.1695454545434</v>
      </c>
      <c r="P1773" s="35">
        <f t="shared" ca="1" si="302"/>
        <v>2308.9397727272717</v>
      </c>
      <c r="Q1773" s="35">
        <f t="shared" ca="1" si="303"/>
        <v>2153.71</v>
      </c>
      <c r="R1773" s="34" t="str">
        <f t="shared" ca="1" si="304"/>
        <v>买</v>
      </c>
      <c r="S1773" s="4" t="str">
        <f t="shared" ca="1" si="305"/>
        <v/>
      </c>
      <c r="T1773" s="3">
        <f ca="1">IF(R1772="买",E1773/E1772-1,0)-IF(S1773=1,计算结果!B$17,0)</f>
        <v>-7.9182592011695085E-3</v>
      </c>
      <c r="U1773" s="2">
        <f t="shared" ca="1" si="306"/>
        <v>7.2310745955001083</v>
      </c>
      <c r="V1773" s="3">
        <f ca="1">1-U1773/MAX(U$2:U1773)</f>
        <v>9.7702916201514056E-2</v>
      </c>
      <c r="W1773" s="35">
        <f t="shared" ca="1" si="307"/>
        <v>141.8704545454566</v>
      </c>
    </row>
    <row r="1774" spans="1:23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6">
        <v>73150513152</v>
      </c>
      <c r="G1774" s="3">
        <f t="shared" si="297"/>
        <v>-4.4895703826497435E-4</v>
      </c>
      <c r="H1774" s="3">
        <f>1-E1774/MAX(E$2:E1774)</f>
        <v>0.55678384264615799</v>
      </c>
      <c r="I1774" s="35">
        <f ca="1">IF(ROW()&gt;计算结果!B$18+1,AVERAGE(OFFSET(C1774,0,0,-计算结果!B$18,3)),AVERAGE(OFFSET(C1774,0,0,-ROW(),3)))</f>
        <v>2586.3713636363627</v>
      </c>
      <c r="J1774" s="35">
        <f ca="1">IF(ROW()&gt;计算结果!B$18+1,MAX(OFFSET(C1774,0,0,-计算结果!B$18,1)),MAX(OFFSET(C1774,0,0,-ROW(),1)))</f>
        <v>2705.75</v>
      </c>
      <c r="K1774" s="35">
        <f ca="1">IF(ROW()&gt;计算结果!B$18+1,MIN(OFFSET(D1774,0,0,-计算结果!B$18,1)),MIN(OFFSET(D1774,0,0,-ROW(),1)))</f>
        <v>2429.73</v>
      </c>
      <c r="L1774" s="35">
        <f t="shared" ca="1" si="298"/>
        <v>2743.0127272727254</v>
      </c>
      <c r="M1774" s="35">
        <f t="shared" ca="1" si="299"/>
        <v>2862.3913636363627</v>
      </c>
      <c r="N1774" s="35">
        <f t="shared" ca="1" si="300"/>
        <v>2981.77</v>
      </c>
      <c r="O1774" s="35">
        <f t="shared" ca="1" si="301"/>
        <v>2466.9927272727255</v>
      </c>
      <c r="P1774" s="35">
        <f t="shared" ca="1" si="302"/>
        <v>2310.3513636363627</v>
      </c>
      <c r="Q1774" s="35">
        <f t="shared" ca="1" si="303"/>
        <v>2153.71</v>
      </c>
      <c r="R1774" s="34" t="str">
        <f t="shared" ca="1" si="304"/>
        <v>买</v>
      </c>
      <c r="S1774" s="4" t="str">
        <f t="shared" ca="1" si="305"/>
        <v/>
      </c>
      <c r="T1774" s="3">
        <f ca="1">IF(R1773="买",E1774/E1773-1,0)-IF(S1774=1,计算结果!B$17,0)</f>
        <v>-4.4895703826497435E-4</v>
      </c>
      <c r="U1774" s="2">
        <f t="shared" ca="1" si="306"/>
        <v>7.2278281536662394</v>
      </c>
      <c r="V1774" s="3">
        <f ca="1">1-U1774/MAX(U$2:U1774)</f>
        <v>9.8108008827891391E-2</v>
      </c>
      <c r="W1774" s="35">
        <f t="shared" ca="1" si="307"/>
        <v>137.87727272727443</v>
      </c>
    </row>
    <row r="1775" spans="1:23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6">
        <v>63529459712</v>
      </c>
      <c r="G1775" s="3">
        <f t="shared" si="297"/>
        <v>8.1078902210089954E-3</v>
      </c>
      <c r="H1775" s="3">
        <f>1-E1775/MAX(E$2:E1775)</f>
        <v>0.55319029469815562</v>
      </c>
      <c r="I1775" s="35">
        <f ca="1">IF(ROW()&gt;计算结果!B$18+1,AVERAGE(OFFSET(C1775,0,0,-计算结果!B$18,3)),AVERAGE(OFFSET(C1775,0,0,-ROW(),3)))</f>
        <v>2587.851666666666</v>
      </c>
      <c r="J1775" s="35">
        <f ca="1">IF(ROW()&gt;计算结果!B$18+1,MAX(OFFSET(C1775,0,0,-计算结果!B$18,1)),MAX(OFFSET(C1775,0,0,-ROW(),1)))</f>
        <v>2705.75</v>
      </c>
      <c r="K1775" s="35">
        <f ca="1">IF(ROW()&gt;计算结果!B$18+1,MIN(OFFSET(D1775,0,0,-计算结果!B$18,1)),MIN(OFFSET(D1775,0,0,-ROW(),1)))</f>
        <v>2429.73</v>
      </c>
      <c r="L1775" s="35">
        <f t="shared" ca="1" si="298"/>
        <v>2745.973333333332</v>
      </c>
      <c r="M1775" s="35">
        <f t="shared" ca="1" si="299"/>
        <v>2863.8716666666655</v>
      </c>
      <c r="N1775" s="35">
        <f t="shared" ca="1" si="300"/>
        <v>2981.77</v>
      </c>
      <c r="O1775" s="35">
        <f t="shared" ca="1" si="301"/>
        <v>2469.953333333332</v>
      </c>
      <c r="P1775" s="35">
        <f t="shared" ca="1" si="302"/>
        <v>2311.831666666666</v>
      </c>
      <c r="Q1775" s="35">
        <f t="shared" ca="1" si="303"/>
        <v>2153.71</v>
      </c>
      <c r="R1775" s="34" t="str">
        <f t="shared" ca="1" si="304"/>
        <v>买</v>
      </c>
      <c r="S1775" s="4" t="str">
        <f t="shared" ca="1" si="305"/>
        <v/>
      </c>
      <c r="T1775" s="3">
        <f ca="1">IF(R1774="买",E1775/E1774-1,0)-IF(S1775=1,计算结果!B$17,0)</f>
        <v>8.1078902210089954E-3</v>
      </c>
      <c r="U1775" s="2">
        <f t="shared" ca="1" si="306"/>
        <v>7.2864305908724836</v>
      </c>
      <c r="V1775" s="3">
        <f ca="1">1-U1775/MAX(U$2:U1775)</f>
        <v>9.0795567572260705E-2</v>
      </c>
      <c r="W1775" s="35">
        <f t="shared" ca="1" si="307"/>
        <v>156.03666666666777</v>
      </c>
    </row>
    <row r="1776" spans="1:23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6">
        <v>64377487360</v>
      </c>
      <c r="G1776" s="3">
        <f t="shared" si="297"/>
        <v>2.0944481890639022E-3</v>
      </c>
      <c r="H1776" s="3">
        <f>1-E1776/MAX(E$2:E1776)</f>
        <v>0.55225447492002999</v>
      </c>
      <c r="I1776" s="35">
        <f ca="1">IF(ROW()&gt;计算结果!B$18+1,AVERAGE(OFFSET(C1776,0,0,-计算结果!B$18,3)),AVERAGE(OFFSET(C1776,0,0,-ROW(),3)))</f>
        <v>2589.7168181818179</v>
      </c>
      <c r="J1776" s="35">
        <f ca="1">IF(ROW()&gt;计算结果!B$18+1,MAX(OFFSET(C1776,0,0,-计算结果!B$18,1)),MAX(OFFSET(C1776,0,0,-ROW(),1)))</f>
        <v>2705.75</v>
      </c>
      <c r="K1776" s="35">
        <f ca="1">IF(ROW()&gt;计算结果!B$18+1,MIN(OFFSET(D1776,0,0,-计算结果!B$18,1)),MIN(OFFSET(D1776,0,0,-ROW(),1)))</f>
        <v>2429.73</v>
      </c>
      <c r="L1776" s="35">
        <f t="shared" ca="1" si="298"/>
        <v>2749.7036363636357</v>
      </c>
      <c r="M1776" s="35">
        <f t="shared" ca="1" si="299"/>
        <v>2865.7368181818179</v>
      </c>
      <c r="N1776" s="35">
        <f t="shared" ca="1" si="300"/>
        <v>2981.77</v>
      </c>
      <c r="O1776" s="35">
        <f t="shared" ca="1" si="301"/>
        <v>2473.6836363636357</v>
      </c>
      <c r="P1776" s="35">
        <f t="shared" ca="1" si="302"/>
        <v>2313.6968181818179</v>
      </c>
      <c r="Q1776" s="35">
        <f t="shared" ca="1" si="303"/>
        <v>2153.71</v>
      </c>
      <c r="R1776" s="34" t="str">
        <f t="shared" ca="1" si="304"/>
        <v>买</v>
      </c>
      <c r="S1776" s="4" t="str">
        <f t="shared" ca="1" si="305"/>
        <v/>
      </c>
      <c r="T1776" s="3">
        <f ca="1">IF(R1775="买",E1776/E1775-1,0)-IF(S1776=1,计算结果!B$17,0)</f>
        <v>2.0944481890639022E-3</v>
      </c>
      <c r="U1776" s="2">
        <f t="shared" ca="1" si="306"/>
        <v>7.3016916422282758</v>
      </c>
      <c r="V1776" s="3">
        <f ca="1">1-U1776/MAX(U$2:U1776)</f>
        <v>8.8891285995273628E-2</v>
      </c>
      <c r="W1776" s="35">
        <f t="shared" ca="1" si="307"/>
        <v>157.80636363636404</v>
      </c>
    </row>
    <row r="1777" spans="1:23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6">
        <v>53345517568</v>
      </c>
      <c r="G1777" s="3">
        <f t="shared" si="297"/>
        <v>-2.0254684608339568E-3</v>
      </c>
      <c r="H1777" s="3">
        <f>1-E1777/MAX(E$2:E1777)</f>
        <v>0.55316136935955895</v>
      </c>
      <c r="I1777" s="35">
        <f ca="1">IF(ROW()&gt;计算结果!B$18+1,AVERAGE(OFFSET(C1777,0,0,-计算结果!B$18,3)),AVERAGE(OFFSET(C1777,0,0,-ROW(),3)))</f>
        <v>2590.7092424242419</v>
      </c>
      <c r="J1777" s="35">
        <f ca="1">IF(ROW()&gt;计算结果!B$18+1,MAX(OFFSET(C1777,0,0,-计算结果!B$18,1)),MAX(OFFSET(C1777,0,0,-ROW(),1)))</f>
        <v>2705.75</v>
      </c>
      <c r="K1777" s="35">
        <f ca="1">IF(ROW()&gt;计算结果!B$18+1,MIN(OFFSET(D1777,0,0,-计算结果!B$18,1)),MIN(OFFSET(D1777,0,0,-ROW(),1)))</f>
        <v>2429.73</v>
      </c>
      <c r="L1777" s="35">
        <f t="shared" ca="1" si="298"/>
        <v>2751.6884848484838</v>
      </c>
      <c r="M1777" s="35">
        <f t="shared" ca="1" si="299"/>
        <v>2866.7292424242419</v>
      </c>
      <c r="N1777" s="35">
        <f t="shared" ca="1" si="300"/>
        <v>2981.77</v>
      </c>
      <c r="O1777" s="35">
        <f t="shared" ca="1" si="301"/>
        <v>2475.6684848484838</v>
      </c>
      <c r="P1777" s="35">
        <f t="shared" ca="1" si="302"/>
        <v>2314.6892424242419</v>
      </c>
      <c r="Q1777" s="35">
        <f t="shared" ca="1" si="303"/>
        <v>2153.71</v>
      </c>
      <c r="R1777" s="34" t="str">
        <f t="shared" ca="1" si="304"/>
        <v>买</v>
      </c>
      <c r="S1777" s="4" t="str">
        <f t="shared" ca="1" si="305"/>
        <v/>
      </c>
      <c r="T1777" s="3">
        <f ca="1">IF(R1776="买",E1777/E1776-1,0)-IF(S1777=1,计算结果!B$17,0)</f>
        <v>-2.0254684608339568E-3</v>
      </c>
      <c r="U1777" s="2">
        <f t="shared" ca="1" si="306"/>
        <v>7.2869022960962075</v>
      </c>
      <c r="V1777" s="3">
        <f ca="1">1-U1777/MAX(U$2:U1777)</f>
        <v>9.0736707959881202E-2</v>
      </c>
      <c r="W1777" s="35">
        <f t="shared" ca="1" si="307"/>
        <v>150.49151515151607</v>
      </c>
    </row>
    <row r="1778" spans="1:23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6">
        <v>92366094336</v>
      </c>
      <c r="G1778" s="3">
        <f t="shared" si="297"/>
        <v>2.1830353063027275E-2</v>
      </c>
      <c r="H1778" s="3">
        <f>1-E1778/MAX(E$2:E1778)</f>
        <v>0.54340672429047854</v>
      </c>
      <c r="I1778" s="35">
        <f ca="1">IF(ROW()&gt;计算结果!B$18+1,AVERAGE(OFFSET(C1778,0,0,-计算结果!B$18,3)),AVERAGE(OFFSET(C1778,0,0,-ROW(),3)))</f>
        <v>2592.3278030303027</v>
      </c>
      <c r="J1778" s="35">
        <f ca="1">IF(ROW()&gt;计算结果!B$18+1,MAX(OFFSET(C1778,0,0,-计算结果!B$18,1)),MAX(OFFSET(C1778,0,0,-ROW(),1)))</f>
        <v>2705.75</v>
      </c>
      <c r="K1778" s="35">
        <f ca="1">IF(ROW()&gt;计算结果!B$18+1,MIN(OFFSET(D1778,0,0,-计算结果!B$18,1)),MIN(OFFSET(D1778,0,0,-ROW(),1)))</f>
        <v>2429.73</v>
      </c>
      <c r="L1778" s="35">
        <f t="shared" ca="1" si="298"/>
        <v>2754.9256060606053</v>
      </c>
      <c r="M1778" s="35">
        <f t="shared" ca="1" si="299"/>
        <v>2868.3478030303027</v>
      </c>
      <c r="N1778" s="35">
        <f t="shared" ca="1" si="300"/>
        <v>2981.77</v>
      </c>
      <c r="O1778" s="35">
        <f t="shared" ca="1" si="301"/>
        <v>2478.9056060606054</v>
      </c>
      <c r="P1778" s="35">
        <f t="shared" ca="1" si="302"/>
        <v>2316.3078030303027</v>
      </c>
      <c r="Q1778" s="35">
        <f t="shared" ca="1" si="303"/>
        <v>2153.71</v>
      </c>
      <c r="R1778" s="34" t="str">
        <f t="shared" ca="1" si="304"/>
        <v>买</v>
      </c>
      <c r="S1778" s="4" t="str">
        <f t="shared" ca="1" si="305"/>
        <v/>
      </c>
      <c r="T1778" s="3">
        <f ca="1">IF(R1777="买",E1778/E1777-1,0)-IF(S1778=1,计算结果!B$17,0)</f>
        <v>2.1830353063027275E-2</v>
      </c>
      <c r="U1778" s="2">
        <f t="shared" ca="1" si="306"/>
        <v>7.4459779459557716</v>
      </c>
      <c r="V1778" s="3">
        <f ca="1">1-U1778/MAX(U$2:U1778)</f>
        <v>7.0887169267394912E-2</v>
      </c>
      <c r="W1778" s="35">
        <f t="shared" ca="1" si="307"/>
        <v>204.58439393939443</v>
      </c>
    </row>
    <row r="1779" spans="1:23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6">
        <v>72337334272</v>
      </c>
      <c r="G1779" s="3">
        <f t="shared" si="297"/>
        <v>2.9923718739404137E-3</v>
      </c>
      <c r="H1779" s="3">
        <f>1-E1779/MAX(E$2:E1779)</f>
        <v>0.54204042741441505</v>
      </c>
      <c r="I1779" s="35">
        <f ca="1">IF(ROW()&gt;计算结果!B$18+1,AVERAGE(OFFSET(C1779,0,0,-计算结果!B$18,3)),AVERAGE(OFFSET(C1779,0,0,-ROW(),3)))</f>
        <v>2593.5580303030306</v>
      </c>
      <c r="J1779" s="35">
        <f ca="1">IF(ROW()&gt;计算结果!B$18+1,MAX(OFFSET(C1779,0,0,-计算结果!B$18,1)),MAX(OFFSET(C1779,0,0,-ROW(),1)))</f>
        <v>2705.75</v>
      </c>
      <c r="K1779" s="35">
        <f ca="1">IF(ROW()&gt;计算结果!B$18+1,MIN(OFFSET(D1779,0,0,-计算结果!B$18,1)),MIN(OFFSET(D1779,0,0,-ROW(),1)))</f>
        <v>2429.73</v>
      </c>
      <c r="L1779" s="35">
        <f t="shared" ca="1" si="298"/>
        <v>2757.3860606060612</v>
      </c>
      <c r="M1779" s="35">
        <f t="shared" ca="1" si="299"/>
        <v>2869.578030303031</v>
      </c>
      <c r="N1779" s="35">
        <f t="shared" ca="1" si="300"/>
        <v>2981.77</v>
      </c>
      <c r="O1779" s="35">
        <f t="shared" ca="1" si="301"/>
        <v>2481.3660606060612</v>
      </c>
      <c r="P1779" s="35">
        <f t="shared" ca="1" si="302"/>
        <v>2317.5380303030306</v>
      </c>
      <c r="Q1779" s="35">
        <f t="shared" ca="1" si="303"/>
        <v>2153.71</v>
      </c>
      <c r="R1779" s="34" t="str">
        <f t="shared" ca="1" si="304"/>
        <v>买</v>
      </c>
      <c r="S1779" s="4" t="str">
        <f t="shared" ca="1" si="305"/>
        <v/>
      </c>
      <c r="T1779" s="3">
        <f ca="1">IF(R1778="买",E1779/E1778-1,0)-IF(S1779=1,计算结果!B$17,0)</f>
        <v>2.9923718739404137E-3</v>
      </c>
      <c r="U1779" s="2">
        <f t="shared" ca="1" si="306"/>
        <v>7.4682590809352298</v>
      </c>
      <c r="V1779" s="3">
        <f ca="1">1-U1779/MAX(U$2:U1779)</f>
        <v>6.8106918164993591E-2</v>
      </c>
      <c r="W1779" s="35">
        <f t="shared" ca="1" si="307"/>
        <v>210.1539393939388</v>
      </c>
    </row>
    <row r="1780" spans="1:23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6">
        <v>73699549184</v>
      </c>
      <c r="G1780" s="3">
        <f t="shared" si="297"/>
        <v>9.0506479610035218E-3</v>
      </c>
      <c r="H1780" s="3">
        <f>1-E1780/MAX(E$2:E1780)</f>
        <v>0.53789559654257124</v>
      </c>
      <c r="I1780" s="35">
        <f ca="1">IF(ROW()&gt;计算结果!B$18+1,AVERAGE(OFFSET(C1780,0,0,-计算结果!B$18,3)),AVERAGE(OFFSET(C1780,0,0,-ROW(),3)))</f>
        <v>2594.3312878787892</v>
      </c>
      <c r="J1780" s="35">
        <f ca="1">IF(ROW()&gt;计算结果!B$18+1,MAX(OFFSET(C1780,0,0,-计算结果!B$18,1)),MAX(OFFSET(C1780,0,0,-ROW(),1)))</f>
        <v>2716.03</v>
      </c>
      <c r="K1780" s="35">
        <f ca="1">IF(ROW()&gt;计算结果!B$18+1,MIN(OFFSET(D1780,0,0,-计算结果!B$18,1)),MIN(OFFSET(D1780,0,0,-ROW(),1)))</f>
        <v>2429.73</v>
      </c>
      <c r="L1780" s="35">
        <f t="shared" ca="1" si="298"/>
        <v>2758.9325757575784</v>
      </c>
      <c r="M1780" s="35">
        <f t="shared" ca="1" si="299"/>
        <v>2880.6312878787899</v>
      </c>
      <c r="N1780" s="35">
        <f t="shared" ca="1" si="300"/>
        <v>3002.3300000000004</v>
      </c>
      <c r="O1780" s="35">
        <f t="shared" ca="1" si="301"/>
        <v>2472.6325757575783</v>
      </c>
      <c r="P1780" s="35">
        <f t="shared" ca="1" si="302"/>
        <v>2308.031287878789</v>
      </c>
      <c r="Q1780" s="35">
        <f t="shared" ca="1" si="303"/>
        <v>2143.4299999999998</v>
      </c>
      <c r="R1780" s="34" t="str">
        <f t="shared" ca="1" si="304"/>
        <v>买</v>
      </c>
      <c r="S1780" s="4" t="str">
        <f t="shared" ca="1" si="305"/>
        <v/>
      </c>
      <c r="T1780" s="3">
        <f ca="1">IF(R1779="买",E1780/E1779-1,0)-IF(S1780=1,计算结果!B$17,0)</f>
        <v>9.0506479610035218E-3</v>
      </c>
      <c r="U1780" s="2">
        <f t="shared" ca="1" si="306"/>
        <v>7.5358516647583427</v>
      </c>
      <c r="V1780" s="3">
        <f ca="1">1-U1780/MAX(U$2:U1780)</f>
        <v>5.9672681944010209E-2</v>
      </c>
      <c r="W1780" s="35">
        <f t="shared" ca="1" si="307"/>
        <v>243.24742424242186</v>
      </c>
    </row>
    <row r="1781" spans="1:23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6">
        <v>82715672576</v>
      </c>
      <c r="G1781" s="3">
        <f t="shared" si="297"/>
        <v>6.9958908346468007E-4</v>
      </c>
      <c r="H1781" s="3">
        <f>1-E1781/MAX(E$2:E1781)</f>
        <v>0.53757231334649147</v>
      </c>
      <c r="I1781" s="35">
        <f ca="1">IF(ROW()&gt;计算结果!B$18+1,AVERAGE(OFFSET(C1781,0,0,-计算结果!B$18,3)),AVERAGE(OFFSET(C1781,0,0,-ROW(),3)))</f>
        <v>2595.4989393939409</v>
      </c>
      <c r="J1781" s="35">
        <f ca="1">IF(ROW()&gt;计算结果!B$18+1,MAX(OFFSET(C1781,0,0,-计算结果!B$18,1)),MAX(OFFSET(C1781,0,0,-ROW(),1)))</f>
        <v>2717.78</v>
      </c>
      <c r="K1781" s="35">
        <f ca="1">IF(ROW()&gt;计算结果!B$18+1,MIN(OFFSET(D1781,0,0,-计算结果!B$18,1)),MIN(OFFSET(D1781,0,0,-ROW(),1)))</f>
        <v>2429.73</v>
      </c>
      <c r="L1781" s="35">
        <f t="shared" ca="1" si="298"/>
        <v>2761.2678787878817</v>
      </c>
      <c r="M1781" s="35">
        <f t="shared" ca="1" si="299"/>
        <v>2883.5489393939411</v>
      </c>
      <c r="N1781" s="35">
        <f t="shared" ca="1" si="300"/>
        <v>3005.8300000000004</v>
      </c>
      <c r="O1781" s="35">
        <f t="shared" ca="1" si="301"/>
        <v>2473.2178787878815</v>
      </c>
      <c r="P1781" s="35">
        <f t="shared" ca="1" si="302"/>
        <v>2307.4489393939407</v>
      </c>
      <c r="Q1781" s="35">
        <f t="shared" ca="1" si="303"/>
        <v>2141.6799999999998</v>
      </c>
      <c r="R1781" s="34" t="str">
        <f t="shared" ca="1" si="304"/>
        <v>买</v>
      </c>
      <c r="S1781" s="4" t="str">
        <f t="shared" ca="1" si="305"/>
        <v/>
      </c>
      <c r="T1781" s="3">
        <f ca="1">IF(R1780="买",E1781/E1780-1,0)-IF(S1781=1,计算结果!B$17,0)</f>
        <v>6.9958908346468007E-4</v>
      </c>
      <c r="U1781" s="2">
        <f t="shared" ca="1" si="306"/>
        <v>7.5411236643176167</v>
      </c>
      <c r="V1781" s="3">
        <f ca="1">1-U1781/MAX(U$2:U1781)</f>
        <v>5.9014839217414683E-2</v>
      </c>
      <c r="W1781" s="35">
        <f t="shared" ca="1" si="307"/>
        <v>244.56212121211865</v>
      </c>
    </row>
    <row r="1782" spans="1:23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6">
        <v>73744498688</v>
      </c>
      <c r="G1782" s="3">
        <f t="shared" si="297"/>
        <v>-3.1864242138806009E-3</v>
      </c>
      <c r="H1782" s="3">
        <f>1-E1782/MAX(E$2:E1782)</f>
        <v>0.53904580412441305</v>
      </c>
      <c r="I1782" s="35">
        <f ca="1">IF(ROW()&gt;计算结果!B$18+1,AVERAGE(OFFSET(C1782,0,0,-计算结果!B$18,3)),AVERAGE(OFFSET(C1782,0,0,-ROW(),3)))</f>
        <v>2596.8468939393961</v>
      </c>
      <c r="J1782" s="35">
        <f ca="1">IF(ROW()&gt;计算结果!B$18+1,MAX(OFFSET(C1782,0,0,-计算结果!B$18,1)),MAX(OFFSET(C1782,0,0,-ROW(),1)))</f>
        <v>2717.82</v>
      </c>
      <c r="K1782" s="35">
        <f ca="1">IF(ROW()&gt;计算结果!B$18+1,MIN(OFFSET(D1782,0,0,-计算结果!B$18,1)),MIN(OFFSET(D1782,0,0,-ROW(),1)))</f>
        <v>2429.73</v>
      </c>
      <c r="L1782" s="35">
        <f t="shared" ca="1" si="298"/>
        <v>2763.9637878787921</v>
      </c>
      <c r="M1782" s="35">
        <f t="shared" ca="1" si="299"/>
        <v>2884.9368939393967</v>
      </c>
      <c r="N1782" s="35">
        <f t="shared" ca="1" si="300"/>
        <v>3005.9100000000003</v>
      </c>
      <c r="O1782" s="35">
        <f t="shared" ca="1" si="301"/>
        <v>2475.873787878792</v>
      </c>
      <c r="P1782" s="35">
        <f t="shared" ca="1" si="302"/>
        <v>2308.7568939393959</v>
      </c>
      <c r="Q1782" s="35">
        <f t="shared" ca="1" si="303"/>
        <v>2141.64</v>
      </c>
      <c r="R1782" s="34" t="str">
        <f t="shared" ca="1" si="304"/>
        <v>买</v>
      </c>
      <c r="S1782" s="4" t="str">
        <f t="shared" ca="1" si="305"/>
        <v/>
      </c>
      <c r="T1782" s="3">
        <f ca="1">IF(R1781="买",E1782/E1781-1,0)-IF(S1782=1,计算结果!B$17,0)</f>
        <v>-3.1864242138806009E-3</v>
      </c>
      <c r="U1782" s="2">
        <f t="shared" ca="1" si="306"/>
        <v>7.5170944452737674</v>
      </c>
      <c r="V1782" s="3">
        <f ca="1">1-U1782/MAX(U$2:U1782)</f>
        <v>6.2013217118634612E-2</v>
      </c>
      <c r="W1782" s="35">
        <f t="shared" ca="1" si="307"/>
        <v>233.24621212120792</v>
      </c>
    </row>
    <row r="1783" spans="1:23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6">
        <v>69482577920</v>
      </c>
      <c r="G1783" s="3">
        <f t="shared" si="297"/>
        <v>-1.905046657217091E-2</v>
      </c>
      <c r="H1783" s="3">
        <f>1-E1783/MAX(E$2:E1783)</f>
        <v>0.54782719662424273</v>
      </c>
      <c r="I1783" s="35">
        <f ca="1">IF(ROW()&gt;计算结果!B$18+1,AVERAGE(OFFSET(C1783,0,0,-计算结果!B$18,3)),AVERAGE(OFFSET(C1783,0,0,-ROW(),3)))</f>
        <v>2597.5667424242442</v>
      </c>
      <c r="J1783" s="35">
        <f ca="1">IF(ROW()&gt;计算结果!B$18+1,MAX(OFFSET(C1783,0,0,-计算结果!B$18,1)),MAX(OFFSET(C1783,0,0,-ROW(),1)))</f>
        <v>2717.82</v>
      </c>
      <c r="K1783" s="35">
        <f ca="1">IF(ROW()&gt;计算结果!B$18+1,MIN(OFFSET(D1783,0,0,-计算结果!B$18,1)),MIN(OFFSET(D1783,0,0,-ROW(),1)))</f>
        <v>2429.73</v>
      </c>
      <c r="L1783" s="35">
        <f t="shared" ca="1" si="298"/>
        <v>2765.4034848484885</v>
      </c>
      <c r="M1783" s="35">
        <f t="shared" ca="1" si="299"/>
        <v>2885.6567424242444</v>
      </c>
      <c r="N1783" s="35">
        <f t="shared" ca="1" si="300"/>
        <v>3005.9100000000003</v>
      </c>
      <c r="O1783" s="35">
        <f t="shared" ca="1" si="301"/>
        <v>2477.3134848484883</v>
      </c>
      <c r="P1783" s="35">
        <f t="shared" ca="1" si="302"/>
        <v>2309.4767424242441</v>
      </c>
      <c r="Q1783" s="35">
        <f t="shared" ca="1" si="303"/>
        <v>2141.64</v>
      </c>
      <c r="R1783" s="34" t="str">
        <f t="shared" ca="1" si="304"/>
        <v>买</v>
      </c>
      <c r="S1783" s="4" t="str">
        <f t="shared" ca="1" si="305"/>
        <v/>
      </c>
      <c r="T1783" s="3">
        <f ca="1">IF(R1782="买",E1783/E1782-1,0)-IF(S1783=1,计算结果!B$17,0)</f>
        <v>-1.905046657217091E-2</v>
      </c>
      <c r="U1783" s="2">
        <f t="shared" ca="1" si="306"/>
        <v>7.3738902888242279</v>
      </c>
      <c r="V1783" s="3">
        <f ca="1">1-U1783/MAX(U$2:U1783)</f>
        <v>7.9882302971054142E-2</v>
      </c>
      <c r="W1783" s="35">
        <f t="shared" ca="1" si="307"/>
        <v>180.1965151515119</v>
      </c>
    </row>
    <row r="1784" spans="1:23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6">
        <v>54056951808</v>
      </c>
      <c r="G1784" s="3">
        <f t="shared" si="297"/>
        <v>-1.1288762789229967E-4</v>
      </c>
      <c r="H1784" s="3">
        <f>1-E1784/MAX(E$2:E1784)</f>
        <v>0.54787824133941332</v>
      </c>
      <c r="I1784" s="35">
        <f ca="1">IF(ROW()&gt;计算结果!B$18+1,AVERAGE(OFFSET(C1784,0,0,-计算结果!B$18,3)),AVERAGE(OFFSET(C1784,0,0,-ROW(),3)))</f>
        <v>2597.3883333333351</v>
      </c>
      <c r="J1784" s="35">
        <f ca="1">IF(ROW()&gt;计算结果!B$18+1,MAX(OFFSET(C1784,0,0,-计算结果!B$18,1)),MAX(OFFSET(C1784,0,0,-ROW(),1)))</f>
        <v>2717.82</v>
      </c>
      <c r="K1784" s="35">
        <f ca="1">IF(ROW()&gt;计算结果!B$18+1,MIN(OFFSET(D1784,0,0,-计算结果!B$18,1)),MIN(OFFSET(D1784,0,0,-ROW(),1)))</f>
        <v>2429.73</v>
      </c>
      <c r="L1784" s="35">
        <f t="shared" ca="1" si="298"/>
        <v>2765.0466666666703</v>
      </c>
      <c r="M1784" s="35">
        <f t="shared" ca="1" si="299"/>
        <v>2885.4783333333357</v>
      </c>
      <c r="N1784" s="35">
        <f t="shared" ca="1" si="300"/>
        <v>3005.9100000000003</v>
      </c>
      <c r="O1784" s="35">
        <f t="shared" ca="1" si="301"/>
        <v>2476.9566666666701</v>
      </c>
      <c r="P1784" s="35">
        <f t="shared" ca="1" si="302"/>
        <v>2309.298333333335</v>
      </c>
      <c r="Q1784" s="35">
        <f t="shared" ca="1" si="303"/>
        <v>2141.64</v>
      </c>
      <c r="R1784" s="34" t="str">
        <f t="shared" ca="1" si="304"/>
        <v>买</v>
      </c>
      <c r="S1784" s="4" t="str">
        <f t="shared" ca="1" si="305"/>
        <v/>
      </c>
      <c r="T1784" s="3">
        <f ca="1">IF(R1783="买",E1784/E1783-1,0)-IF(S1784=1,计算结果!B$17,0)</f>
        <v>-1.1288762789229967E-4</v>
      </c>
      <c r="U1784" s="2">
        <f t="shared" ca="1" si="306"/>
        <v>7.3730578678411849</v>
      </c>
      <c r="V1784" s="3">
        <f ca="1">1-U1784/MAX(U$2:U1784)</f>
        <v>7.9986172875253447E-2</v>
      </c>
      <c r="W1784" s="35">
        <f t="shared" ca="1" si="307"/>
        <v>180.25333333332992</v>
      </c>
    </row>
    <row r="1785" spans="1:23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6">
        <v>49392898048</v>
      </c>
      <c r="G1785" s="3">
        <f t="shared" si="297"/>
        <v>-7.6358285570202744E-3</v>
      </c>
      <c r="H1785" s="3">
        <f>1-E1785/MAX(E$2:E1785)</f>
        <v>0.55133056557544413</v>
      </c>
      <c r="I1785" s="35">
        <f ca="1">IF(ROW()&gt;计算结果!B$18+1,AVERAGE(OFFSET(C1785,0,0,-计算结果!B$18,3)),AVERAGE(OFFSET(C1785,0,0,-ROW(),3)))</f>
        <v>2596.7954545454559</v>
      </c>
      <c r="J1785" s="35">
        <f ca="1">IF(ROW()&gt;计算结果!B$18+1,MAX(OFFSET(C1785,0,0,-计算结果!B$18,1)),MAX(OFFSET(C1785,0,0,-ROW(),1)))</f>
        <v>2717.82</v>
      </c>
      <c r="K1785" s="35">
        <f ca="1">IF(ROW()&gt;计算结果!B$18+1,MIN(OFFSET(D1785,0,0,-计算结果!B$18,1)),MIN(OFFSET(D1785,0,0,-ROW(),1)))</f>
        <v>2429.73</v>
      </c>
      <c r="L1785" s="35">
        <f t="shared" ca="1" si="298"/>
        <v>2763.8609090909117</v>
      </c>
      <c r="M1785" s="35">
        <f t="shared" ca="1" si="299"/>
        <v>2884.8854545454556</v>
      </c>
      <c r="N1785" s="35">
        <f t="shared" ca="1" si="300"/>
        <v>3005.9100000000003</v>
      </c>
      <c r="O1785" s="35">
        <f t="shared" ca="1" si="301"/>
        <v>2475.7709090909116</v>
      </c>
      <c r="P1785" s="35">
        <f t="shared" ca="1" si="302"/>
        <v>2308.7054545454557</v>
      </c>
      <c r="Q1785" s="35">
        <f t="shared" ca="1" si="303"/>
        <v>2141.64</v>
      </c>
      <c r="R1785" s="34" t="str">
        <f t="shared" ca="1" si="304"/>
        <v>买</v>
      </c>
      <c r="S1785" s="4" t="str">
        <f t="shared" ca="1" si="305"/>
        <v/>
      </c>
      <c r="T1785" s="3">
        <f ca="1">IF(R1784="买",E1785/E1784-1,0)-IF(S1785=1,计算结果!B$17,0)</f>
        <v>-7.6358285570202744E-3</v>
      </c>
      <c r="U1785" s="2">
        <f t="shared" ca="1" si="306"/>
        <v>7.3167584620213599</v>
      </c>
      <c r="V1785" s="3">
        <f ca="1">1-U1785/MAX(U$2:U1785)</f>
        <v>8.7011240729266137E-2</v>
      </c>
      <c r="W1785" s="35">
        <f t="shared" ca="1" si="307"/>
        <v>161.1490909090885</v>
      </c>
    </row>
    <row r="1786" spans="1:23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6">
        <v>60331294720</v>
      </c>
      <c r="G1786" s="3">
        <f t="shared" si="297"/>
        <v>-8.111736419762372E-3</v>
      </c>
      <c r="H1786" s="3">
        <f>1-E1786/MAX(E$2:E1786)</f>
        <v>0.55497005376709996</v>
      </c>
      <c r="I1786" s="35">
        <f ca="1">IF(ROW()&gt;计算结果!B$18+1,AVERAGE(OFFSET(C1786,0,0,-计算结果!B$18,3)),AVERAGE(OFFSET(C1786,0,0,-ROW(),3)))</f>
        <v>2596.7238636363645</v>
      </c>
      <c r="J1786" s="35">
        <f ca="1">IF(ROW()&gt;计算结果!B$18+1,MAX(OFFSET(C1786,0,0,-计算结果!B$18,1)),MAX(OFFSET(C1786,0,0,-ROW(),1)))</f>
        <v>2717.82</v>
      </c>
      <c r="K1786" s="35">
        <f ca="1">IF(ROW()&gt;计算结果!B$18+1,MIN(OFFSET(D1786,0,0,-计算结果!B$18,1)),MIN(OFFSET(D1786,0,0,-ROW(),1)))</f>
        <v>2429.73</v>
      </c>
      <c r="L1786" s="35">
        <f t="shared" ca="1" si="298"/>
        <v>2763.717727272729</v>
      </c>
      <c r="M1786" s="35">
        <f t="shared" ca="1" si="299"/>
        <v>2884.8138636363651</v>
      </c>
      <c r="N1786" s="35">
        <f t="shared" ca="1" si="300"/>
        <v>3005.9100000000003</v>
      </c>
      <c r="O1786" s="35">
        <f t="shared" ca="1" si="301"/>
        <v>2475.6277272727289</v>
      </c>
      <c r="P1786" s="35">
        <f t="shared" ca="1" si="302"/>
        <v>2308.6338636363644</v>
      </c>
      <c r="Q1786" s="35">
        <f t="shared" ca="1" si="303"/>
        <v>2141.64</v>
      </c>
      <c r="R1786" s="34" t="str">
        <f t="shared" ca="1" si="304"/>
        <v>买</v>
      </c>
      <c r="S1786" s="4" t="str">
        <f t="shared" ca="1" si="305"/>
        <v/>
      </c>
      <c r="T1786" s="3">
        <f ca="1">IF(R1785="买",E1786/E1785-1,0)-IF(S1786=1,计算结果!B$17,0)</f>
        <v>-8.111736419762372E-3</v>
      </c>
      <c r="U1786" s="2">
        <f t="shared" ca="1" si="306"/>
        <v>7.2574068459303769</v>
      </c>
      <c r="V1786" s="3">
        <f ca="1">1-U1786/MAX(U$2:U1786)</f>
        <v>9.4417164898676131E-2</v>
      </c>
      <c r="W1786" s="35">
        <f t="shared" ca="1" si="307"/>
        <v>139.90227272727134</v>
      </c>
    </row>
    <row r="1787" spans="1:23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6">
        <v>51374759936</v>
      </c>
      <c r="G1787" s="3">
        <f t="shared" si="297"/>
        <v>7.0349030597993689E-4</v>
      </c>
      <c r="H1787" s="3">
        <f>1-E1787/MAX(E$2:E1787)</f>
        <v>0.55465697951405435</v>
      </c>
      <c r="I1787" s="35">
        <f ca="1">IF(ROW()&gt;计算结果!B$18+1,AVERAGE(OFFSET(C1787,0,0,-计算结果!B$18,3)),AVERAGE(OFFSET(C1787,0,0,-ROW(),3)))</f>
        <v>2596.7346969696982</v>
      </c>
      <c r="J1787" s="35">
        <f ca="1">IF(ROW()&gt;计算结果!B$18+1,MAX(OFFSET(C1787,0,0,-计算结果!B$18,1)),MAX(OFFSET(C1787,0,0,-ROW(),1)))</f>
        <v>2717.82</v>
      </c>
      <c r="K1787" s="35">
        <f ca="1">IF(ROW()&gt;计算结果!B$18+1,MIN(OFFSET(D1787,0,0,-计算结果!B$18,1)),MIN(OFFSET(D1787,0,0,-ROW(),1)))</f>
        <v>2429.73</v>
      </c>
      <c r="L1787" s="35">
        <f t="shared" ca="1" si="298"/>
        <v>2763.7393939393965</v>
      </c>
      <c r="M1787" s="35">
        <f t="shared" ca="1" si="299"/>
        <v>2884.8246969696988</v>
      </c>
      <c r="N1787" s="35">
        <f t="shared" ca="1" si="300"/>
        <v>3005.9100000000003</v>
      </c>
      <c r="O1787" s="35">
        <f t="shared" ca="1" si="301"/>
        <v>2475.6493939393963</v>
      </c>
      <c r="P1787" s="35">
        <f t="shared" ca="1" si="302"/>
        <v>2308.6446969696981</v>
      </c>
      <c r="Q1787" s="35">
        <f t="shared" ca="1" si="303"/>
        <v>2141.64</v>
      </c>
      <c r="R1787" s="34" t="str">
        <f t="shared" ca="1" si="304"/>
        <v>买</v>
      </c>
      <c r="S1787" s="4" t="str">
        <f t="shared" ca="1" si="305"/>
        <v/>
      </c>
      <c r="T1787" s="3">
        <f ca="1">IF(R1786="买",E1787/E1786-1,0)-IF(S1787=1,计算结果!B$17,0)</f>
        <v>7.0349030597993689E-4</v>
      </c>
      <c r="U1787" s="2">
        <f t="shared" ca="1" si="306"/>
        <v>7.2625123612930409</v>
      </c>
      <c r="V1787" s="3">
        <f ca="1">1-U1787/MAX(U$2:U1787)</f>
        <v>9.37800961529206E-2</v>
      </c>
      <c r="W1787" s="35">
        <f t="shared" ca="1" si="307"/>
        <v>141.72060606060359</v>
      </c>
    </row>
    <row r="1788" spans="1:23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6">
        <v>47863537664</v>
      </c>
      <c r="G1788" s="3">
        <f t="shared" si="297"/>
        <v>-1.6321727535655972E-2</v>
      </c>
      <c r="H1788" s="3">
        <f>1-E1788/MAX(E$2:E1788)</f>
        <v>0.56192574695433195</v>
      </c>
      <c r="I1788" s="35">
        <f ca="1">IF(ROW()&gt;计算结果!B$18+1,AVERAGE(OFFSET(C1788,0,0,-计算结果!B$18,3)),AVERAGE(OFFSET(C1788,0,0,-ROW(),3)))</f>
        <v>2595.7287878787893</v>
      </c>
      <c r="J1788" s="35">
        <f ca="1">IF(ROW()&gt;计算结果!B$18+1,MAX(OFFSET(C1788,0,0,-计算结果!B$18,1)),MAX(OFFSET(C1788,0,0,-ROW(),1)))</f>
        <v>2717.82</v>
      </c>
      <c r="K1788" s="35">
        <f ca="1">IF(ROW()&gt;计算结果!B$18+1,MIN(OFFSET(D1788,0,0,-计算结果!B$18,1)),MIN(OFFSET(D1788,0,0,-ROW(),1)))</f>
        <v>2429.73</v>
      </c>
      <c r="L1788" s="35">
        <f t="shared" ca="1" si="298"/>
        <v>2761.7275757575785</v>
      </c>
      <c r="M1788" s="35">
        <f t="shared" ca="1" si="299"/>
        <v>2883.8187878787899</v>
      </c>
      <c r="N1788" s="35">
        <f t="shared" ca="1" si="300"/>
        <v>3005.9100000000003</v>
      </c>
      <c r="O1788" s="35">
        <f t="shared" ca="1" si="301"/>
        <v>2473.6375757575784</v>
      </c>
      <c r="P1788" s="35">
        <f t="shared" ca="1" si="302"/>
        <v>2307.6387878787891</v>
      </c>
      <c r="Q1788" s="35">
        <f t="shared" ca="1" si="303"/>
        <v>2141.64</v>
      </c>
      <c r="R1788" s="34" t="str">
        <f t="shared" ca="1" si="304"/>
        <v>卖</v>
      </c>
      <c r="S1788" s="4">
        <f t="shared" ca="1" si="305"/>
        <v>1</v>
      </c>
      <c r="T1788" s="3">
        <f ca="1">IF(R1787="买",E1788/E1787-1,0)-IF(S1788=1,计算结果!B$17,0)</f>
        <v>-1.6321727535655972E-2</v>
      </c>
      <c r="U1788" s="2">
        <f t="shared" ca="1" si="306"/>
        <v>7.1439756133076822</v>
      </c>
      <c r="V1788" s="3">
        <f ca="1">1-U1788/MAX(U$2:U1788)</f>
        <v>0.10857117051090104</v>
      </c>
      <c r="W1788" s="35">
        <f t="shared" ca="1" si="307"/>
        <v>101.01242424242173</v>
      </c>
    </row>
    <row r="1789" spans="1:23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6">
        <v>49203908608</v>
      </c>
      <c r="G1789" s="3">
        <f t="shared" si="297"/>
        <v>1.526032664634025E-2</v>
      </c>
      <c r="H1789" s="3">
        <f>1-E1789/MAX(E$2:E1789)</f>
        <v>0.55524059075750354</v>
      </c>
      <c r="I1789" s="35">
        <f ca="1">IF(ROW()&gt;计算结果!B$18+1,AVERAGE(OFFSET(C1789,0,0,-计算结果!B$18,3)),AVERAGE(OFFSET(C1789,0,0,-ROW(),3)))</f>
        <v>2594.5515909090923</v>
      </c>
      <c r="J1789" s="35">
        <f ca="1">IF(ROW()&gt;计算结果!B$18+1,MAX(OFFSET(C1789,0,0,-计算结果!B$18,1)),MAX(OFFSET(C1789,0,0,-ROW(),1)))</f>
        <v>2717.82</v>
      </c>
      <c r="K1789" s="35">
        <f ca="1">IF(ROW()&gt;计算结果!B$18+1,MIN(OFFSET(D1789,0,0,-计算结果!B$18,1)),MIN(OFFSET(D1789,0,0,-ROW(),1)))</f>
        <v>2429.73</v>
      </c>
      <c r="L1789" s="35">
        <f t="shared" ca="1" si="298"/>
        <v>2759.3731818181845</v>
      </c>
      <c r="M1789" s="35">
        <f t="shared" ca="1" si="299"/>
        <v>2882.6415909090924</v>
      </c>
      <c r="N1789" s="35">
        <f t="shared" ca="1" si="300"/>
        <v>3005.9100000000003</v>
      </c>
      <c r="O1789" s="35">
        <f t="shared" ca="1" si="301"/>
        <v>2471.2831818181844</v>
      </c>
      <c r="P1789" s="35">
        <f t="shared" ca="1" si="302"/>
        <v>2306.4615909090921</v>
      </c>
      <c r="Q1789" s="35">
        <f t="shared" ca="1" si="303"/>
        <v>2141.64</v>
      </c>
      <c r="R1789" s="34" t="str">
        <f t="shared" ca="1" si="304"/>
        <v>买</v>
      </c>
      <c r="S1789" s="4">
        <f t="shared" ca="1" si="305"/>
        <v>1</v>
      </c>
      <c r="T1789" s="3">
        <f ca="1">IF(R1788="买",E1789/E1788-1,0)-IF(S1789=1,计算结果!B$17,0)</f>
        <v>0</v>
      </c>
      <c r="U1789" s="2">
        <f t="shared" ca="1" si="306"/>
        <v>7.1439756133076822</v>
      </c>
      <c r="V1789" s="3">
        <f ca="1">1-U1789/MAX(U$2:U1789)</f>
        <v>0.10857117051090104</v>
      </c>
      <c r="W1789" s="35">
        <f t="shared" ca="1" si="307"/>
        <v>142.65681818181565</v>
      </c>
    </row>
    <row r="1790" spans="1:23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6">
        <v>46907510784</v>
      </c>
      <c r="G1790" s="3">
        <f t="shared" si="297"/>
        <v>-1.5287267496576051E-2</v>
      </c>
      <c r="H1790" s="3">
        <f>1-E1790/MAX(E$2:E1790)</f>
        <v>0.56203974681821278</v>
      </c>
      <c r="I1790" s="35">
        <f ca="1">IF(ROW()&gt;计算结果!B$18+1,AVERAGE(OFFSET(C1790,0,0,-计算结果!B$18,3)),AVERAGE(OFFSET(C1790,0,0,-ROW(),3)))</f>
        <v>2592.9396212121219</v>
      </c>
      <c r="J1790" s="35">
        <f ca="1">IF(ROW()&gt;计算结果!B$18+1,MAX(OFFSET(C1790,0,0,-计算结果!B$18,1)),MAX(OFFSET(C1790,0,0,-ROW(),1)))</f>
        <v>2717.82</v>
      </c>
      <c r="K1790" s="35">
        <f ca="1">IF(ROW()&gt;计算结果!B$18+1,MIN(OFFSET(D1790,0,0,-计算结果!B$18,1)),MIN(OFFSET(D1790,0,0,-ROW(),1)))</f>
        <v>2429.73</v>
      </c>
      <c r="L1790" s="35">
        <f t="shared" ca="1" si="298"/>
        <v>2756.1492424242438</v>
      </c>
      <c r="M1790" s="35">
        <f t="shared" ca="1" si="299"/>
        <v>2881.0296212121225</v>
      </c>
      <c r="N1790" s="35">
        <f t="shared" ca="1" si="300"/>
        <v>3005.9100000000003</v>
      </c>
      <c r="O1790" s="35">
        <f t="shared" ca="1" si="301"/>
        <v>2468.0592424242436</v>
      </c>
      <c r="P1790" s="35">
        <f t="shared" ca="1" si="302"/>
        <v>2304.8496212121217</v>
      </c>
      <c r="Q1790" s="35">
        <f t="shared" ca="1" si="303"/>
        <v>2141.64</v>
      </c>
      <c r="R1790" s="34" t="str">
        <f t="shared" ca="1" si="304"/>
        <v>卖</v>
      </c>
      <c r="S1790" s="4">
        <f t="shared" ca="1" si="305"/>
        <v>1</v>
      </c>
      <c r="T1790" s="3">
        <f ca="1">IF(R1789="买",E1790/E1789-1,0)-IF(S1790=1,计算结果!B$17,0)</f>
        <v>-1.5287267496576051E-2</v>
      </c>
      <c r="U1790" s="2">
        <f t="shared" ca="1" si="306"/>
        <v>7.0347637471180313</v>
      </c>
      <c r="V1790" s="3">
        <f ca="1">1-U1790/MAX(U$2:U1790)</f>
        <v>0.12219868148146062</v>
      </c>
      <c r="W1790" s="35">
        <f t="shared" ca="1" si="307"/>
        <v>105.9207575757564</v>
      </c>
    </row>
    <row r="1791" spans="1:23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6">
        <v>44300406784</v>
      </c>
      <c r="G1791" s="3">
        <f t="shared" si="297"/>
        <v>5.1476701450672291E-3</v>
      </c>
      <c r="H1791" s="3">
        <f>1-E1791/MAX(E$2:E1791)</f>
        <v>0.55978527189818283</v>
      </c>
      <c r="I1791" s="35">
        <f ca="1">IF(ROW()&gt;计算结果!B$18+1,AVERAGE(OFFSET(C1791,0,0,-计算结果!B$18,3)),AVERAGE(OFFSET(C1791,0,0,-ROW(),3)))</f>
        <v>2590.9990909090911</v>
      </c>
      <c r="J1791" s="35">
        <f ca="1">IF(ROW()&gt;计算结果!B$18+1,MAX(OFFSET(C1791,0,0,-计算结果!B$18,1)),MAX(OFFSET(C1791,0,0,-ROW(),1)))</f>
        <v>2717.82</v>
      </c>
      <c r="K1791" s="35">
        <f ca="1">IF(ROW()&gt;计算结果!B$18+1,MIN(OFFSET(D1791,0,0,-计算结果!B$18,1)),MIN(OFFSET(D1791,0,0,-ROW(),1)))</f>
        <v>2429.73</v>
      </c>
      <c r="L1791" s="35">
        <f t="shared" ca="1" si="298"/>
        <v>2752.2681818181823</v>
      </c>
      <c r="M1791" s="35">
        <f t="shared" ca="1" si="299"/>
        <v>2879.0890909090917</v>
      </c>
      <c r="N1791" s="35">
        <f t="shared" ca="1" si="300"/>
        <v>3005.9100000000003</v>
      </c>
      <c r="O1791" s="35">
        <f t="shared" ca="1" si="301"/>
        <v>2464.1781818181821</v>
      </c>
      <c r="P1791" s="35">
        <f t="shared" ca="1" si="302"/>
        <v>2302.909090909091</v>
      </c>
      <c r="Q1791" s="35">
        <f t="shared" ca="1" si="303"/>
        <v>2141.64</v>
      </c>
      <c r="R1791" s="34" t="str">
        <f t="shared" ca="1" si="304"/>
        <v>卖</v>
      </c>
      <c r="S1791" s="4" t="str">
        <f t="shared" ca="1" si="305"/>
        <v/>
      </c>
      <c r="T1791" s="3">
        <f ca="1">IF(R1790="买",E1791/E1790-1,0)-IF(S1791=1,计算结果!B$17,0)</f>
        <v>0</v>
      </c>
      <c r="U1791" s="2">
        <f t="shared" ca="1" si="306"/>
        <v>7.0347637471180313</v>
      </c>
      <c r="V1791" s="3">
        <f ca="1">1-U1791/MAX(U$2:U1791)</f>
        <v>0.12219868148146062</v>
      </c>
      <c r="W1791" s="35">
        <f t="shared" ca="1" si="307"/>
        <v>123.05181818181791</v>
      </c>
    </row>
    <row r="1792" spans="1:23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6">
        <v>49392414720</v>
      </c>
      <c r="G1792" s="3">
        <f t="shared" si="297"/>
        <v>1.5572639463828031E-2</v>
      </c>
      <c r="H1792" s="3">
        <f>1-E1792/MAX(E$2:E1792)</f>
        <v>0.55292996665078609</v>
      </c>
      <c r="I1792" s="35">
        <f ca="1">IF(ROW()&gt;计算结果!B$18+1,AVERAGE(OFFSET(C1792,0,0,-计算结果!B$18,3)),AVERAGE(OFFSET(C1792,0,0,-ROW(),3)))</f>
        <v>2590.5939393939398</v>
      </c>
      <c r="J1792" s="35">
        <f ca="1">IF(ROW()&gt;计算结果!B$18+1,MAX(OFFSET(C1792,0,0,-计算结果!B$18,1)),MAX(OFFSET(C1792,0,0,-ROW(),1)))</f>
        <v>2717.82</v>
      </c>
      <c r="K1792" s="35">
        <f ca="1">IF(ROW()&gt;计算结果!B$18+1,MIN(OFFSET(D1792,0,0,-计算结果!B$18,1)),MIN(OFFSET(D1792,0,0,-ROW(),1)))</f>
        <v>2429.73</v>
      </c>
      <c r="L1792" s="35">
        <f t="shared" ca="1" si="298"/>
        <v>2751.4578787878795</v>
      </c>
      <c r="M1792" s="35">
        <f t="shared" ca="1" si="299"/>
        <v>2878.6839393939404</v>
      </c>
      <c r="N1792" s="35">
        <f t="shared" ca="1" si="300"/>
        <v>3005.9100000000003</v>
      </c>
      <c r="O1792" s="35">
        <f t="shared" ca="1" si="301"/>
        <v>2463.3678787878794</v>
      </c>
      <c r="P1792" s="35">
        <f t="shared" ca="1" si="302"/>
        <v>2302.5039393939396</v>
      </c>
      <c r="Q1792" s="35">
        <f t="shared" ca="1" si="303"/>
        <v>2141.64</v>
      </c>
      <c r="R1792" s="34" t="str">
        <f t="shared" ca="1" si="304"/>
        <v>买</v>
      </c>
      <c r="S1792" s="4">
        <f t="shared" ca="1" si="305"/>
        <v>1</v>
      </c>
      <c r="T1792" s="3">
        <f ca="1">IF(R1791="买",E1792/E1791-1,0)-IF(S1792=1,计算结果!B$17,0)</f>
        <v>0</v>
      </c>
      <c r="U1792" s="2">
        <f t="shared" ca="1" si="306"/>
        <v>7.0347637471180313</v>
      </c>
      <c r="V1792" s="3">
        <f ca="1">1-U1792/MAX(U$2:U1792)</f>
        <v>0.12219868148146062</v>
      </c>
      <c r="W1792" s="35">
        <f t="shared" ca="1" si="307"/>
        <v>164.15212121212062</v>
      </c>
    </row>
    <row r="1793" spans="1:23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6">
        <v>52563402752</v>
      </c>
      <c r="G1793" s="3">
        <f t="shared" si="297"/>
        <v>-4.0532517354768816E-3</v>
      </c>
      <c r="H1793" s="3">
        <f>1-E1793/MAX(E$2:E1793)</f>
        <v>0.55474205403933841</v>
      </c>
      <c r="I1793" s="35">
        <f ca="1">IF(ROW()&gt;计算结果!B$18+1,AVERAGE(OFFSET(C1793,0,0,-计算结果!B$18,3)),AVERAGE(OFFSET(C1793,0,0,-ROW(),3)))</f>
        <v>2591.1371212121212</v>
      </c>
      <c r="J1793" s="35">
        <f ca="1">IF(ROW()&gt;计算结果!B$18+1,MAX(OFFSET(C1793,0,0,-计算结果!B$18,1)),MAX(OFFSET(C1793,0,0,-ROW(),1)))</f>
        <v>2717.82</v>
      </c>
      <c r="K1793" s="35">
        <f ca="1">IF(ROW()&gt;计算结果!B$18+1,MIN(OFFSET(D1793,0,0,-计算结果!B$18,1)),MIN(OFFSET(D1793,0,0,-ROW(),1)))</f>
        <v>2429.73</v>
      </c>
      <c r="L1793" s="35">
        <f t="shared" ca="1" si="298"/>
        <v>2752.5442424242424</v>
      </c>
      <c r="M1793" s="35">
        <f t="shared" ca="1" si="299"/>
        <v>2879.2271212121209</v>
      </c>
      <c r="N1793" s="35">
        <f t="shared" ca="1" si="300"/>
        <v>3005.9100000000003</v>
      </c>
      <c r="O1793" s="35">
        <f t="shared" ca="1" si="301"/>
        <v>2464.4542424242422</v>
      </c>
      <c r="P1793" s="35">
        <f t="shared" ca="1" si="302"/>
        <v>2303.0471212121211</v>
      </c>
      <c r="Q1793" s="35">
        <f t="shared" ca="1" si="303"/>
        <v>2141.64</v>
      </c>
      <c r="R1793" s="34" t="str">
        <f t="shared" ca="1" si="304"/>
        <v>买</v>
      </c>
      <c r="S1793" s="4" t="str">
        <f t="shared" ca="1" si="305"/>
        <v/>
      </c>
      <c r="T1793" s="3">
        <f ca="1">IF(R1792="买",E1793/E1792-1,0)-IF(S1793=1,计算结果!B$17,0)</f>
        <v>-4.0532517354768816E-3</v>
      </c>
      <c r="U1793" s="2">
        <f t="shared" ca="1" si="306"/>
        <v>7.0062500787513553</v>
      </c>
      <c r="V1793" s="3">
        <f ca="1">1-U1793/MAX(U$2:U1793)</f>
        <v>0.12575663119914982</v>
      </c>
      <c r="W1793" s="35">
        <f t="shared" ca="1" si="307"/>
        <v>152.41575757575765</v>
      </c>
    </row>
    <row r="1794" spans="1:23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6">
        <v>50064441344</v>
      </c>
      <c r="G1794" s="3">
        <f t="shared" si="297"/>
        <v>-8.2579570249954326E-3</v>
      </c>
      <c r="H1794" s="3">
        <f>1-E1794/MAX(E$2:E1794)</f>
        <v>0.55841897502211935</v>
      </c>
      <c r="I1794" s="35">
        <f ca="1">IF(ROW()&gt;计算结果!B$18+1,AVERAGE(OFFSET(C1794,0,0,-计算结果!B$18,3)),AVERAGE(OFFSET(C1794,0,0,-ROW(),3)))</f>
        <v>2591.0521969696965</v>
      </c>
      <c r="J1794" s="35">
        <f ca="1">IF(ROW()&gt;计算结果!B$18+1,MAX(OFFSET(C1794,0,0,-计算结果!B$18,1)),MAX(OFFSET(C1794,0,0,-ROW(),1)))</f>
        <v>2717.82</v>
      </c>
      <c r="K1794" s="35">
        <f ca="1">IF(ROW()&gt;计算结果!B$18+1,MIN(OFFSET(D1794,0,0,-计算结果!B$18,1)),MIN(OFFSET(D1794,0,0,-ROW(),1)))</f>
        <v>2429.73</v>
      </c>
      <c r="L1794" s="35">
        <f t="shared" ca="1" si="298"/>
        <v>2752.374393939393</v>
      </c>
      <c r="M1794" s="35">
        <f t="shared" ca="1" si="299"/>
        <v>2879.1421969696962</v>
      </c>
      <c r="N1794" s="35">
        <f t="shared" ca="1" si="300"/>
        <v>3005.9100000000003</v>
      </c>
      <c r="O1794" s="35">
        <f t="shared" ca="1" si="301"/>
        <v>2464.2843939393929</v>
      </c>
      <c r="P1794" s="35">
        <f t="shared" ca="1" si="302"/>
        <v>2302.9621969696964</v>
      </c>
      <c r="Q1794" s="35">
        <f t="shared" ca="1" si="303"/>
        <v>2141.64</v>
      </c>
      <c r="R1794" s="34" t="str">
        <f t="shared" ca="1" si="304"/>
        <v>买</v>
      </c>
      <c r="S1794" s="4" t="str">
        <f t="shared" ca="1" si="305"/>
        <v/>
      </c>
      <c r="T1794" s="3">
        <f ca="1">IF(R1793="买",E1794/E1793-1,0)-IF(S1794=1,计算结果!B$17,0)</f>
        <v>-8.2579570249954326E-3</v>
      </c>
      <c r="U1794" s="2">
        <f t="shared" ca="1" si="306"/>
        <v>6.9483927666946554</v>
      </c>
      <c r="V1794" s="3">
        <f ca="1">1-U1794/MAX(U$2:U1794)</f>
        <v>0.13297609536809452</v>
      </c>
      <c r="W1794" s="35">
        <f t="shared" ca="1" si="307"/>
        <v>130.97560606060733</v>
      </c>
    </row>
    <row r="1795" spans="1:23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6">
        <v>41420083200</v>
      </c>
      <c r="G1795" s="3">
        <f t="shared" ref="G1795:G1858" si="308">E1795/E1794-1</f>
        <v>-8.5386435270455863E-3</v>
      </c>
      <c r="H1795" s="3">
        <f>1-E1795/MAX(E$2:E1795)</f>
        <v>0.56218947798271279</v>
      </c>
      <c r="I1795" s="35">
        <f ca="1">IF(ROW()&gt;计算结果!B$18+1,AVERAGE(OFFSET(C1795,0,0,-计算结果!B$18,3)),AVERAGE(OFFSET(C1795,0,0,-ROW(),3)))</f>
        <v>2590.1524242424234</v>
      </c>
      <c r="J1795" s="35">
        <f ca="1">IF(ROW()&gt;计算结果!B$18+1,MAX(OFFSET(C1795,0,0,-计算结果!B$18,1)),MAX(OFFSET(C1795,0,0,-ROW(),1)))</f>
        <v>2717.82</v>
      </c>
      <c r="K1795" s="35">
        <f ca="1">IF(ROW()&gt;计算结果!B$18+1,MIN(OFFSET(D1795,0,0,-计算结果!B$18,1)),MIN(OFFSET(D1795,0,0,-ROW(),1)))</f>
        <v>2429.73</v>
      </c>
      <c r="L1795" s="35">
        <f t="shared" ref="L1795:L1858" ca="1" si="309">I1795+I1795-K1795</f>
        <v>2750.5748484848468</v>
      </c>
      <c r="M1795" s="35">
        <f t="shared" ref="M1795:M1858" ca="1" si="310">I1795+J1795-K1795</f>
        <v>2878.2424242424236</v>
      </c>
      <c r="N1795" s="35">
        <f t="shared" ref="N1795:N1858" ca="1" si="311">2*J1795-K1795</f>
        <v>3005.9100000000003</v>
      </c>
      <c r="O1795" s="35">
        <f t="shared" ref="O1795:O1858" ca="1" si="312">I1795-(J1795-I1795)</f>
        <v>2462.4848484848467</v>
      </c>
      <c r="P1795" s="35">
        <f t="shared" ref="P1795:P1858" ca="1" si="313">I1795-(J1795-K1795)</f>
        <v>2302.0624242424233</v>
      </c>
      <c r="Q1795" s="35">
        <f t="shared" ref="Q1795:Q1858" ca="1" si="314">2*K1795-J1795</f>
        <v>2141.64</v>
      </c>
      <c r="R1795" s="34" t="str">
        <f t="shared" ca="1" si="304"/>
        <v>卖</v>
      </c>
      <c r="S1795" s="4">
        <f t="shared" ca="1" si="305"/>
        <v>1</v>
      </c>
      <c r="T1795" s="3">
        <f ca="1">IF(R1794="买",E1795/E1794-1,0)-IF(S1795=1,计算结果!B$17,0)</f>
        <v>-8.5386435270455863E-3</v>
      </c>
      <c r="U1795" s="2">
        <f t="shared" ca="1" si="306"/>
        <v>6.8890629177739475</v>
      </c>
      <c r="V1795" s="3">
        <f ca="1">1-U1795/MAX(U$2:U1795)</f>
        <v>0.14037930341917348</v>
      </c>
      <c r="W1795" s="35">
        <f t="shared" ca="1" si="307"/>
        <v>110.61515151515323</v>
      </c>
    </row>
    <row r="1796" spans="1:23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6">
        <v>58412343296</v>
      </c>
      <c r="G1796" s="3">
        <f t="shared" si="308"/>
        <v>1.6163382690140393E-2</v>
      </c>
      <c r="H1796" s="3">
        <f>1-E1796/MAX(E$2:E1796)</f>
        <v>0.55511297896957734</v>
      </c>
      <c r="I1796" s="35">
        <f ca="1">IF(ROW()&gt;计算结果!B$18+1,AVERAGE(OFFSET(C1796,0,0,-计算结果!B$18,3)),AVERAGE(OFFSET(C1796,0,0,-ROW(),3)))</f>
        <v>2590.0293181818174</v>
      </c>
      <c r="J1796" s="35">
        <f ca="1">IF(ROW()&gt;计算结果!B$18+1,MAX(OFFSET(C1796,0,0,-计算结果!B$18,1)),MAX(OFFSET(C1796,0,0,-ROW(),1)))</f>
        <v>2717.82</v>
      </c>
      <c r="K1796" s="35">
        <f ca="1">IF(ROW()&gt;计算结果!B$18+1,MIN(OFFSET(D1796,0,0,-计算结果!B$18,1)),MIN(OFFSET(D1796,0,0,-ROW(),1)))</f>
        <v>2429.73</v>
      </c>
      <c r="L1796" s="35">
        <f t="shared" ca="1" si="309"/>
        <v>2750.3286363636348</v>
      </c>
      <c r="M1796" s="35">
        <f t="shared" ca="1" si="310"/>
        <v>2878.1193181818176</v>
      </c>
      <c r="N1796" s="35">
        <f t="shared" ca="1" si="311"/>
        <v>3005.9100000000003</v>
      </c>
      <c r="O1796" s="35">
        <f t="shared" ca="1" si="312"/>
        <v>2462.2386363636347</v>
      </c>
      <c r="P1796" s="35">
        <f t="shared" ca="1" si="313"/>
        <v>2301.9393181818173</v>
      </c>
      <c r="Q1796" s="35">
        <f t="shared" ca="1" si="314"/>
        <v>2141.64</v>
      </c>
      <c r="R1796" s="34" t="str">
        <f t="shared" ref="R1796:R1859" ca="1" si="315">IF(OR(AND(E1796&lt;N1796,E1796&gt;I1796),E1796&lt;Q1796),"买","卖")</f>
        <v>买</v>
      </c>
      <c r="S1796" s="4">
        <f t="shared" ref="S1796:S1859" ca="1" si="316">IF(R1795&lt;&gt;R1796,1,"")</f>
        <v>1</v>
      </c>
      <c r="T1796" s="3">
        <f ca="1">IF(R1795="买",E1796/E1795-1,0)-IF(S1796=1,计算结果!B$17,0)</f>
        <v>0</v>
      </c>
      <c r="U1796" s="2">
        <f t="shared" ref="U1796:U1859" ca="1" si="317">IFERROR(U1795*(1+T1796),U1795)</f>
        <v>6.8890629177739475</v>
      </c>
      <c r="V1796" s="3">
        <f ca="1">1-U1796/MAX(U$2:U1796)</f>
        <v>0.14037930341917348</v>
      </c>
      <c r="W1796" s="35">
        <f t="shared" ref="W1796:W1859" ca="1" si="318">E1796-O1796</f>
        <v>152.45136363636539</v>
      </c>
    </row>
    <row r="1797" spans="1:23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6">
        <v>78681505792</v>
      </c>
      <c r="G1797" s="3">
        <f t="shared" si="308"/>
        <v>1.3829555320133524E-2</v>
      </c>
      <c r="H1797" s="3">
        <f>1-E1797/MAX(E$2:E1797)</f>
        <v>0.54896038930102775</v>
      </c>
      <c r="I1797" s="35">
        <f ca="1">IF(ROW()&gt;计算结果!B$18+1,AVERAGE(OFFSET(C1797,0,0,-计算结果!B$18,3)),AVERAGE(OFFSET(C1797,0,0,-ROW(),3)))</f>
        <v>2591.1771969696961</v>
      </c>
      <c r="J1797" s="35">
        <f ca="1">IF(ROW()&gt;计算结果!B$18+1,MAX(OFFSET(C1797,0,0,-计算结果!B$18,1)),MAX(OFFSET(C1797,0,0,-ROW(),1)))</f>
        <v>2717.82</v>
      </c>
      <c r="K1797" s="35">
        <f ca="1">IF(ROW()&gt;计算结果!B$18+1,MIN(OFFSET(D1797,0,0,-计算结果!B$18,1)),MIN(OFFSET(D1797,0,0,-ROW(),1)))</f>
        <v>2429.73</v>
      </c>
      <c r="L1797" s="35">
        <f t="shared" ca="1" si="309"/>
        <v>2752.6243939393921</v>
      </c>
      <c r="M1797" s="35">
        <f t="shared" ca="1" si="310"/>
        <v>2879.2671969696962</v>
      </c>
      <c r="N1797" s="35">
        <f t="shared" ca="1" si="311"/>
        <v>3005.9100000000003</v>
      </c>
      <c r="O1797" s="35">
        <f t="shared" ca="1" si="312"/>
        <v>2464.534393939392</v>
      </c>
      <c r="P1797" s="35">
        <f t="shared" ca="1" si="313"/>
        <v>2303.0871969696959</v>
      </c>
      <c r="Q1797" s="35">
        <f t="shared" ca="1" si="314"/>
        <v>2141.64</v>
      </c>
      <c r="R1797" s="34" t="str">
        <f t="shared" ca="1" si="315"/>
        <v>买</v>
      </c>
      <c r="S1797" s="4" t="str">
        <f t="shared" ca="1" si="316"/>
        <v/>
      </c>
      <c r="T1797" s="3">
        <f ca="1">IF(R1796="买",E1797/E1796-1,0)-IF(S1797=1,计算结果!B$17,0)</f>
        <v>1.3829555320133524E-2</v>
      </c>
      <c r="U1797" s="2">
        <f t="shared" ca="1" si="317"/>
        <v>6.984335594499183</v>
      </c>
      <c r="V1797" s="3">
        <f ca="1">1-U1797/MAX(U$2:U1797)</f>
        <v>0.12849113144147728</v>
      </c>
      <c r="W1797" s="35">
        <f t="shared" ca="1" si="318"/>
        <v>186.31560606060793</v>
      </c>
    </row>
    <row r="1798" spans="1:23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6">
        <v>56976273408</v>
      </c>
      <c r="G1798" s="3">
        <f t="shared" si="308"/>
        <v>-3.2404700379122797E-3</v>
      </c>
      <c r="H1798" s="3">
        <f>1-E1798/MAX(E$2:E1798)</f>
        <v>0.55042196964540935</v>
      </c>
      <c r="I1798" s="35">
        <f ca="1">IF(ROW()&gt;计算结果!B$18+1,AVERAGE(OFFSET(C1798,0,0,-计算结果!B$18,3)),AVERAGE(OFFSET(C1798,0,0,-ROW(),3)))</f>
        <v>2592.5446212121201</v>
      </c>
      <c r="J1798" s="35">
        <f ca="1">IF(ROW()&gt;计算结果!B$18+1,MAX(OFFSET(C1798,0,0,-计算结果!B$18,1)),MAX(OFFSET(C1798,0,0,-ROW(),1)))</f>
        <v>2717.82</v>
      </c>
      <c r="K1798" s="35">
        <f ca="1">IF(ROW()&gt;计算结果!B$18+1,MIN(OFFSET(D1798,0,0,-计算结果!B$18,1)),MIN(OFFSET(D1798,0,0,-ROW(),1)))</f>
        <v>2429.73</v>
      </c>
      <c r="L1798" s="35">
        <f t="shared" ca="1" si="309"/>
        <v>2755.3592424242402</v>
      </c>
      <c r="M1798" s="35">
        <f t="shared" ca="1" si="310"/>
        <v>2880.6346212121202</v>
      </c>
      <c r="N1798" s="35">
        <f t="shared" ca="1" si="311"/>
        <v>3005.9100000000003</v>
      </c>
      <c r="O1798" s="35">
        <f t="shared" ca="1" si="312"/>
        <v>2467.26924242424</v>
      </c>
      <c r="P1798" s="35">
        <f t="shared" ca="1" si="313"/>
        <v>2304.4546212121199</v>
      </c>
      <c r="Q1798" s="35">
        <f t="shared" ca="1" si="314"/>
        <v>2141.64</v>
      </c>
      <c r="R1798" s="34" t="str">
        <f t="shared" ca="1" si="315"/>
        <v>买</v>
      </c>
      <c r="S1798" s="4" t="str">
        <f t="shared" ca="1" si="316"/>
        <v/>
      </c>
      <c r="T1798" s="3">
        <f ca="1">IF(R1797="买",E1798/E1797-1,0)-IF(S1798=1,计算结果!B$17,0)</f>
        <v>-3.2404700379122797E-3</v>
      </c>
      <c r="U1798" s="2">
        <f t="shared" ca="1" si="317"/>
        <v>6.961703064270484</v>
      </c>
      <c r="V1798" s="3">
        <f ca="1">1-U1798/MAX(U$2:U1798)</f>
        <v>0.13131522981781596</v>
      </c>
      <c r="W1798" s="35">
        <f t="shared" ca="1" si="318"/>
        <v>174.9907575757602</v>
      </c>
    </row>
    <row r="1799" spans="1:23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6">
        <v>49875042304</v>
      </c>
      <c r="G1799" s="3">
        <f t="shared" si="308"/>
        <v>-3.8679009635691486E-3</v>
      </c>
      <c r="H1799" s="3">
        <f>1-E1799/MAX(E$2:E1799)</f>
        <v>0.55216089294221737</v>
      </c>
      <c r="I1799" s="35">
        <f ca="1">IF(ROW()&gt;计算结果!B$18+1,AVERAGE(OFFSET(C1799,0,0,-计算结果!B$18,3)),AVERAGE(OFFSET(C1799,0,0,-ROW(),3)))</f>
        <v>2594.2003787878771</v>
      </c>
      <c r="J1799" s="35">
        <f ca="1">IF(ROW()&gt;计算结果!B$18+1,MAX(OFFSET(C1799,0,0,-计算结果!B$18,1)),MAX(OFFSET(C1799,0,0,-ROW(),1)))</f>
        <v>2717.82</v>
      </c>
      <c r="K1799" s="35">
        <f ca="1">IF(ROW()&gt;计算结果!B$18+1,MIN(OFFSET(D1799,0,0,-计算结果!B$18,1)),MIN(OFFSET(D1799,0,0,-ROW(),1)))</f>
        <v>2429.73</v>
      </c>
      <c r="L1799" s="35">
        <f t="shared" ca="1" si="309"/>
        <v>2758.6707575757541</v>
      </c>
      <c r="M1799" s="35">
        <f t="shared" ca="1" si="310"/>
        <v>2882.2903787878772</v>
      </c>
      <c r="N1799" s="35">
        <f t="shared" ca="1" si="311"/>
        <v>3005.9100000000003</v>
      </c>
      <c r="O1799" s="35">
        <f t="shared" ca="1" si="312"/>
        <v>2470.580757575754</v>
      </c>
      <c r="P1799" s="35">
        <f t="shared" ca="1" si="313"/>
        <v>2306.1103787878769</v>
      </c>
      <c r="Q1799" s="35">
        <f t="shared" ca="1" si="314"/>
        <v>2141.64</v>
      </c>
      <c r="R1799" s="34" t="str">
        <f t="shared" ca="1" si="315"/>
        <v>买</v>
      </c>
      <c r="S1799" s="4" t="str">
        <f t="shared" ca="1" si="316"/>
        <v/>
      </c>
      <c r="T1799" s="3">
        <f ca="1">IF(R1798="买",E1799/E1798-1,0)-IF(S1799=1,计算结果!B$17,0)</f>
        <v>-3.8679009635691486E-3</v>
      </c>
      <c r="U1799" s="2">
        <f t="shared" ca="1" si="317"/>
        <v>6.9347758862801099</v>
      </c>
      <c r="V1799" s="3">
        <f ca="1">1-U1799/MAX(U$2:U1799)</f>
        <v>0.13467521647744152</v>
      </c>
      <c r="W1799" s="35">
        <f t="shared" ca="1" si="318"/>
        <v>161.45924242424599</v>
      </c>
    </row>
    <row r="1800" spans="1:23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6">
        <v>53843402752</v>
      </c>
      <c r="G1800" s="3">
        <f t="shared" si="308"/>
        <v>3.6473609823550746E-4</v>
      </c>
      <c r="H1800" s="3">
        <f>1-E1800/MAX(E$2:E1800)</f>
        <v>0.55199754985367178</v>
      </c>
      <c r="I1800" s="35">
        <f ca="1">IF(ROW()&gt;计算结果!B$18+1,AVERAGE(OFFSET(C1800,0,0,-计算结果!B$18,3)),AVERAGE(OFFSET(C1800,0,0,-ROW(),3)))</f>
        <v>2596.1024999999981</v>
      </c>
      <c r="J1800" s="35">
        <f ca="1">IF(ROW()&gt;计算结果!B$18+1,MAX(OFFSET(C1800,0,0,-计算结果!B$18,1)),MAX(OFFSET(C1800,0,0,-ROW(),1)))</f>
        <v>2717.82</v>
      </c>
      <c r="K1800" s="35">
        <f ca="1">IF(ROW()&gt;计算结果!B$18+1,MIN(OFFSET(D1800,0,0,-计算结果!B$18,1)),MIN(OFFSET(D1800,0,0,-ROW(),1)))</f>
        <v>2429.73</v>
      </c>
      <c r="L1800" s="35">
        <f t="shared" ca="1" si="309"/>
        <v>2762.4749999999963</v>
      </c>
      <c r="M1800" s="35">
        <f t="shared" ca="1" si="310"/>
        <v>2884.1924999999987</v>
      </c>
      <c r="N1800" s="35">
        <f t="shared" ca="1" si="311"/>
        <v>3005.9100000000003</v>
      </c>
      <c r="O1800" s="35">
        <f t="shared" ca="1" si="312"/>
        <v>2474.3849999999961</v>
      </c>
      <c r="P1800" s="35">
        <f t="shared" ca="1" si="313"/>
        <v>2308.012499999998</v>
      </c>
      <c r="Q1800" s="35">
        <f t="shared" ca="1" si="314"/>
        <v>2141.64</v>
      </c>
      <c r="R1800" s="34" t="str">
        <f t="shared" ca="1" si="315"/>
        <v>买</v>
      </c>
      <c r="S1800" s="4" t="str">
        <f t="shared" ca="1" si="316"/>
        <v/>
      </c>
      <c r="T1800" s="3">
        <f ca="1">IF(R1799="买",E1800/E1799-1,0)-IF(S1800=1,计算结果!B$17,0)</f>
        <v>3.6473609823550746E-4</v>
      </c>
      <c r="U1800" s="2">
        <f t="shared" ca="1" si="317"/>
        <v>6.9373052493790093</v>
      </c>
      <c r="V1800" s="3">
        <f ca="1">1-U1800/MAX(U$2:U1800)</f>
        <v>0.13435960129219293</v>
      </c>
      <c r="W1800" s="35">
        <f t="shared" ca="1" si="318"/>
        <v>158.61500000000387</v>
      </c>
    </row>
    <row r="1801" spans="1:23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6">
        <v>60615569408</v>
      </c>
      <c r="G1801" s="3">
        <f t="shared" si="308"/>
        <v>-2.8093429548043947E-2</v>
      </c>
      <c r="H1801" s="3">
        <f>1-E1801/MAX(E$2:E1801)</f>
        <v>0.5645834751242087</v>
      </c>
      <c r="I1801" s="35">
        <f ca="1">IF(ROW()&gt;计算结果!B$18+1,AVERAGE(OFFSET(C1801,0,0,-计算结果!B$18,3)),AVERAGE(OFFSET(C1801,0,0,-ROW(),3)))</f>
        <v>2596.5787121212115</v>
      </c>
      <c r="J1801" s="35">
        <f ca="1">IF(ROW()&gt;计算结果!B$18+1,MAX(OFFSET(C1801,0,0,-计算结果!B$18,1)),MAX(OFFSET(C1801,0,0,-ROW(),1)))</f>
        <v>2717.82</v>
      </c>
      <c r="K1801" s="35">
        <f ca="1">IF(ROW()&gt;计算结果!B$18+1,MIN(OFFSET(D1801,0,0,-计算结果!B$18,1)),MIN(OFFSET(D1801,0,0,-ROW(),1)))</f>
        <v>2429.73</v>
      </c>
      <c r="L1801" s="35">
        <f t="shared" ca="1" si="309"/>
        <v>2763.4274242424231</v>
      </c>
      <c r="M1801" s="35">
        <f t="shared" ca="1" si="310"/>
        <v>2884.6687121212121</v>
      </c>
      <c r="N1801" s="35">
        <f t="shared" ca="1" si="311"/>
        <v>3005.9100000000003</v>
      </c>
      <c r="O1801" s="35">
        <f t="shared" ca="1" si="312"/>
        <v>2475.3374242424229</v>
      </c>
      <c r="P1801" s="35">
        <f t="shared" ca="1" si="313"/>
        <v>2308.4887121212114</v>
      </c>
      <c r="Q1801" s="35">
        <f t="shared" ca="1" si="314"/>
        <v>2141.64</v>
      </c>
      <c r="R1801" s="34" t="str">
        <f t="shared" ca="1" si="315"/>
        <v>卖</v>
      </c>
      <c r="S1801" s="4">
        <f t="shared" ca="1" si="316"/>
        <v>1</v>
      </c>
      <c r="T1801" s="3">
        <f ca="1">IF(R1800="买",E1801/E1800-1,0)-IF(S1801=1,计算结果!B$17,0)</f>
        <v>-2.8093429548043947E-2</v>
      </c>
      <c r="U1801" s="2">
        <f t="shared" ca="1" si="317"/>
        <v>6.7424125531023043</v>
      </c>
      <c r="V1801" s="3">
        <f ca="1">1-U1801/MAX(U$2:U1801)</f>
        <v>0.1586784088472315</v>
      </c>
      <c r="W1801" s="35">
        <f t="shared" ca="1" si="318"/>
        <v>83.692575757577288</v>
      </c>
    </row>
    <row r="1802" spans="1:23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6">
        <v>43553304576</v>
      </c>
      <c r="G1802" s="3">
        <f t="shared" si="308"/>
        <v>-7.4246882607931219E-5</v>
      </c>
      <c r="H1802" s="3">
        <f>1-E1802/MAX(E$2:E1802)</f>
        <v>0.56461580344381668</v>
      </c>
      <c r="I1802" s="35">
        <f ca="1">IF(ROW()&gt;计算结果!B$18+1,AVERAGE(OFFSET(C1802,0,0,-计算结果!B$18,3)),AVERAGE(OFFSET(C1802,0,0,-ROW(),3)))</f>
        <v>2598.0570454545459</v>
      </c>
      <c r="J1802" s="35">
        <f ca="1">IF(ROW()&gt;计算结果!B$18+1,MAX(OFFSET(C1802,0,0,-计算结果!B$18,1)),MAX(OFFSET(C1802,0,0,-ROW(),1)))</f>
        <v>2717.82</v>
      </c>
      <c r="K1802" s="35">
        <f ca="1">IF(ROW()&gt;计算结果!B$18+1,MIN(OFFSET(D1802,0,0,-计算结果!B$18,1)),MIN(OFFSET(D1802,0,0,-ROW(),1)))</f>
        <v>2429.73</v>
      </c>
      <c r="L1802" s="35">
        <f t="shared" ca="1" si="309"/>
        <v>2766.3840909090918</v>
      </c>
      <c r="M1802" s="35">
        <f t="shared" ca="1" si="310"/>
        <v>2886.1470454545465</v>
      </c>
      <c r="N1802" s="35">
        <f t="shared" ca="1" si="311"/>
        <v>3005.9100000000003</v>
      </c>
      <c r="O1802" s="35">
        <f t="shared" ca="1" si="312"/>
        <v>2478.2940909090917</v>
      </c>
      <c r="P1802" s="35">
        <f t="shared" ca="1" si="313"/>
        <v>2309.9670454545458</v>
      </c>
      <c r="Q1802" s="35">
        <f t="shared" ca="1" si="314"/>
        <v>2141.64</v>
      </c>
      <c r="R1802" s="34" t="str">
        <f t="shared" ca="1" si="315"/>
        <v>卖</v>
      </c>
      <c r="S1802" s="4" t="str">
        <f t="shared" ca="1" si="316"/>
        <v/>
      </c>
      <c r="T1802" s="3">
        <f ca="1">IF(R1801="买",E1802/E1801-1,0)-IF(S1802=1,计算结果!B$17,0)</f>
        <v>0</v>
      </c>
      <c r="U1802" s="2">
        <f t="shared" ca="1" si="317"/>
        <v>6.7424125531023043</v>
      </c>
      <c r="V1802" s="3">
        <f ca="1">1-U1802/MAX(U$2:U1802)</f>
        <v>0.1586784088472315</v>
      </c>
      <c r="W1802" s="35">
        <f t="shared" ca="1" si="318"/>
        <v>80.545909090908481</v>
      </c>
    </row>
    <row r="1803" spans="1:23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6">
        <v>41316909056</v>
      </c>
      <c r="G1803" s="3">
        <f t="shared" si="308"/>
        <v>-5.6275499835867215E-4</v>
      </c>
      <c r="H1803" s="3">
        <f>1-E1803/MAX(E$2:E1803)</f>
        <v>0.56486081807663513</v>
      </c>
      <c r="I1803" s="35">
        <f ca="1">IF(ROW()&gt;计算结果!B$18+1,AVERAGE(OFFSET(C1803,0,0,-计算结果!B$18,3)),AVERAGE(OFFSET(C1803,0,0,-ROW(),3)))</f>
        <v>2600.5505303030309</v>
      </c>
      <c r="J1803" s="35">
        <f ca="1">IF(ROW()&gt;计算结果!B$18+1,MAX(OFFSET(C1803,0,0,-计算结果!B$18,1)),MAX(OFFSET(C1803,0,0,-ROW(),1)))</f>
        <v>2717.82</v>
      </c>
      <c r="K1803" s="35">
        <f ca="1">IF(ROW()&gt;计算结果!B$18+1,MIN(OFFSET(D1803,0,0,-计算结果!B$18,1)),MIN(OFFSET(D1803,0,0,-ROW(),1)))</f>
        <v>2438.4899999999998</v>
      </c>
      <c r="L1803" s="35">
        <f t="shared" ca="1" si="309"/>
        <v>2762.611060606062</v>
      </c>
      <c r="M1803" s="35">
        <f t="shared" ca="1" si="310"/>
        <v>2879.8805303030313</v>
      </c>
      <c r="N1803" s="35">
        <f t="shared" ca="1" si="311"/>
        <v>2997.1500000000005</v>
      </c>
      <c r="O1803" s="35">
        <f t="shared" ca="1" si="312"/>
        <v>2483.2810606060616</v>
      </c>
      <c r="P1803" s="35">
        <f t="shared" ca="1" si="313"/>
        <v>2321.2205303030305</v>
      </c>
      <c r="Q1803" s="35">
        <f t="shared" ca="1" si="314"/>
        <v>2159.1599999999994</v>
      </c>
      <c r="R1803" s="34" t="str">
        <f t="shared" ca="1" si="315"/>
        <v>卖</v>
      </c>
      <c r="S1803" s="4" t="str">
        <f t="shared" ca="1" si="316"/>
        <v/>
      </c>
      <c r="T1803" s="3">
        <f ca="1">IF(R1802="买",E1803/E1802-1,0)-IF(S1803=1,计算结果!B$17,0)</f>
        <v>0</v>
      </c>
      <c r="U1803" s="2">
        <f t="shared" ca="1" si="317"/>
        <v>6.7424125531023043</v>
      </c>
      <c r="V1803" s="3">
        <f ca="1">1-U1803/MAX(U$2:U1803)</f>
        <v>0.1586784088472315</v>
      </c>
      <c r="W1803" s="35">
        <f t="shared" ca="1" si="318"/>
        <v>74.11893939393849</v>
      </c>
    </row>
    <row r="1804" spans="1:23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6">
        <v>42053001216</v>
      </c>
      <c r="G1804" s="3">
        <f t="shared" si="308"/>
        <v>-5.9513568467975952E-3</v>
      </c>
      <c r="H1804" s="3">
        <f>1-E1804/MAX(E$2:E1804)</f>
        <v>0.56745048662628461</v>
      </c>
      <c r="I1804" s="35">
        <f ca="1">IF(ROW()&gt;计算结果!B$18+1,AVERAGE(OFFSET(C1804,0,0,-计算结果!B$18,3)),AVERAGE(OFFSET(C1804,0,0,-ROW(),3)))</f>
        <v>2602.8771212121219</v>
      </c>
      <c r="J1804" s="35">
        <f ca="1">IF(ROW()&gt;计算结果!B$18+1,MAX(OFFSET(C1804,0,0,-计算结果!B$18,1)),MAX(OFFSET(C1804,0,0,-ROW(),1)))</f>
        <v>2717.82</v>
      </c>
      <c r="K1804" s="35">
        <f ca="1">IF(ROW()&gt;计算结果!B$18+1,MIN(OFFSET(D1804,0,0,-计算结果!B$18,1)),MIN(OFFSET(D1804,0,0,-ROW(),1)))</f>
        <v>2441.27</v>
      </c>
      <c r="L1804" s="35">
        <f t="shared" ca="1" si="309"/>
        <v>2764.4842424242438</v>
      </c>
      <c r="M1804" s="35">
        <f t="shared" ca="1" si="310"/>
        <v>2879.4271212121225</v>
      </c>
      <c r="N1804" s="35">
        <f t="shared" ca="1" si="311"/>
        <v>2994.3700000000003</v>
      </c>
      <c r="O1804" s="35">
        <f t="shared" ca="1" si="312"/>
        <v>2487.9342424242436</v>
      </c>
      <c r="P1804" s="35">
        <f t="shared" ca="1" si="313"/>
        <v>2326.3271212121217</v>
      </c>
      <c r="Q1804" s="35">
        <f t="shared" ca="1" si="314"/>
        <v>2164.7199999999998</v>
      </c>
      <c r="R1804" s="34" t="str">
        <f t="shared" ca="1" si="315"/>
        <v>卖</v>
      </c>
      <c r="S1804" s="4" t="str">
        <f t="shared" ca="1" si="316"/>
        <v/>
      </c>
      <c r="T1804" s="3">
        <f ca="1">IF(R1803="买",E1804/E1803-1,0)-IF(S1804=1,计算结果!B$17,0)</f>
        <v>0</v>
      </c>
      <c r="U1804" s="2">
        <f t="shared" ca="1" si="317"/>
        <v>6.7424125531023043</v>
      </c>
      <c r="V1804" s="3">
        <f ca="1">1-U1804/MAX(U$2:U1804)</f>
        <v>0.1586784088472315</v>
      </c>
      <c r="W1804" s="35">
        <f t="shared" ca="1" si="318"/>
        <v>54.245757575756215</v>
      </c>
    </row>
    <row r="1805" spans="1:23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6">
        <v>47638007808</v>
      </c>
      <c r="G1805" s="3">
        <f t="shared" si="308"/>
        <v>-7.0215327002808303E-3</v>
      </c>
      <c r="H1805" s="3">
        <f>1-E1805/MAX(E$2:E1805)</f>
        <v>0.57048764717892875</v>
      </c>
      <c r="I1805" s="35">
        <f ca="1">IF(ROW()&gt;计算结果!B$18+1,AVERAGE(OFFSET(C1805,0,0,-计算结果!B$18,3)),AVERAGE(OFFSET(C1805,0,0,-ROW(),3)))</f>
        <v>2603.8800000000006</v>
      </c>
      <c r="J1805" s="35">
        <f ca="1">IF(ROW()&gt;计算结果!B$18+1,MAX(OFFSET(C1805,0,0,-计算结果!B$18,1)),MAX(OFFSET(C1805,0,0,-ROW(),1)))</f>
        <v>2717.82</v>
      </c>
      <c r="K1805" s="35">
        <f ca="1">IF(ROW()&gt;计算结果!B$18+1,MIN(OFFSET(D1805,0,0,-计算结果!B$18,1)),MIN(OFFSET(D1805,0,0,-ROW(),1)))</f>
        <v>2459.35</v>
      </c>
      <c r="L1805" s="35">
        <f t="shared" ca="1" si="309"/>
        <v>2748.4100000000012</v>
      </c>
      <c r="M1805" s="35">
        <f t="shared" ca="1" si="310"/>
        <v>2862.3500000000008</v>
      </c>
      <c r="N1805" s="35">
        <f t="shared" ca="1" si="311"/>
        <v>2976.2900000000004</v>
      </c>
      <c r="O1805" s="35">
        <f t="shared" ca="1" si="312"/>
        <v>2489.940000000001</v>
      </c>
      <c r="P1805" s="35">
        <f t="shared" ca="1" si="313"/>
        <v>2345.4100000000003</v>
      </c>
      <c r="Q1805" s="35">
        <f t="shared" ca="1" si="314"/>
        <v>2200.8799999999997</v>
      </c>
      <c r="R1805" s="34" t="str">
        <f t="shared" ca="1" si="315"/>
        <v>卖</v>
      </c>
      <c r="S1805" s="4" t="str">
        <f t="shared" ca="1" si="316"/>
        <v/>
      </c>
      <c r="T1805" s="3">
        <f ca="1">IF(R1804="买",E1805/E1804-1,0)-IF(S1805=1,计算结果!B$17,0)</f>
        <v>0</v>
      </c>
      <c r="U1805" s="2">
        <f t="shared" ca="1" si="317"/>
        <v>6.7424125531023043</v>
      </c>
      <c r="V1805" s="3">
        <f ca="1">1-U1805/MAX(U$2:U1805)</f>
        <v>0.1586784088472315</v>
      </c>
      <c r="W1805" s="35">
        <f t="shared" ca="1" si="318"/>
        <v>34.389999999998963</v>
      </c>
    </row>
    <row r="1806" spans="1:23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6">
        <v>43449659392</v>
      </c>
      <c r="G1806" s="3">
        <f t="shared" si="308"/>
        <v>1.3441190335653497E-2</v>
      </c>
      <c r="H1806" s="3">
        <f>1-E1806/MAX(E$2:E1806)</f>
        <v>0.56471448989314632</v>
      </c>
      <c r="I1806" s="35">
        <f ca="1">IF(ROW()&gt;计算结果!B$18+1,AVERAGE(OFFSET(C1806,0,0,-计算结果!B$18,3)),AVERAGE(OFFSET(C1806,0,0,-ROW(),3)))</f>
        <v>2604.6330303030313</v>
      </c>
      <c r="J1806" s="35">
        <f ca="1">IF(ROW()&gt;计算结果!B$18+1,MAX(OFFSET(C1806,0,0,-计算结果!B$18,1)),MAX(OFFSET(C1806,0,0,-ROW(),1)))</f>
        <v>2717.82</v>
      </c>
      <c r="K1806" s="35">
        <f ca="1">IF(ROW()&gt;计算结果!B$18+1,MIN(OFFSET(D1806,0,0,-计算结果!B$18,1)),MIN(OFFSET(D1806,0,0,-ROW(),1)))</f>
        <v>2459.35</v>
      </c>
      <c r="L1806" s="35">
        <f t="shared" ca="1" si="309"/>
        <v>2749.9160606060627</v>
      </c>
      <c r="M1806" s="35">
        <f t="shared" ca="1" si="310"/>
        <v>2863.1030303030316</v>
      </c>
      <c r="N1806" s="35">
        <f t="shared" ca="1" si="311"/>
        <v>2976.2900000000004</v>
      </c>
      <c r="O1806" s="35">
        <f t="shared" ca="1" si="312"/>
        <v>2491.4460606060625</v>
      </c>
      <c r="P1806" s="35">
        <f t="shared" ca="1" si="313"/>
        <v>2346.1630303030311</v>
      </c>
      <c r="Q1806" s="35">
        <f t="shared" ca="1" si="314"/>
        <v>2200.8799999999997</v>
      </c>
      <c r="R1806" s="34" t="str">
        <f t="shared" ca="1" si="315"/>
        <v>卖</v>
      </c>
      <c r="S1806" s="4" t="str">
        <f t="shared" ca="1" si="316"/>
        <v/>
      </c>
      <c r="T1806" s="3">
        <f ca="1">IF(R1805="买",E1806/E1805-1,0)-IF(S1806=1,计算结果!B$17,0)</f>
        <v>0</v>
      </c>
      <c r="U1806" s="2">
        <f t="shared" ca="1" si="317"/>
        <v>6.7424125531023043</v>
      </c>
      <c r="V1806" s="3">
        <f ca="1">1-U1806/MAX(U$2:U1806)</f>
        <v>0.1586784088472315</v>
      </c>
      <c r="W1806" s="35">
        <f t="shared" ca="1" si="318"/>
        <v>66.813939393937744</v>
      </c>
    </row>
    <row r="1807" spans="1:23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6">
        <v>40259911680</v>
      </c>
      <c r="G1807" s="3">
        <f t="shared" si="308"/>
        <v>-7.0673035578870946E-3</v>
      </c>
      <c r="H1807" s="3">
        <f>1-E1807/MAX(E$2:E1807)</f>
        <v>0.56779078472742128</v>
      </c>
      <c r="I1807" s="35">
        <f ca="1">IF(ROW()&gt;计算结果!B$18+1,AVERAGE(OFFSET(C1807,0,0,-计算结果!B$18,3)),AVERAGE(OFFSET(C1807,0,0,-ROW(),3)))</f>
        <v>2605.5340151515161</v>
      </c>
      <c r="J1807" s="35">
        <f ca="1">IF(ROW()&gt;计算结果!B$18+1,MAX(OFFSET(C1807,0,0,-计算结果!B$18,1)),MAX(OFFSET(C1807,0,0,-ROW(),1)))</f>
        <v>2717.82</v>
      </c>
      <c r="K1807" s="35">
        <f ca="1">IF(ROW()&gt;计算结果!B$18+1,MIN(OFFSET(D1807,0,0,-计算结果!B$18,1)),MIN(OFFSET(D1807,0,0,-ROW(),1)))</f>
        <v>2459.35</v>
      </c>
      <c r="L1807" s="35">
        <f t="shared" ca="1" si="309"/>
        <v>2751.7180303030323</v>
      </c>
      <c r="M1807" s="35">
        <f t="shared" ca="1" si="310"/>
        <v>2864.0040151515163</v>
      </c>
      <c r="N1807" s="35">
        <f t="shared" ca="1" si="311"/>
        <v>2976.2900000000004</v>
      </c>
      <c r="O1807" s="35">
        <f t="shared" ca="1" si="312"/>
        <v>2493.248030303032</v>
      </c>
      <c r="P1807" s="35">
        <f t="shared" ca="1" si="313"/>
        <v>2347.0640151515158</v>
      </c>
      <c r="Q1807" s="35">
        <f t="shared" ca="1" si="314"/>
        <v>2200.8799999999997</v>
      </c>
      <c r="R1807" s="34" t="str">
        <f t="shared" ca="1" si="315"/>
        <v>卖</v>
      </c>
      <c r="S1807" s="4" t="str">
        <f t="shared" ca="1" si="316"/>
        <v/>
      </c>
      <c r="T1807" s="3">
        <f ca="1">IF(R1806="买",E1807/E1806-1,0)-IF(S1807=1,计算结果!B$17,0)</f>
        <v>0</v>
      </c>
      <c r="U1807" s="2">
        <f t="shared" ca="1" si="317"/>
        <v>6.7424125531023043</v>
      </c>
      <c r="V1807" s="3">
        <f ca="1">1-U1807/MAX(U$2:U1807)</f>
        <v>0.1586784088472315</v>
      </c>
      <c r="W1807" s="35">
        <f t="shared" ca="1" si="318"/>
        <v>46.931969696967826</v>
      </c>
    </row>
    <row r="1808" spans="1:23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6">
        <v>51291271168</v>
      </c>
      <c r="G1808" s="3">
        <f t="shared" si="308"/>
        <v>1.5928005102000764E-2</v>
      </c>
      <c r="H1808" s="3">
        <f>1-E1808/MAX(E$2:E1808)</f>
        <v>0.56090655414142798</v>
      </c>
      <c r="I1808" s="35">
        <f ca="1">IF(ROW()&gt;计算结果!B$18+1,AVERAGE(OFFSET(C1808,0,0,-计算结果!B$18,3)),AVERAGE(OFFSET(C1808,0,0,-ROW(),3)))</f>
        <v>2607.0676515151526</v>
      </c>
      <c r="J1808" s="35">
        <f ca="1">IF(ROW()&gt;计算结果!B$18+1,MAX(OFFSET(C1808,0,0,-计算结果!B$18,1)),MAX(OFFSET(C1808,0,0,-ROW(),1)))</f>
        <v>2717.82</v>
      </c>
      <c r="K1808" s="35">
        <f ca="1">IF(ROW()&gt;计算结果!B$18+1,MIN(OFFSET(D1808,0,0,-计算结果!B$18,1)),MIN(OFFSET(D1808,0,0,-ROW(),1)))</f>
        <v>2489.33</v>
      </c>
      <c r="L1808" s="35">
        <f t="shared" ca="1" si="309"/>
        <v>2724.8053030303054</v>
      </c>
      <c r="M1808" s="35">
        <f t="shared" ca="1" si="310"/>
        <v>2835.5576515151533</v>
      </c>
      <c r="N1808" s="35">
        <f t="shared" ca="1" si="311"/>
        <v>2946.3100000000004</v>
      </c>
      <c r="O1808" s="35">
        <f t="shared" ca="1" si="312"/>
        <v>2496.3153030303051</v>
      </c>
      <c r="P1808" s="35">
        <f t="shared" ca="1" si="313"/>
        <v>2378.5776515151524</v>
      </c>
      <c r="Q1808" s="35">
        <f t="shared" ca="1" si="314"/>
        <v>2260.8399999999997</v>
      </c>
      <c r="R1808" s="34" t="str">
        <f t="shared" ca="1" si="315"/>
        <v>卖</v>
      </c>
      <c r="S1808" s="4" t="str">
        <f t="shared" ca="1" si="316"/>
        <v/>
      </c>
      <c r="T1808" s="3">
        <f ca="1">IF(R1807="买",E1808/E1807-1,0)-IF(S1808=1,计算结果!B$17,0)</f>
        <v>0</v>
      </c>
      <c r="U1808" s="2">
        <f t="shared" ca="1" si="317"/>
        <v>6.7424125531023043</v>
      </c>
      <c r="V1808" s="3">
        <f ca="1">1-U1808/MAX(U$2:U1808)</f>
        <v>0.1586784088472315</v>
      </c>
      <c r="W1808" s="35">
        <f t="shared" ca="1" si="318"/>
        <v>84.324696969694742</v>
      </c>
    </row>
    <row r="1809" spans="1:23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6">
        <v>46331822080</v>
      </c>
      <c r="G1809" s="3">
        <f t="shared" si="308"/>
        <v>-7.8352656705312773E-3</v>
      </c>
      <c r="H1809" s="3">
        <f>1-E1809/MAX(E$2:E1809)</f>
        <v>0.56434696794391881</v>
      </c>
      <c r="I1809" s="35">
        <f ca="1">IF(ROW()&gt;计算结果!B$18+1,AVERAGE(OFFSET(C1809,0,0,-计算结果!B$18,3)),AVERAGE(OFFSET(C1809,0,0,-ROW(),3)))</f>
        <v>2608.2281818181827</v>
      </c>
      <c r="J1809" s="35">
        <f ca="1">IF(ROW()&gt;计算结果!B$18+1,MAX(OFFSET(C1809,0,0,-计算结果!B$18,1)),MAX(OFFSET(C1809,0,0,-ROW(),1)))</f>
        <v>2717.82</v>
      </c>
      <c r="K1809" s="35">
        <f ca="1">IF(ROW()&gt;计算结果!B$18+1,MIN(OFFSET(D1809,0,0,-计算结果!B$18,1)),MIN(OFFSET(D1809,0,0,-ROW(),1)))</f>
        <v>2516.5700000000002</v>
      </c>
      <c r="L1809" s="35">
        <f t="shared" ca="1" si="309"/>
        <v>2699.8863636363653</v>
      </c>
      <c r="M1809" s="35">
        <f t="shared" ca="1" si="310"/>
        <v>2809.4781818181832</v>
      </c>
      <c r="N1809" s="35">
        <f t="shared" ca="1" si="311"/>
        <v>2919.07</v>
      </c>
      <c r="O1809" s="35">
        <f t="shared" ca="1" si="312"/>
        <v>2498.6363636363653</v>
      </c>
      <c r="P1809" s="35">
        <f t="shared" ca="1" si="313"/>
        <v>2406.9781818181827</v>
      </c>
      <c r="Q1809" s="35">
        <f t="shared" ca="1" si="314"/>
        <v>2315.3200000000002</v>
      </c>
      <c r="R1809" s="34" t="str">
        <f t="shared" ca="1" si="315"/>
        <v>卖</v>
      </c>
      <c r="S1809" s="4" t="str">
        <f t="shared" ca="1" si="316"/>
        <v/>
      </c>
      <c r="T1809" s="3">
        <f ca="1">IF(R1808="买",E1809/E1808-1,0)-IF(S1809=1,计算结果!B$17,0)</f>
        <v>0</v>
      </c>
      <c r="U1809" s="2">
        <f t="shared" ca="1" si="317"/>
        <v>6.7424125531023043</v>
      </c>
      <c r="V1809" s="3">
        <f ca="1">1-U1809/MAX(U$2:U1809)</f>
        <v>0.1586784088472315</v>
      </c>
      <c r="W1809" s="35">
        <f t="shared" ca="1" si="318"/>
        <v>61.783636363634741</v>
      </c>
    </row>
    <row r="1810" spans="1:23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6">
        <v>48868302848</v>
      </c>
      <c r="G1810" s="3">
        <f t="shared" si="308"/>
        <v>2.9799798470564465E-3</v>
      </c>
      <c r="H1810" s="3">
        <f>1-E1810/MAX(E$2:E1810)</f>
        <v>0.5630487306880827</v>
      </c>
      <c r="I1810" s="35">
        <f ca="1">IF(ROW()&gt;计算结果!B$18+1,AVERAGE(OFFSET(C1810,0,0,-计算结果!B$18,3)),AVERAGE(OFFSET(C1810,0,0,-ROW(),3)))</f>
        <v>2608.4474242424258</v>
      </c>
      <c r="J1810" s="35">
        <f ca="1">IF(ROW()&gt;计算结果!B$18+1,MAX(OFFSET(C1810,0,0,-计算结果!B$18,1)),MAX(OFFSET(C1810,0,0,-ROW(),1)))</f>
        <v>2717.82</v>
      </c>
      <c r="K1810" s="35">
        <f ca="1">IF(ROW()&gt;计算结果!B$18+1,MIN(OFFSET(D1810,0,0,-计算结果!B$18,1)),MIN(OFFSET(D1810,0,0,-ROW(),1)))</f>
        <v>2520.41</v>
      </c>
      <c r="L1810" s="35">
        <f t="shared" ca="1" si="309"/>
        <v>2696.4848484848517</v>
      </c>
      <c r="M1810" s="35">
        <f t="shared" ca="1" si="310"/>
        <v>2805.8574242424256</v>
      </c>
      <c r="N1810" s="35">
        <f t="shared" ca="1" si="311"/>
        <v>2915.2300000000005</v>
      </c>
      <c r="O1810" s="35">
        <f t="shared" ca="1" si="312"/>
        <v>2499.0748484848514</v>
      </c>
      <c r="P1810" s="35">
        <f t="shared" ca="1" si="313"/>
        <v>2411.0374242424255</v>
      </c>
      <c r="Q1810" s="35">
        <f t="shared" ca="1" si="314"/>
        <v>2322.9999999999995</v>
      </c>
      <c r="R1810" s="34" t="str">
        <f t="shared" ca="1" si="315"/>
        <v>卖</v>
      </c>
      <c r="S1810" s="4" t="str">
        <f t="shared" ca="1" si="316"/>
        <v/>
      </c>
      <c r="T1810" s="3">
        <f ca="1">IF(R1809="买",E1810/E1809-1,0)-IF(S1810=1,计算结果!B$17,0)</f>
        <v>0</v>
      </c>
      <c r="U1810" s="2">
        <f t="shared" ca="1" si="317"/>
        <v>6.7424125531023043</v>
      </c>
      <c r="V1810" s="3">
        <f ca="1">1-U1810/MAX(U$2:U1810)</f>
        <v>0.1586784088472315</v>
      </c>
      <c r="W1810" s="35">
        <f t="shared" ca="1" si="318"/>
        <v>68.975151515148809</v>
      </c>
    </row>
    <row r="1811" spans="1:23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6">
        <v>40852451328</v>
      </c>
      <c r="G1811" s="3">
        <f t="shared" si="308"/>
        <v>5.1245108155992813E-3</v>
      </c>
      <c r="H1811" s="3">
        <f>1-E1811/MAX(E$2:E1811)</f>
        <v>0.56080956918260394</v>
      </c>
      <c r="I1811" s="35">
        <f ca="1">IF(ROW()&gt;计算结果!B$18+1,AVERAGE(OFFSET(C1811,0,0,-计算结果!B$18,3)),AVERAGE(OFFSET(C1811,0,0,-ROW(),3)))</f>
        <v>2608.4712121212133</v>
      </c>
      <c r="J1811" s="35">
        <f ca="1">IF(ROW()&gt;计算结果!B$18+1,MAX(OFFSET(C1811,0,0,-计算结果!B$18,1)),MAX(OFFSET(C1811,0,0,-ROW(),1)))</f>
        <v>2717.82</v>
      </c>
      <c r="K1811" s="35">
        <f ca="1">IF(ROW()&gt;计算结果!B$18+1,MIN(OFFSET(D1811,0,0,-计算结果!B$18,1)),MIN(OFFSET(D1811,0,0,-ROW(),1)))</f>
        <v>2520.41</v>
      </c>
      <c r="L1811" s="35">
        <f t="shared" ca="1" si="309"/>
        <v>2696.5324242424267</v>
      </c>
      <c r="M1811" s="35">
        <f t="shared" ca="1" si="310"/>
        <v>2805.881212121214</v>
      </c>
      <c r="N1811" s="35">
        <f t="shared" ca="1" si="311"/>
        <v>2915.2300000000005</v>
      </c>
      <c r="O1811" s="35">
        <f t="shared" ca="1" si="312"/>
        <v>2499.1224242424264</v>
      </c>
      <c r="P1811" s="35">
        <f t="shared" ca="1" si="313"/>
        <v>2411.061212121213</v>
      </c>
      <c r="Q1811" s="35">
        <f t="shared" ca="1" si="314"/>
        <v>2322.9999999999995</v>
      </c>
      <c r="R1811" s="34" t="str">
        <f t="shared" ca="1" si="315"/>
        <v>卖</v>
      </c>
      <c r="S1811" s="4" t="str">
        <f t="shared" ca="1" si="316"/>
        <v/>
      </c>
      <c r="T1811" s="3">
        <f ca="1">IF(R1810="买",E1811/E1810-1,0)-IF(S1811=1,计算结果!B$17,0)</f>
        <v>0</v>
      </c>
      <c r="U1811" s="2">
        <f t="shared" ca="1" si="317"/>
        <v>6.7424125531023043</v>
      </c>
      <c r="V1811" s="3">
        <f ca="1">1-U1811/MAX(U$2:U1811)</f>
        <v>0.1586784088472315</v>
      </c>
      <c r="W1811" s="35">
        <f t="shared" ca="1" si="318"/>
        <v>82.087575757573632</v>
      </c>
    </row>
    <row r="1812" spans="1:23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6">
        <v>37020041216</v>
      </c>
      <c r="G1812" s="3">
        <f t="shared" si="308"/>
        <v>-8.7517094695899189E-3</v>
      </c>
      <c r="H1812" s="3">
        <f>1-E1812/MAX(E$2:E1812)</f>
        <v>0.56465323623494179</v>
      </c>
      <c r="I1812" s="35">
        <f ca="1">IF(ROW()&gt;计算结果!B$18+1,AVERAGE(OFFSET(C1812,0,0,-计算结果!B$18,3)),AVERAGE(OFFSET(C1812,0,0,-ROW(),3)))</f>
        <v>2608.2595454545462</v>
      </c>
      <c r="J1812" s="35">
        <f ca="1">IF(ROW()&gt;计算结果!B$18+1,MAX(OFFSET(C1812,0,0,-计算结果!B$18,1)),MAX(OFFSET(C1812,0,0,-ROW(),1)))</f>
        <v>2717.82</v>
      </c>
      <c r="K1812" s="35">
        <f ca="1">IF(ROW()&gt;计算结果!B$18+1,MIN(OFFSET(D1812,0,0,-计算结果!B$18,1)),MIN(OFFSET(D1812,0,0,-ROW(),1)))</f>
        <v>2520.41</v>
      </c>
      <c r="L1812" s="35">
        <f t="shared" ca="1" si="309"/>
        <v>2696.1090909090926</v>
      </c>
      <c r="M1812" s="35">
        <f t="shared" ca="1" si="310"/>
        <v>2805.6695454545461</v>
      </c>
      <c r="N1812" s="35">
        <f t="shared" ca="1" si="311"/>
        <v>2915.2300000000005</v>
      </c>
      <c r="O1812" s="35">
        <f t="shared" ca="1" si="312"/>
        <v>2498.6990909090923</v>
      </c>
      <c r="P1812" s="35">
        <f t="shared" ca="1" si="313"/>
        <v>2410.8495454545459</v>
      </c>
      <c r="Q1812" s="35">
        <f t="shared" ca="1" si="314"/>
        <v>2322.9999999999995</v>
      </c>
      <c r="R1812" s="34" t="str">
        <f t="shared" ca="1" si="315"/>
        <v>卖</v>
      </c>
      <c r="S1812" s="4" t="str">
        <f t="shared" ca="1" si="316"/>
        <v/>
      </c>
      <c r="T1812" s="3">
        <f ca="1">IF(R1811="买",E1812/E1811-1,0)-IF(S1812=1,计算结果!B$17,0)</f>
        <v>0</v>
      </c>
      <c r="U1812" s="2">
        <f t="shared" ca="1" si="317"/>
        <v>6.7424125531023043</v>
      </c>
      <c r="V1812" s="3">
        <f ca="1">1-U1812/MAX(U$2:U1812)</f>
        <v>0.1586784088472315</v>
      </c>
      <c r="W1812" s="35">
        <f t="shared" ca="1" si="318"/>
        <v>59.920909090907571</v>
      </c>
    </row>
    <row r="1813" spans="1:23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6">
        <v>33573668864</v>
      </c>
      <c r="G1813" s="3">
        <f t="shared" si="308"/>
        <v>-2.3489224660167007E-3</v>
      </c>
      <c r="H1813" s="3">
        <f>1-E1813/MAX(E$2:E1813)</f>
        <v>0.56567583202885729</v>
      </c>
      <c r="I1813" s="35">
        <f ca="1">IF(ROW()&gt;计算结果!B$18+1,AVERAGE(OFFSET(C1813,0,0,-计算结果!B$18,3)),AVERAGE(OFFSET(C1813,0,0,-ROW(),3)))</f>
        <v>2608.3393181818183</v>
      </c>
      <c r="J1813" s="35">
        <f ca="1">IF(ROW()&gt;计算结果!B$18+1,MAX(OFFSET(C1813,0,0,-计算结果!B$18,1)),MAX(OFFSET(C1813,0,0,-ROW(),1)))</f>
        <v>2717.82</v>
      </c>
      <c r="K1813" s="35">
        <f ca="1">IF(ROW()&gt;计算结果!B$18+1,MIN(OFFSET(D1813,0,0,-计算结果!B$18,1)),MIN(OFFSET(D1813,0,0,-ROW(),1)))</f>
        <v>2520.41</v>
      </c>
      <c r="L1813" s="35">
        <f t="shared" ca="1" si="309"/>
        <v>2696.2686363636367</v>
      </c>
      <c r="M1813" s="35">
        <f t="shared" ca="1" si="310"/>
        <v>2805.749318181819</v>
      </c>
      <c r="N1813" s="35">
        <f t="shared" ca="1" si="311"/>
        <v>2915.2300000000005</v>
      </c>
      <c r="O1813" s="35">
        <f t="shared" ca="1" si="312"/>
        <v>2498.8586363636364</v>
      </c>
      <c r="P1813" s="35">
        <f t="shared" ca="1" si="313"/>
        <v>2410.929318181818</v>
      </c>
      <c r="Q1813" s="35">
        <f t="shared" ca="1" si="314"/>
        <v>2322.9999999999995</v>
      </c>
      <c r="R1813" s="34" t="str">
        <f t="shared" ca="1" si="315"/>
        <v>卖</v>
      </c>
      <c r="S1813" s="4" t="str">
        <f t="shared" ca="1" si="316"/>
        <v/>
      </c>
      <c r="T1813" s="3">
        <f ca="1">IF(R1812="买",E1813/E1812-1,0)-IF(S1813=1,计算结果!B$17,0)</f>
        <v>0</v>
      </c>
      <c r="U1813" s="2">
        <f t="shared" ca="1" si="317"/>
        <v>6.7424125531023043</v>
      </c>
      <c r="V1813" s="3">
        <f ca="1">1-U1813/MAX(U$2:U1813)</f>
        <v>0.1586784088472315</v>
      </c>
      <c r="W1813" s="35">
        <f t="shared" ca="1" si="318"/>
        <v>53.751363636363749</v>
      </c>
    </row>
    <row r="1814" spans="1:23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6">
        <v>38607958016</v>
      </c>
      <c r="G1814" s="3">
        <f t="shared" si="308"/>
        <v>-1.5834773036225713E-2</v>
      </c>
      <c r="H1814" s="3">
        <f>1-E1814/MAX(E$2:E1814)</f>
        <v>0.57255325665282786</v>
      </c>
      <c r="I1814" s="35">
        <f ca="1">IF(ROW()&gt;计算结果!B$18+1,AVERAGE(OFFSET(C1814,0,0,-计算结果!B$18,3)),AVERAGE(OFFSET(C1814,0,0,-ROW(),3)))</f>
        <v>2606.9274999999993</v>
      </c>
      <c r="J1814" s="35">
        <f ca="1">IF(ROW()&gt;计算结果!B$18+1,MAX(OFFSET(C1814,0,0,-计算结果!B$18,1)),MAX(OFFSET(C1814,0,0,-ROW(),1)))</f>
        <v>2717.82</v>
      </c>
      <c r="K1814" s="35">
        <f ca="1">IF(ROW()&gt;计算结果!B$18+1,MIN(OFFSET(D1814,0,0,-计算结果!B$18,1)),MIN(OFFSET(D1814,0,0,-ROW(),1)))</f>
        <v>2502.42</v>
      </c>
      <c r="L1814" s="35">
        <f t="shared" ca="1" si="309"/>
        <v>2711.4349999999986</v>
      </c>
      <c r="M1814" s="35">
        <f t="shared" ca="1" si="310"/>
        <v>2822.3274999999994</v>
      </c>
      <c r="N1814" s="35">
        <f t="shared" ca="1" si="311"/>
        <v>2933.2200000000003</v>
      </c>
      <c r="O1814" s="35">
        <f t="shared" ca="1" si="312"/>
        <v>2496.0349999999985</v>
      </c>
      <c r="P1814" s="35">
        <f t="shared" ca="1" si="313"/>
        <v>2391.5274999999992</v>
      </c>
      <c r="Q1814" s="35">
        <f t="shared" ca="1" si="314"/>
        <v>2287.02</v>
      </c>
      <c r="R1814" s="34" t="str">
        <f t="shared" ca="1" si="315"/>
        <v>卖</v>
      </c>
      <c r="S1814" s="4" t="str">
        <f t="shared" ca="1" si="316"/>
        <v/>
      </c>
      <c r="T1814" s="3">
        <f ca="1">IF(R1813="买",E1814/E1813-1,0)-IF(S1814=1,计算结果!B$17,0)</f>
        <v>0</v>
      </c>
      <c r="U1814" s="2">
        <f t="shared" ca="1" si="317"/>
        <v>6.7424125531023043</v>
      </c>
      <c r="V1814" s="3">
        <f ca="1">1-U1814/MAX(U$2:U1814)</f>
        <v>0.1586784088472315</v>
      </c>
      <c r="W1814" s="35">
        <f t="shared" ca="1" si="318"/>
        <v>16.155000000001564</v>
      </c>
    </row>
    <row r="1815" spans="1:23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6">
        <v>42503507968</v>
      </c>
      <c r="G1815" s="3">
        <f t="shared" si="308"/>
        <v>-2.215994809309807E-2</v>
      </c>
      <c r="H1815" s="3">
        <f>1-E1815/MAX(E$2:E1815)</f>
        <v>0.58202545429796504</v>
      </c>
      <c r="I1815" s="35">
        <f ca="1">IF(ROW()&gt;计算结果!B$18+1,AVERAGE(OFFSET(C1815,0,0,-计算结果!B$18,3)),AVERAGE(OFFSET(C1815,0,0,-ROW(),3)))</f>
        <v>2604.0825757575753</v>
      </c>
      <c r="J1815" s="35">
        <f ca="1">IF(ROW()&gt;计算结果!B$18+1,MAX(OFFSET(C1815,0,0,-计算结果!B$18,1)),MAX(OFFSET(C1815,0,0,-ROW(),1)))</f>
        <v>2717.82</v>
      </c>
      <c r="K1815" s="35">
        <f ca="1">IF(ROW()&gt;计算结果!B$18+1,MIN(OFFSET(D1815,0,0,-计算结果!B$18,1)),MIN(OFFSET(D1815,0,0,-ROW(),1)))</f>
        <v>2455.0100000000002</v>
      </c>
      <c r="L1815" s="35">
        <f t="shared" ca="1" si="309"/>
        <v>2753.1551515151505</v>
      </c>
      <c r="M1815" s="35">
        <f t="shared" ca="1" si="310"/>
        <v>2866.8925757575753</v>
      </c>
      <c r="N1815" s="35">
        <f t="shared" ca="1" si="311"/>
        <v>2980.63</v>
      </c>
      <c r="O1815" s="35">
        <f t="shared" ca="1" si="312"/>
        <v>2490.3451515151505</v>
      </c>
      <c r="P1815" s="35">
        <f t="shared" ca="1" si="313"/>
        <v>2341.2725757575754</v>
      </c>
      <c r="Q1815" s="35">
        <f t="shared" ca="1" si="314"/>
        <v>2192.2000000000003</v>
      </c>
      <c r="R1815" s="34" t="str">
        <f t="shared" ca="1" si="315"/>
        <v>卖</v>
      </c>
      <c r="S1815" s="4" t="str">
        <f t="shared" ca="1" si="316"/>
        <v/>
      </c>
      <c r="T1815" s="3">
        <f ca="1">IF(R1814="买",E1815/E1814-1,0)-IF(S1815=1,计算结果!B$17,0)</f>
        <v>0</v>
      </c>
      <c r="U1815" s="2">
        <f t="shared" ca="1" si="317"/>
        <v>6.7424125531023043</v>
      </c>
      <c r="V1815" s="3">
        <f ca="1">1-U1815/MAX(U$2:U1815)</f>
        <v>0.1586784088472315</v>
      </c>
      <c r="W1815" s="35">
        <f t="shared" ca="1" si="318"/>
        <v>-33.825151515150537</v>
      </c>
    </row>
    <row r="1816" spans="1:23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6">
        <v>33896511488</v>
      </c>
      <c r="G1816" s="3">
        <f t="shared" si="308"/>
        <v>-6.5132789474542374E-4</v>
      </c>
      <c r="H1816" s="3">
        <f>1-E1816/MAX(E$2:E1816)</f>
        <v>0.58229769277887433</v>
      </c>
      <c r="I1816" s="35">
        <f ca="1">IF(ROW()&gt;计算结果!B$18+1,AVERAGE(OFFSET(C1816,0,0,-计算结果!B$18,3)),AVERAGE(OFFSET(C1816,0,0,-ROW(),3)))</f>
        <v>2600.3788636363633</v>
      </c>
      <c r="J1816" s="35">
        <f ca="1">IF(ROW()&gt;计算结果!B$18+1,MAX(OFFSET(C1816,0,0,-计算结果!B$18,1)),MAX(OFFSET(C1816,0,0,-ROW(),1)))</f>
        <v>2717.82</v>
      </c>
      <c r="K1816" s="35">
        <f ca="1">IF(ROW()&gt;计算结果!B$18+1,MIN(OFFSET(D1816,0,0,-计算结果!B$18,1)),MIN(OFFSET(D1816,0,0,-ROW(),1)))</f>
        <v>2434.64</v>
      </c>
      <c r="L1816" s="35">
        <f t="shared" ca="1" si="309"/>
        <v>2766.1177272727268</v>
      </c>
      <c r="M1816" s="35">
        <f t="shared" ca="1" si="310"/>
        <v>2883.5588636363641</v>
      </c>
      <c r="N1816" s="35">
        <f t="shared" ca="1" si="311"/>
        <v>3001.0000000000005</v>
      </c>
      <c r="O1816" s="35">
        <f t="shared" ca="1" si="312"/>
        <v>2482.9377272727265</v>
      </c>
      <c r="P1816" s="35">
        <f t="shared" ca="1" si="313"/>
        <v>2317.1988636363631</v>
      </c>
      <c r="Q1816" s="35">
        <f t="shared" ca="1" si="314"/>
        <v>2151.4599999999996</v>
      </c>
      <c r="R1816" s="34" t="str">
        <f t="shared" ca="1" si="315"/>
        <v>卖</v>
      </c>
      <c r="S1816" s="4" t="str">
        <f t="shared" ca="1" si="316"/>
        <v/>
      </c>
      <c r="T1816" s="3">
        <f ca="1">IF(R1815="买",E1816/E1815-1,0)-IF(S1816=1,计算结果!B$17,0)</f>
        <v>0</v>
      </c>
      <c r="U1816" s="2">
        <f t="shared" ca="1" si="317"/>
        <v>6.7424125531023043</v>
      </c>
      <c r="V1816" s="3">
        <f ca="1">1-U1816/MAX(U$2:U1816)</f>
        <v>0.1586784088472315</v>
      </c>
      <c r="W1816" s="35">
        <f t="shared" ca="1" si="318"/>
        <v>-28.017727272726461</v>
      </c>
    </row>
    <row r="1817" spans="1:23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6">
        <v>31437596672</v>
      </c>
      <c r="G1817" s="3">
        <f t="shared" si="308"/>
        <v>-3.1447053264466174E-3</v>
      </c>
      <c r="H1817" s="3">
        <f>1-E1817/MAX(E$2:E1817)</f>
        <v>0.58361124344926152</v>
      </c>
      <c r="I1817" s="35">
        <f ca="1">IF(ROW()&gt;计算结果!B$18+1,AVERAGE(OFFSET(C1817,0,0,-计算结果!B$18,3)),AVERAGE(OFFSET(C1817,0,0,-ROW(),3)))</f>
        <v>2596.7808333333328</v>
      </c>
      <c r="J1817" s="35">
        <f ca="1">IF(ROW()&gt;计算结果!B$18+1,MAX(OFFSET(C1817,0,0,-计算结果!B$18,1)),MAX(OFFSET(C1817,0,0,-ROW(),1)))</f>
        <v>2717.82</v>
      </c>
      <c r="K1817" s="35">
        <f ca="1">IF(ROW()&gt;计算结果!B$18+1,MIN(OFFSET(D1817,0,0,-计算结果!B$18,1)),MIN(OFFSET(D1817,0,0,-ROW(),1)))</f>
        <v>2434.64</v>
      </c>
      <c r="L1817" s="35">
        <f t="shared" ca="1" si="309"/>
        <v>2758.9216666666657</v>
      </c>
      <c r="M1817" s="35">
        <f t="shared" ca="1" si="310"/>
        <v>2879.9608333333331</v>
      </c>
      <c r="N1817" s="35">
        <f t="shared" ca="1" si="311"/>
        <v>3001.0000000000005</v>
      </c>
      <c r="O1817" s="35">
        <f t="shared" ca="1" si="312"/>
        <v>2475.7416666666654</v>
      </c>
      <c r="P1817" s="35">
        <f t="shared" ca="1" si="313"/>
        <v>2313.6008333333325</v>
      </c>
      <c r="Q1817" s="35">
        <f t="shared" ca="1" si="314"/>
        <v>2151.4599999999996</v>
      </c>
      <c r="R1817" s="34" t="str">
        <f t="shared" ca="1" si="315"/>
        <v>卖</v>
      </c>
      <c r="S1817" s="4" t="str">
        <f t="shared" ca="1" si="316"/>
        <v/>
      </c>
      <c r="T1817" s="3">
        <f ca="1">IF(R1816="买",E1817/E1816-1,0)-IF(S1817=1,计算结果!B$17,0)</f>
        <v>0</v>
      </c>
      <c r="U1817" s="2">
        <f t="shared" ca="1" si="317"/>
        <v>6.7424125531023043</v>
      </c>
      <c r="V1817" s="3">
        <f ca="1">1-U1817/MAX(U$2:U1817)</f>
        <v>0.1586784088472315</v>
      </c>
      <c r="W1817" s="35">
        <f t="shared" ca="1" si="318"/>
        <v>-28.541666666665606</v>
      </c>
    </row>
    <row r="1818" spans="1:23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6">
        <v>34418794496</v>
      </c>
      <c r="G1818" s="3">
        <f t="shared" si="308"/>
        <v>-8.7732919254657205E-3</v>
      </c>
      <c r="H1818" s="3">
        <f>1-E1818/MAX(E$2:E1818)</f>
        <v>0.58726434356496293</v>
      </c>
      <c r="I1818" s="35">
        <f ca="1">IF(ROW()&gt;计算结果!B$18+1,AVERAGE(OFFSET(C1818,0,0,-计算结果!B$18,3)),AVERAGE(OFFSET(C1818,0,0,-ROW(),3)))</f>
        <v>2593.0348484848478</v>
      </c>
      <c r="J1818" s="35">
        <f ca="1">IF(ROW()&gt;计算结果!B$18+1,MAX(OFFSET(C1818,0,0,-计算结果!B$18,1)),MAX(OFFSET(C1818,0,0,-ROW(),1)))</f>
        <v>2717.82</v>
      </c>
      <c r="K1818" s="35">
        <f ca="1">IF(ROW()&gt;计算结果!B$18+1,MIN(OFFSET(D1818,0,0,-计算结果!B$18,1)),MIN(OFFSET(D1818,0,0,-ROW(),1)))</f>
        <v>2425.2399999999998</v>
      </c>
      <c r="L1818" s="35">
        <f t="shared" ca="1" si="309"/>
        <v>2760.8296969696958</v>
      </c>
      <c r="M1818" s="35">
        <f t="shared" ca="1" si="310"/>
        <v>2885.6148484848482</v>
      </c>
      <c r="N1818" s="35">
        <f t="shared" ca="1" si="311"/>
        <v>3010.4000000000005</v>
      </c>
      <c r="O1818" s="35">
        <f t="shared" ca="1" si="312"/>
        <v>2468.2496969696954</v>
      </c>
      <c r="P1818" s="35">
        <f t="shared" ca="1" si="313"/>
        <v>2300.4548484848474</v>
      </c>
      <c r="Q1818" s="35">
        <f t="shared" ca="1" si="314"/>
        <v>2132.6599999999994</v>
      </c>
      <c r="R1818" s="34" t="str">
        <f t="shared" ca="1" si="315"/>
        <v>卖</v>
      </c>
      <c r="S1818" s="4" t="str">
        <f t="shared" ca="1" si="316"/>
        <v/>
      </c>
      <c r="T1818" s="3">
        <f ca="1">IF(R1817="买",E1818/E1817-1,0)-IF(S1818=1,计算结果!B$17,0)</f>
        <v>0</v>
      </c>
      <c r="U1818" s="2">
        <f t="shared" ca="1" si="317"/>
        <v>6.7424125531023043</v>
      </c>
      <c r="V1818" s="3">
        <f ca="1">1-U1818/MAX(U$2:U1818)</f>
        <v>0.1586784088472315</v>
      </c>
      <c r="W1818" s="35">
        <f t="shared" ca="1" si="318"/>
        <v>-42.51969696969536</v>
      </c>
    </row>
    <row r="1819" spans="1:23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6">
        <v>40976539648</v>
      </c>
      <c r="G1819" s="3">
        <f t="shared" si="308"/>
        <v>1.4791423612685817E-2</v>
      </c>
      <c r="H1819" s="3">
        <f>1-E1819/MAX(E$2:E1819)</f>
        <v>0.58115939563057228</v>
      </c>
      <c r="I1819" s="35">
        <f ca="1">IF(ROW()&gt;计算结果!B$18+1,AVERAGE(OFFSET(C1819,0,0,-计算结果!B$18,3)),AVERAGE(OFFSET(C1819,0,0,-ROW(),3)))</f>
        <v>2589.179924242424</v>
      </c>
      <c r="J1819" s="35">
        <f ca="1">IF(ROW()&gt;计算结果!B$18+1,MAX(OFFSET(C1819,0,0,-计算结果!B$18,1)),MAX(OFFSET(C1819,0,0,-ROW(),1)))</f>
        <v>2717.82</v>
      </c>
      <c r="K1819" s="35">
        <f ca="1">IF(ROW()&gt;计算结果!B$18+1,MIN(OFFSET(D1819,0,0,-计算结果!B$18,1)),MIN(OFFSET(D1819,0,0,-ROW(),1)))</f>
        <v>2417.4899999999998</v>
      </c>
      <c r="L1819" s="35">
        <f t="shared" ca="1" si="309"/>
        <v>2760.8698484848483</v>
      </c>
      <c r="M1819" s="35">
        <f t="shared" ca="1" si="310"/>
        <v>2889.5099242424239</v>
      </c>
      <c r="N1819" s="35">
        <f t="shared" ca="1" si="311"/>
        <v>3018.1500000000005</v>
      </c>
      <c r="O1819" s="35">
        <f t="shared" ca="1" si="312"/>
        <v>2460.5398484848479</v>
      </c>
      <c r="P1819" s="35">
        <f t="shared" ca="1" si="313"/>
        <v>2288.8499242424236</v>
      </c>
      <c r="Q1819" s="35">
        <f t="shared" ca="1" si="314"/>
        <v>2117.1599999999994</v>
      </c>
      <c r="R1819" s="34" t="str">
        <f t="shared" ca="1" si="315"/>
        <v>卖</v>
      </c>
      <c r="S1819" s="4" t="str">
        <f t="shared" ca="1" si="316"/>
        <v/>
      </c>
      <c r="T1819" s="3">
        <f ca="1">IF(R1818="买",E1819/E1818-1,0)-IF(S1819=1,计算结果!B$17,0)</f>
        <v>0</v>
      </c>
      <c r="U1819" s="2">
        <f t="shared" ca="1" si="317"/>
        <v>6.7424125531023043</v>
      </c>
      <c r="V1819" s="3">
        <f ca="1">1-U1819/MAX(U$2:U1819)</f>
        <v>0.1586784088472315</v>
      </c>
      <c r="W1819" s="35">
        <f t="shared" ca="1" si="318"/>
        <v>1.0701515151522472</v>
      </c>
    </row>
    <row r="1820" spans="1:23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6">
        <v>45651476480</v>
      </c>
      <c r="G1820" s="3">
        <f t="shared" si="308"/>
        <v>1.4746446431399551E-3</v>
      </c>
      <c r="H1820" s="3">
        <f>1-E1820/MAX(E$2:E1820)</f>
        <v>0.58054175457700952</v>
      </c>
      <c r="I1820" s="35">
        <f ca="1">IF(ROW()&gt;计算结果!B$18+1,AVERAGE(OFFSET(C1820,0,0,-计算结果!B$18,3)),AVERAGE(OFFSET(C1820,0,0,-ROW(),3)))</f>
        <v>2585.3909090909083</v>
      </c>
      <c r="J1820" s="35">
        <f ca="1">IF(ROW()&gt;计算结果!B$18+1,MAX(OFFSET(C1820,0,0,-计算结果!B$18,1)),MAX(OFFSET(C1820,0,0,-ROW(),1)))</f>
        <v>2717.82</v>
      </c>
      <c r="K1820" s="35">
        <f ca="1">IF(ROW()&gt;计算结果!B$18+1,MIN(OFFSET(D1820,0,0,-计算结果!B$18,1)),MIN(OFFSET(D1820,0,0,-ROW(),1)))</f>
        <v>2417.4899999999998</v>
      </c>
      <c r="L1820" s="35">
        <f t="shared" ca="1" si="309"/>
        <v>2753.2918181818168</v>
      </c>
      <c r="M1820" s="35">
        <f t="shared" ca="1" si="310"/>
        <v>2885.7209090909091</v>
      </c>
      <c r="N1820" s="35">
        <f t="shared" ca="1" si="311"/>
        <v>3018.1500000000005</v>
      </c>
      <c r="O1820" s="35">
        <f t="shared" ca="1" si="312"/>
        <v>2452.9618181818164</v>
      </c>
      <c r="P1820" s="35">
        <f t="shared" ca="1" si="313"/>
        <v>2285.0609090909079</v>
      </c>
      <c r="Q1820" s="35">
        <f t="shared" ca="1" si="314"/>
        <v>2117.1599999999994</v>
      </c>
      <c r="R1820" s="34" t="str">
        <f t="shared" ca="1" si="315"/>
        <v>卖</v>
      </c>
      <c r="S1820" s="4" t="str">
        <f t="shared" ca="1" si="316"/>
        <v/>
      </c>
      <c r="T1820" s="3">
        <f ca="1">IF(R1819="买",E1820/E1819-1,0)-IF(S1820=1,计算结果!B$17,0)</f>
        <v>0</v>
      </c>
      <c r="U1820" s="2">
        <f t="shared" ca="1" si="317"/>
        <v>6.7424125531023043</v>
      </c>
      <c r="V1820" s="3">
        <f ca="1">1-U1820/MAX(U$2:U1820)</f>
        <v>0.1586784088472315</v>
      </c>
      <c r="W1820" s="35">
        <f t="shared" ca="1" si="318"/>
        <v>12.278181818183384</v>
      </c>
    </row>
    <row r="1821" spans="1:23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6">
        <v>45004652544</v>
      </c>
      <c r="G1821" s="3">
        <f t="shared" si="308"/>
        <v>1.4116272654995932E-3</v>
      </c>
      <c r="H1821" s="3">
        <f>1-E1821/MAX(E$2:E1821)</f>
        <v>0.57994963588103188</v>
      </c>
      <c r="I1821" s="35">
        <f ca="1">IF(ROW()&gt;计算结果!B$18+1,AVERAGE(OFFSET(C1821,0,0,-计算结果!B$18,3)),AVERAGE(OFFSET(C1821,0,0,-ROW(),3)))</f>
        <v>2581.82303030303</v>
      </c>
      <c r="J1821" s="35">
        <f ca="1">IF(ROW()&gt;计算结果!B$18+1,MAX(OFFSET(C1821,0,0,-计算结果!B$18,1)),MAX(OFFSET(C1821,0,0,-ROW(),1)))</f>
        <v>2717.82</v>
      </c>
      <c r="K1821" s="35">
        <f ca="1">IF(ROW()&gt;计算结果!B$18+1,MIN(OFFSET(D1821,0,0,-计算结果!B$18,1)),MIN(OFFSET(D1821,0,0,-ROW(),1)))</f>
        <v>2417.4899999999998</v>
      </c>
      <c r="L1821" s="35">
        <f t="shared" ca="1" si="309"/>
        <v>2746.1560606060602</v>
      </c>
      <c r="M1821" s="35">
        <f t="shared" ca="1" si="310"/>
        <v>2882.1530303030304</v>
      </c>
      <c r="N1821" s="35">
        <f t="shared" ca="1" si="311"/>
        <v>3018.1500000000005</v>
      </c>
      <c r="O1821" s="35">
        <f t="shared" ca="1" si="312"/>
        <v>2445.8260606060599</v>
      </c>
      <c r="P1821" s="35">
        <f t="shared" ca="1" si="313"/>
        <v>2281.4930303030296</v>
      </c>
      <c r="Q1821" s="35">
        <f t="shared" ca="1" si="314"/>
        <v>2117.1599999999994</v>
      </c>
      <c r="R1821" s="34" t="str">
        <f t="shared" ca="1" si="315"/>
        <v>卖</v>
      </c>
      <c r="S1821" s="4" t="str">
        <f t="shared" ca="1" si="316"/>
        <v/>
      </c>
      <c r="T1821" s="3">
        <f ca="1">IF(R1820="买",E1821/E1820-1,0)-IF(S1821=1,计算结果!B$17,0)</f>
        <v>0</v>
      </c>
      <c r="U1821" s="2">
        <f t="shared" ca="1" si="317"/>
        <v>6.7424125531023043</v>
      </c>
      <c r="V1821" s="3">
        <f ca="1">1-U1821/MAX(U$2:U1821)</f>
        <v>0.1586784088472315</v>
      </c>
      <c r="W1821" s="35">
        <f t="shared" ca="1" si="318"/>
        <v>22.893939393939945</v>
      </c>
    </row>
    <row r="1822" spans="1:23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6">
        <v>37837660160</v>
      </c>
      <c r="G1822" s="3">
        <f t="shared" si="308"/>
        <v>-1.5392592112510872E-3</v>
      </c>
      <c r="H1822" s="3">
        <f>1-E1822/MAX(E$2:E1822)</f>
        <v>0.58059620227319131</v>
      </c>
      <c r="I1822" s="35">
        <f ca="1">IF(ROW()&gt;计算结果!B$18+1,AVERAGE(OFFSET(C1822,0,0,-计算结果!B$18,3)),AVERAGE(OFFSET(C1822,0,0,-ROW(),3)))</f>
        <v>2577.1055303030294</v>
      </c>
      <c r="J1822" s="35">
        <f ca="1">IF(ROW()&gt;计算结果!B$18+1,MAX(OFFSET(C1822,0,0,-计算结果!B$18,1)),MAX(OFFSET(C1822,0,0,-ROW(),1)))</f>
        <v>2717.82</v>
      </c>
      <c r="K1822" s="35">
        <f ca="1">IF(ROW()&gt;计算结果!B$18+1,MIN(OFFSET(D1822,0,0,-计算结果!B$18,1)),MIN(OFFSET(D1822,0,0,-ROW(),1)))</f>
        <v>2417.4899999999998</v>
      </c>
      <c r="L1822" s="35">
        <f t="shared" ca="1" si="309"/>
        <v>2736.7210606060589</v>
      </c>
      <c r="M1822" s="35">
        <f t="shared" ca="1" si="310"/>
        <v>2877.4355303030297</v>
      </c>
      <c r="N1822" s="35">
        <f t="shared" ca="1" si="311"/>
        <v>3018.1500000000005</v>
      </c>
      <c r="O1822" s="35">
        <f t="shared" ca="1" si="312"/>
        <v>2436.3910606060585</v>
      </c>
      <c r="P1822" s="35">
        <f t="shared" ca="1" si="313"/>
        <v>2276.775530303029</v>
      </c>
      <c r="Q1822" s="35">
        <f t="shared" ca="1" si="314"/>
        <v>2117.1599999999994</v>
      </c>
      <c r="R1822" s="34" t="str">
        <f t="shared" ca="1" si="315"/>
        <v>卖</v>
      </c>
      <c r="S1822" s="4" t="str">
        <f t="shared" ca="1" si="316"/>
        <v/>
      </c>
      <c r="T1822" s="3">
        <f ca="1">IF(R1821="买",E1822/E1821-1,0)-IF(S1822=1,计算结果!B$17,0)</f>
        <v>0</v>
      </c>
      <c r="U1822" s="2">
        <f t="shared" ca="1" si="317"/>
        <v>6.7424125531023043</v>
      </c>
      <c r="V1822" s="3">
        <f ca="1">1-U1822/MAX(U$2:U1822)</f>
        <v>0.1586784088472315</v>
      </c>
      <c r="W1822" s="35">
        <f t="shared" ca="1" si="318"/>
        <v>28.528939393941528</v>
      </c>
    </row>
    <row r="1823" spans="1:23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6">
        <v>35946205184</v>
      </c>
      <c r="G1823" s="3">
        <f t="shared" si="308"/>
        <v>-1.4016682082988563E-2</v>
      </c>
      <c r="H1823" s="3">
        <f>1-E1823/MAX(E$2:E1823)</f>
        <v>0.58647485197032601</v>
      </c>
      <c r="I1823" s="35">
        <f ca="1">IF(ROW()&gt;计算结果!B$18+1,AVERAGE(OFFSET(C1823,0,0,-计算结果!B$18,3)),AVERAGE(OFFSET(C1823,0,0,-ROW(),3)))</f>
        <v>2571.343863636363</v>
      </c>
      <c r="J1823" s="35">
        <f ca="1">IF(ROW()&gt;计算结果!B$18+1,MAX(OFFSET(C1823,0,0,-计算结果!B$18,1)),MAX(OFFSET(C1823,0,0,-ROW(),1)))</f>
        <v>2717.82</v>
      </c>
      <c r="K1823" s="35">
        <f ca="1">IF(ROW()&gt;计算结果!B$18+1,MIN(OFFSET(D1823,0,0,-计算结果!B$18,1)),MIN(OFFSET(D1823,0,0,-ROW(),1)))</f>
        <v>2417.4899999999998</v>
      </c>
      <c r="L1823" s="35">
        <f t="shared" ca="1" si="309"/>
        <v>2725.1977272727263</v>
      </c>
      <c r="M1823" s="35">
        <f t="shared" ca="1" si="310"/>
        <v>2871.6738636363634</v>
      </c>
      <c r="N1823" s="35">
        <f t="shared" ca="1" si="311"/>
        <v>3018.1500000000005</v>
      </c>
      <c r="O1823" s="35">
        <f t="shared" ca="1" si="312"/>
        <v>2424.8677272727259</v>
      </c>
      <c r="P1823" s="35">
        <f t="shared" ca="1" si="313"/>
        <v>2271.0138636363627</v>
      </c>
      <c r="Q1823" s="35">
        <f t="shared" ca="1" si="314"/>
        <v>2117.1599999999994</v>
      </c>
      <c r="R1823" s="34" t="str">
        <f t="shared" ca="1" si="315"/>
        <v>卖</v>
      </c>
      <c r="S1823" s="4" t="str">
        <f t="shared" ca="1" si="316"/>
        <v/>
      </c>
      <c r="T1823" s="3">
        <f ca="1">IF(R1822="买",E1823/E1822-1,0)-IF(S1823=1,计算结果!B$17,0)</f>
        <v>0</v>
      </c>
      <c r="U1823" s="2">
        <f t="shared" ca="1" si="317"/>
        <v>6.7424125531023043</v>
      </c>
      <c r="V1823" s="3">
        <f ca="1">1-U1823/MAX(U$2:U1823)</f>
        <v>0.1586784088472315</v>
      </c>
      <c r="W1823" s="35">
        <f t="shared" ca="1" si="318"/>
        <v>5.5022727272739758</v>
      </c>
    </row>
    <row r="1824" spans="1:23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6">
        <v>56601780224</v>
      </c>
      <c r="G1824" s="3">
        <f t="shared" si="308"/>
        <v>1.7380069701321332E-2</v>
      </c>
      <c r="H1824" s="3">
        <f>1-E1824/MAX(E$2:E1824)</f>
        <v>0.57928775607432104</v>
      </c>
      <c r="I1824" s="35">
        <f ca="1">IF(ROW()&gt;计算结果!B$18+1,AVERAGE(OFFSET(C1824,0,0,-计算结果!B$18,3)),AVERAGE(OFFSET(C1824,0,0,-ROW(),3)))</f>
        <v>2565.7465151515144</v>
      </c>
      <c r="J1824" s="35">
        <f ca="1">IF(ROW()&gt;计算结果!B$18+1,MAX(OFFSET(C1824,0,0,-计算结果!B$18,1)),MAX(OFFSET(C1824,0,0,-ROW(),1)))</f>
        <v>2717.82</v>
      </c>
      <c r="K1824" s="35">
        <f ca="1">IF(ROW()&gt;计算结果!B$18+1,MIN(OFFSET(D1824,0,0,-计算结果!B$18,1)),MIN(OFFSET(D1824,0,0,-ROW(),1)))</f>
        <v>2417.4899999999998</v>
      </c>
      <c r="L1824" s="35">
        <f t="shared" ca="1" si="309"/>
        <v>2714.0030303030289</v>
      </c>
      <c r="M1824" s="35">
        <f t="shared" ca="1" si="310"/>
        <v>2866.0765151515152</v>
      </c>
      <c r="N1824" s="35">
        <f t="shared" ca="1" si="311"/>
        <v>3018.1500000000005</v>
      </c>
      <c r="O1824" s="35">
        <f t="shared" ca="1" si="312"/>
        <v>2413.6730303030286</v>
      </c>
      <c r="P1824" s="35">
        <f t="shared" ca="1" si="313"/>
        <v>2265.416515151514</v>
      </c>
      <c r="Q1824" s="35">
        <f t="shared" ca="1" si="314"/>
        <v>2117.1599999999994</v>
      </c>
      <c r="R1824" s="34" t="str">
        <f t="shared" ca="1" si="315"/>
        <v>卖</v>
      </c>
      <c r="S1824" s="4" t="str">
        <f t="shared" ca="1" si="316"/>
        <v/>
      </c>
      <c r="T1824" s="3">
        <f ca="1">IF(R1823="买",E1824/E1823-1,0)-IF(S1824=1,计算结果!B$17,0)</f>
        <v>0</v>
      </c>
      <c r="U1824" s="2">
        <f t="shared" ca="1" si="317"/>
        <v>6.7424125531023043</v>
      </c>
      <c r="V1824" s="3">
        <f ca="1">1-U1824/MAX(U$2:U1824)</f>
        <v>0.1586784088472315</v>
      </c>
      <c r="W1824" s="35">
        <f t="shared" ca="1" si="318"/>
        <v>58.936969696971573</v>
      </c>
    </row>
    <row r="1825" spans="1:23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6">
        <v>54601732096</v>
      </c>
      <c r="G1825" s="3">
        <f t="shared" si="308"/>
        <v>-2.2878658583440181E-2</v>
      </c>
      <c r="H1825" s="3">
        <f>1-E1825/MAX(E$2:E1825)</f>
        <v>0.58891308786496976</v>
      </c>
      <c r="I1825" s="35">
        <f ca="1">IF(ROW()&gt;计算结果!B$18+1,AVERAGE(OFFSET(C1825,0,0,-计算结果!B$18,3)),AVERAGE(OFFSET(C1825,0,0,-ROW(),3)))</f>
        <v>2559.4686363636356</v>
      </c>
      <c r="J1825" s="35">
        <f ca="1">IF(ROW()&gt;计算结果!B$18+1,MAX(OFFSET(C1825,0,0,-计算结果!B$18,1)),MAX(OFFSET(C1825,0,0,-ROW(),1)))</f>
        <v>2717.82</v>
      </c>
      <c r="K1825" s="35">
        <f ca="1">IF(ROW()&gt;计算结果!B$18+1,MIN(OFFSET(D1825,0,0,-计算结果!B$18,1)),MIN(OFFSET(D1825,0,0,-ROW(),1)))</f>
        <v>2414.9499999999998</v>
      </c>
      <c r="L1825" s="35">
        <f t="shared" ca="1" si="309"/>
        <v>2703.9872727272714</v>
      </c>
      <c r="M1825" s="35">
        <f t="shared" ca="1" si="310"/>
        <v>2862.3386363636355</v>
      </c>
      <c r="N1825" s="35">
        <f t="shared" ca="1" si="311"/>
        <v>3020.6900000000005</v>
      </c>
      <c r="O1825" s="35">
        <f t="shared" ca="1" si="312"/>
        <v>2401.117272727271</v>
      </c>
      <c r="P1825" s="35">
        <f t="shared" ca="1" si="313"/>
        <v>2256.5986363636353</v>
      </c>
      <c r="Q1825" s="35">
        <f t="shared" ca="1" si="314"/>
        <v>2112.0799999999995</v>
      </c>
      <c r="R1825" s="34" t="str">
        <f t="shared" ca="1" si="315"/>
        <v>卖</v>
      </c>
      <c r="S1825" s="4" t="str">
        <f t="shared" ca="1" si="316"/>
        <v/>
      </c>
      <c r="T1825" s="3">
        <f ca="1">IF(R1824="买",E1825/E1824-1,0)-IF(S1825=1,计算结果!B$17,0)</f>
        <v>0</v>
      </c>
      <c r="U1825" s="2">
        <f t="shared" ca="1" si="317"/>
        <v>6.7424125531023043</v>
      </c>
      <c r="V1825" s="3">
        <f ca="1">1-U1825/MAX(U$2:U1825)</f>
        <v>0.1586784088472315</v>
      </c>
      <c r="W1825" s="35">
        <f t="shared" ca="1" si="318"/>
        <v>14.922727272728935</v>
      </c>
    </row>
    <row r="1826" spans="1:23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6">
        <v>38539026432</v>
      </c>
      <c r="G1826" s="3">
        <f t="shared" si="308"/>
        <v>-3.8616910316053854E-3</v>
      </c>
      <c r="H1826" s="3">
        <f>1-E1826/MAX(E$2:E1826)</f>
        <v>0.59050057850677184</v>
      </c>
      <c r="I1826" s="35">
        <f ca="1">IF(ROW()&gt;计算结果!B$18+1,AVERAGE(OFFSET(C1826,0,0,-计算结果!B$18,3)),AVERAGE(OFFSET(C1826,0,0,-ROW(),3)))</f>
        <v>2552.8406818181816</v>
      </c>
      <c r="J1826" s="35">
        <f ca="1">IF(ROW()&gt;计算结果!B$18+1,MAX(OFFSET(C1826,0,0,-计算结果!B$18,1)),MAX(OFFSET(C1826,0,0,-ROW(),1)))</f>
        <v>2685.19</v>
      </c>
      <c r="K1826" s="35">
        <f ca="1">IF(ROW()&gt;计算结果!B$18+1,MIN(OFFSET(D1826,0,0,-计算结果!B$18,1)),MIN(OFFSET(D1826,0,0,-ROW(),1)))</f>
        <v>2402.37</v>
      </c>
      <c r="L1826" s="35">
        <f t="shared" ca="1" si="309"/>
        <v>2703.3113636363632</v>
      </c>
      <c r="M1826" s="35">
        <f t="shared" ca="1" si="310"/>
        <v>2835.6606818181817</v>
      </c>
      <c r="N1826" s="35">
        <f t="shared" ca="1" si="311"/>
        <v>2968.01</v>
      </c>
      <c r="O1826" s="35">
        <f t="shared" ca="1" si="312"/>
        <v>2420.4913636363631</v>
      </c>
      <c r="P1826" s="35">
        <f t="shared" ca="1" si="313"/>
        <v>2270.0206818181814</v>
      </c>
      <c r="Q1826" s="35">
        <f t="shared" ca="1" si="314"/>
        <v>2119.5499999999997</v>
      </c>
      <c r="R1826" s="34" t="str">
        <f t="shared" ca="1" si="315"/>
        <v>卖</v>
      </c>
      <c r="S1826" s="4" t="str">
        <f t="shared" ca="1" si="316"/>
        <v/>
      </c>
      <c r="T1826" s="3">
        <f ca="1">IF(R1825="买",E1826/E1825-1,0)-IF(S1826=1,计算结果!B$17,0)</f>
        <v>0</v>
      </c>
      <c r="U1826" s="2">
        <f t="shared" ca="1" si="317"/>
        <v>6.7424125531023043</v>
      </c>
      <c r="V1826" s="3">
        <f ca="1">1-U1826/MAX(U$2:U1826)</f>
        <v>0.1586784088472315</v>
      </c>
      <c r="W1826" s="35">
        <f t="shared" ca="1" si="318"/>
        <v>-13.781363636363039</v>
      </c>
    </row>
    <row r="1827" spans="1:23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6">
        <v>39851892736</v>
      </c>
      <c r="G1827" s="3">
        <f t="shared" si="308"/>
        <v>7.8364239979058503E-3</v>
      </c>
      <c r="H1827" s="3">
        <f>1-E1827/MAX(E$2:E1827)</f>
        <v>0.58729156741305377</v>
      </c>
      <c r="I1827" s="35">
        <f ca="1">IF(ROW()&gt;计算结果!B$18+1,AVERAGE(OFFSET(C1827,0,0,-计算结果!B$18,3)),AVERAGE(OFFSET(C1827,0,0,-ROW(),3)))</f>
        <v>2547.2156060606053</v>
      </c>
      <c r="J1827" s="35">
        <f ca="1">IF(ROW()&gt;计算结果!B$18+1,MAX(OFFSET(C1827,0,0,-计算结果!B$18,1)),MAX(OFFSET(C1827,0,0,-ROW(),1)))</f>
        <v>2667.68</v>
      </c>
      <c r="K1827" s="35">
        <f ca="1">IF(ROW()&gt;计算结果!B$18+1,MIN(OFFSET(D1827,0,0,-计算结果!B$18,1)),MIN(OFFSET(D1827,0,0,-ROW(),1)))</f>
        <v>2402.15</v>
      </c>
      <c r="L1827" s="35">
        <f t="shared" ca="1" si="309"/>
        <v>2692.2812121212105</v>
      </c>
      <c r="M1827" s="35">
        <f t="shared" ca="1" si="310"/>
        <v>2812.745606060605</v>
      </c>
      <c r="N1827" s="35">
        <f t="shared" ca="1" si="311"/>
        <v>2933.2099999999996</v>
      </c>
      <c r="O1827" s="35">
        <f t="shared" ca="1" si="312"/>
        <v>2426.7512121212108</v>
      </c>
      <c r="P1827" s="35">
        <f t="shared" ca="1" si="313"/>
        <v>2281.6856060606056</v>
      </c>
      <c r="Q1827" s="35">
        <f t="shared" ca="1" si="314"/>
        <v>2136.6200000000003</v>
      </c>
      <c r="R1827" s="34" t="str">
        <f t="shared" ca="1" si="315"/>
        <v>卖</v>
      </c>
      <c r="S1827" s="4" t="str">
        <f t="shared" ca="1" si="316"/>
        <v/>
      </c>
      <c r="T1827" s="3">
        <f ca="1">IF(R1826="买",E1827/E1826-1,0)-IF(S1827=1,计算结果!B$17,0)</f>
        <v>0</v>
      </c>
      <c r="U1827" s="2">
        <f t="shared" ca="1" si="317"/>
        <v>6.7424125531023043</v>
      </c>
      <c r="V1827" s="3">
        <f ca="1">1-U1827/MAX(U$2:U1827)</f>
        <v>0.1586784088472315</v>
      </c>
      <c r="W1827" s="35">
        <f t="shared" ca="1" si="318"/>
        <v>-1.1812121212105922</v>
      </c>
    </row>
    <row r="1828" spans="1:23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6">
        <v>65137537024</v>
      </c>
      <c r="G1828" s="3">
        <f t="shared" si="308"/>
        <v>9.7337945307700569E-3</v>
      </c>
      <c r="H1828" s="3">
        <f>1-E1828/MAX(E$2:E1828)</f>
        <v>0.58327434832913627</v>
      </c>
      <c r="I1828" s="35">
        <f ca="1">IF(ROW()&gt;计算结果!B$18+1,AVERAGE(OFFSET(C1828,0,0,-计算结果!B$18,3)),AVERAGE(OFFSET(C1828,0,0,-ROW(),3)))</f>
        <v>2542.2159848484844</v>
      </c>
      <c r="J1828" s="35">
        <f ca="1">IF(ROW()&gt;计算结果!B$18+1,MAX(OFFSET(C1828,0,0,-计算结果!B$18,1)),MAX(OFFSET(C1828,0,0,-ROW(),1)))</f>
        <v>2666.57</v>
      </c>
      <c r="K1828" s="35">
        <f ca="1">IF(ROW()&gt;计算结果!B$18+1,MIN(OFFSET(D1828,0,0,-计算结果!B$18,1)),MIN(OFFSET(D1828,0,0,-ROW(),1)))</f>
        <v>2402.15</v>
      </c>
      <c r="L1828" s="35">
        <f t="shared" ca="1" si="309"/>
        <v>2682.2819696969686</v>
      </c>
      <c r="M1828" s="35">
        <f t="shared" ca="1" si="310"/>
        <v>2806.635984848484</v>
      </c>
      <c r="N1828" s="35">
        <f t="shared" ca="1" si="311"/>
        <v>2930.9900000000002</v>
      </c>
      <c r="O1828" s="35">
        <f t="shared" ca="1" si="312"/>
        <v>2417.8619696969686</v>
      </c>
      <c r="P1828" s="35">
        <f t="shared" ca="1" si="313"/>
        <v>2277.7959848484843</v>
      </c>
      <c r="Q1828" s="35">
        <f t="shared" ca="1" si="314"/>
        <v>2137.73</v>
      </c>
      <c r="R1828" s="34" t="str">
        <f t="shared" ca="1" si="315"/>
        <v>卖</v>
      </c>
      <c r="S1828" s="4" t="str">
        <f t="shared" ca="1" si="316"/>
        <v/>
      </c>
      <c r="T1828" s="3">
        <f ca="1">IF(R1827="买",E1828/E1827-1,0)-IF(S1828=1,计算结果!B$17,0)</f>
        <v>0</v>
      </c>
      <c r="U1828" s="2">
        <f t="shared" ca="1" si="317"/>
        <v>6.7424125531023043</v>
      </c>
      <c r="V1828" s="3">
        <f ca="1">1-U1828/MAX(U$2:U1828)</f>
        <v>0.1586784088472315</v>
      </c>
      <c r="W1828" s="35">
        <f t="shared" ca="1" si="318"/>
        <v>31.318030303031264</v>
      </c>
    </row>
    <row r="1829" spans="1:23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6">
        <v>42013581312</v>
      </c>
      <c r="G1829" s="3">
        <f t="shared" si="308"/>
        <v>5.9203488514536495E-4</v>
      </c>
      <c r="H1829" s="3">
        <f>1-E1829/MAX(E$2:E1829)</f>
        <v>0.58302763220581233</v>
      </c>
      <c r="I1829" s="35">
        <f ca="1">IF(ROW()&gt;计算结果!B$18+1,AVERAGE(OFFSET(C1829,0,0,-计算结果!B$18,3)),AVERAGE(OFFSET(C1829,0,0,-ROW(),3)))</f>
        <v>2537.8037878787873</v>
      </c>
      <c r="J1829" s="35">
        <f ca="1">IF(ROW()&gt;计算结果!B$18+1,MAX(OFFSET(C1829,0,0,-计算结果!B$18,1)),MAX(OFFSET(C1829,0,0,-ROW(),1)))</f>
        <v>2658.25</v>
      </c>
      <c r="K1829" s="35">
        <f ca="1">IF(ROW()&gt;计算结果!B$18+1,MIN(OFFSET(D1829,0,0,-计算结果!B$18,1)),MIN(OFFSET(D1829,0,0,-ROW(),1)))</f>
        <v>2402.15</v>
      </c>
      <c r="L1829" s="35">
        <f t="shared" ca="1" si="309"/>
        <v>2673.4575757575744</v>
      </c>
      <c r="M1829" s="35">
        <f t="shared" ca="1" si="310"/>
        <v>2793.9037878787872</v>
      </c>
      <c r="N1829" s="35">
        <f t="shared" ca="1" si="311"/>
        <v>2914.35</v>
      </c>
      <c r="O1829" s="35">
        <f t="shared" ca="1" si="312"/>
        <v>2417.3575757575745</v>
      </c>
      <c r="P1829" s="35">
        <f t="shared" ca="1" si="313"/>
        <v>2281.7037878787874</v>
      </c>
      <c r="Q1829" s="35">
        <f t="shared" ca="1" si="314"/>
        <v>2146.0500000000002</v>
      </c>
      <c r="R1829" s="34" t="str">
        <f t="shared" ca="1" si="315"/>
        <v>卖</v>
      </c>
      <c r="S1829" s="4" t="str">
        <f t="shared" ca="1" si="316"/>
        <v/>
      </c>
      <c r="T1829" s="3">
        <f ca="1">IF(R1828="买",E1829/E1828-1,0)-IF(S1829=1,计算结果!B$17,0)</f>
        <v>0</v>
      </c>
      <c r="U1829" s="2">
        <f t="shared" ca="1" si="317"/>
        <v>6.7424125531023043</v>
      </c>
      <c r="V1829" s="3">
        <f ca="1">1-U1829/MAX(U$2:U1829)</f>
        <v>0.1586784088472315</v>
      </c>
      <c r="W1829" s="35">
        <f t="shared" ca="1" si="318"/>
        <v>33.272424242425586</v>
      </c>
    </row>
    <row r="1830" spans="1:23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6">
        <v>45844881408</v>
      </c>
      <c r="G1830" s="3">
        <f t="shared" si="308"/>
        <v>-2.0770169303403696E-2</v>
      </c>
      <c r="H1830" s="3">
        <f>1-E1830/MAX(E$2:E1830)</f>
        <v>0.59168821887973866</v>
      </c>
      <c r="I1830" s="35">
        <f ca="1">IF(ROW()&gt;计算结果!B$18+1,AVERAGE(OFFSET(C1830,0,0,-计算结果!B$18,3)),AVERAGE(OFFSET(C1830,0,0,-ROW(),3)))</f>
        <v>2533.0066666666662</v>
      </c>
      <c r="J1830" s="35">
        <f ca="1">IF(ROW()&gt;计算结果!B$18+1,MAX(OFFSET(C1830,0,0,-计算结果!B$18,1)),MAX(OFFSET(C1830,0,0,-ROW(),1)))</f>
        <v>2658.25</v>
      </c>
      <c r="K1830" s="35">
        <f ca="1">IF(ROW()&gt;计算结果!B$18+1,MIN(OFFSET(D1830,0,0,-计算结果!B$18,1)),MIN(OFFSET(D1830,0,0,-ROW(),1)))</f>
        <v>2399.61</v>
      </c>
      <c r="L1830" s="35">
        <f t="shared" ca="1" si="309"/>
        <v>2666.4033333333323</v>
      </c>
      <c r="M1830" s="35">
        <f t="shared" ca="1" si="310"/>
        <v>2791.6466666666661</v>
      </c>
      <c r="N1830" s="35">
        <f t="shared" ca="1" si="311"/>
        <v>2916.89</v>
      </c>
      <c r="O1830" s="35">
        <f t="shared" ca="1" si="312"/>
        <v>2407.7633333333324</v>
      </c>
      <c r="P1830" s="35">
        <f t="shared" ca="1" si="313"/>
        <v>2274.3666666666663</v>
      </c>
      <c r="Q1830" s="35">
        <f t="shared" ca="1" si="314"/>
        <v>2140.9700000000003</v>
      </c>
      <c r="R1830" s="34" t="str">
        <f t="shared" ca="1" si="315"/>
        <v>卖</v>
      </c>
      <c r="S1830" s="4" t="str">
        <f t="shared" ca="1" si="316"/>
        <v/>
      </c>
      <c r="T1830" s="3">
        <f ca="1">IF(R1829="买",E1830/E1829-1,0)-IF(S1830=1,计算结果!B$17,0)</f>
        <v>0</v>
      </c>
      <c r="U1830" s="2">
        <f t="shared" ca="1" si="317"/>
        <v>6.7424125531023043</v>
      </c>
      <c r="V1830" s="3">
        <f ca="1">1-U1830/MAX(U$2:U1830)</f>
        <v>0.1586784088472315</v>
      </c>
      <c r="W1830" s="35">
        <f t="shared" ca="1" si="318"/>
        <v>-8.0333333333323935</v>
      </c>
    </row>
    <row r="1831" spans="1:23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6">
        <v>38285443072</v>
      </c>
      <c r="G1831" s="3">
        <f t="shared" si="308"/>
        <v>6.0298450242317614E-3</v>
      </c>
      <c r="H1831" s="3">
        <f>1-E1831/MAX(E$2:E1831)</f>
        <v>0.58922616211801537</v>
      </c>
      <c r="I1831" s="35">
        <f ca="1">IF(ROW()&gt;计算结果!B$18+1,AVERAGE(OFFSET(C1831,0,0,-计算结果!B$18,3)),AVERAGE(OFFSET(C1831,0,0,-ROW(),3)))</f>
        <v>2528.4631818181815</v>
      </c>
      <c r="J1831" s="35">
        <f ca="1">IF(ROW()&gt;计算结果!B$18+1,MAX(OFFSET(C1831,0,0,-计算结果!B$18,1)),MAX(OFFSET(C1831,0,0,-ROW(),1)))</f>
        <v>2658.25</v>
      </c>
      <c r="K1831" s="35">
        <f ca="1">IF(ROW()&gt;计算结果!B$18+1,MIN(OFFSET(D1831,0,0,-计算结果!B$18,1)),MIN(OFFSET(D1831,0,0,-ROW(),1)))</f>
        <v>2391.2800000000002</v>
      </c>
      <c r="L1831" s="35">
        <f t="shared" ca="1" si="309"/>
        <v>2665.6463636363628</v>
      </c>
      <c r="M1831" s="35">
        <f t="shared" ca="1" si="310"/>
        <v>2795.4331818181813</v>
      </c>
      <c r="N1831" s="35">
        <f t="shared" ca="1" si="311"/>
        <v>2925.22</v>
      </c>
      <c r="O1831" s="35">
        <f t="shared" ca="1" si="312"/>
        <v>2398.676363636363</v>
      </c>
      <c r="P1831" s="35">
        <f t="shared" ca="1" si="313"/>
        <v>2261.4931818181817</v>
      </c>
      <c r="Q1831" s="35">
        <f t="shared" ca="1" si="314"/>
        <v>2124.3100000000004</v>
      </c>
      <c r="R1831" s="34" t="str">
        <f t="shared" ca="1" si="315"/>
        <v>卖</v>
      </c>
      <c r="S1831" s="4" t="str">
        <f t="shared" ca="1" si="316"/>
        <v/>
      </c>
      <c r="T1831" s="3">
        <f ca="1">IF(R1830="买",E1831/E1830-1,0)-IF(S1831=1,计算结果!B$17,0)</f>
        <v>0</v>
      </c>
      <c r="U1831" s="2">
        <f t="shared" ca="1" si="317"/>
        <v>6.7424125531023043</v>
      </c>
      <c r="V1831" s="3">
        <f ca="1">1-U1831/MAX(U$2:U1831)</f>
        <v>0.1586784088472315</v>
      </c>
      <c r="W1831" s="35">
        <f t="shared" ca="1" si="318"/>
        <v>15.523636363636797</v>
      </c>
    </row>
    <row r="1832" spans="1:23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6">
        <v>44325490688</v>
      </c>
      <c r="G1832" s="3">
        <f t="shared" si="308"/>
        <v>5.3848065611816764E-5</v>
      </c>
      <c r="H1832" s="3">
        <f>1-E1832/MAX(E$2:E1832)</f>
        <v>0.58920404274144156</v>
      </c>
      <c r="I1832" s="35">
        <f ca="1">IF(ROW()&gt;计算结果!B$18+1,AVERAGE(OFFSET(C1832,0,0,-计算结果!B$18,3)),AVERAGE(OFFSET(C1832,0,0,-ROW(),3)))</f>
        <v>2524.2768181818183</v>
      </c>
      <c r="J1832" s="35">
        <f ca="1">IF(ROW()&gt;计算结果!B$18+1,MAX(OFFSET(C1832,0,0,-计算结果!B$18,1)),MAX(OFFSET(C1832,0,0,-ROW(),1)))</f>
        <v>2658.25</v>
      </c>
      <c r="K1832" s="35">
        <f ca="1">IF(ROW()&gt;计算结果!B$18+1,MIN(OFFSET(D1832,0,0,-计算结果!B$18,1)),MIN(OFFSET(D1832,0,0,-ROW(),1)))</f>
        <v>2373.65</v>
      </c>
      <c r="L1832" s="35">
        <f t="shared" ca="1" si="309"/>
        <v>2674.9036363636365</v>
      </c>
      <c r="M1832" s="35">
        <f t="shared" ca="1" si="310"/>
        <v>2808.8768181818182</v>
      </c>
      <c r="N1832" s="35">
        <f t="shared" ca="1" si="311"/>
        <v>2942.85</v>
      </c>
      <c r="O1832" s="35">
        <f t="shared" ca="1" si="312"/>
        <v>2390.3036363636365</v>
      </c>
      <c r="P1832" s="35">
        <f t="shared" ca="1" si="313"/>
        <v>2239.6768181818184</v>
      </c>
      <c r="Q1832" s="35">
        <f t="shared" ca="1" si="314"/>
        <v>2089.0500000000002</v>
      </c>
      <c r="R1832" s="34" t="str">
        <f t="shared" ca="1" si="315"/>
        <v>卖</v>
      </c>
      <c r="S1832" s="4" t="str">
        <f t="shared" ca="1" si="316"/>
        <v/>
      </c>
      <c r="T1832" s="3">
        <f ca="1">IF(R1831="买",E1832/E1831-1,0)-IF(S1832=1,计算结果!B$17,0)</f>
        <v>0</v>
      </c>
      <c r="U1832" s="2">
        <f t="shared" ca="1" si="317"/>
        <v>6.7424125531023043</v>
      </c>
      <c r="V1832" s="3">
        <f ca="1">1-U1832/MAX(U$2:U1832)</f>
        <v>0.1586784088472315</v>
      </c>
      <c r="W1832" s="35">
        <f t="shared" ca="1" si="318"/>
        <v>24.026363636363385</v>
      </c>
    </row>
    <row r="1833" spans="1:23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6">
        <v>47704039424</v>
      </c>
      <c r="G1833" s="3">
        <f t="shared" si="308"/>
        <v>4.1377939221234339E-3</v>
      </c>
      <c r="H1833" s="3">
        <f>1-E1833/MAX(E$2:E1833)</f>
        <v>0.58750425372626425</v>
      </c>
      <c r="I1833" s="35">
        <f ca="1">IF(ROW()&gt;计算结果!B$18+1,AVERAGE(OFFSET(C1833,0,0,-计算结果!B$18,3)),AVERAGE(OFFSET(C1833,0,0,-ROW(),3)))</f>
        <v>2520.2233333333334</v>
      </c>
      <c r="J1833" s="35">
        <f ca="1">IF(ROW()&gt;计算结果!B$18+1,MAX(OFFSET(C1833,0,0,-计算结果!B$18,1)),MAX(OFFSET(C1833,0,0,-ROW(),1)))</f>
        <v>2658.25</v>
      </c>
      <c r="K1833" s="35">
        <f ca="1">IF(ROW()&gt;计算结果!B$18+1,MIN(OFFSET(D1833,0,0,-计算结果!B$18,1)),MIN(OFFSET(D1833,0,0,-ROW(),1)))</f>
        <v>2373.65</v>
      </c>
      <c r="L1833" s="35">
        <f t="shared" ca="1" si="309"/>
        <v>2666.7966666666666</v>
      </c>
      <c r="M1833" s="35">
        <f t="shared" ca="1" si="310"/>
        <v>2804.8233333333333</v>
      </c>
      <c r="N1833" s="35">
        <f t="shared" ca="1" si="311"/>
        <v>2942.85</v>
      </c>
      <c r="O1833" s="35">
        <f t="shared" ca="1" si="312"/>
        <v>2382.1966666666667</v>
      </c>
      <c r="P1833" s="35">
        <f t="shared" ca="1" si="313"/>
        <v>2235.6233333333334</v>
      </c>
      <c r="Q1833" s="35">
        <f t="shared" ca="1" si="314"/>
        <v>2089.0500000000002</v>
      </c>
      <c r="R1833" s="34" t="str">
        <f t="shared" ca="1" si="315"/>
        <v>卖</v>
      </c>
      <c r="S1833" s="4" t="str">
        <f t="shared" ca="1" si="316"/>
        <v/>
      </c>
      <c r="T1833" s="3">
        <f ca="1">IF(R1832="买",E1833/E1832-1,0)-IF(S1833=1,计算结果!B$17,0)</f>
        <v>0</v>
      </c>
      <c r="U1833" s="2">
        <f t="shared" ca="1" si="317"/>
        <v>6.7424125531023043</v>
      </c>
      <c r="V1833" s="3">
        <f ca="1">1-U1833/MAX(U$2:U1833)</f>
        <v>0.1586784088472315</v>
      </c>
      <c r="W1833" s="35">
        <f t="shared" ca="1" si="318"/>
        <v>42.123333333333449</v>
      </c>
    </row>
    <row r="1834" spans="1:23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6">
        <v>36683624448</v>
      </c>
      <c r="G1834" s="3">
        <f t="shared" si="308"/>
        <v>-1.0666908658922947E-2</v>
      </c>
      <c r="H1834" s="3">
        <f>1-E1834/MAX(E$2:E1834)</f>
        <v>0.59190430817396034</v>
      </c>
      <c r="I1834" s="35">
        <f ca="1">IF(ROW()&gt;计算结果!B$18+1,AVERAGE(OFFSET(C1834,0,0,-计算结果!B$18,3)),AVERAGE(OFFSET(C1834,0,0,-ROW(),3)))</f>
        <v>2516.2079545454544</v>
      </c>
      <c r="J1834" s="35">
        <f ca="1">IF(ROW()&gt;计算结果!B$18+1,MAX(OFFSET(C1834,0,0,-计算结果!B$18,1)),MAX(OFFSET(C1834,0,0,-ROW(),1)))</f>
        <v>2658.25</v>
      </c>
      <c r="K1834" s="35">
        <f ca="1">IF(ROW()&gt;计算结果!B$18+1,MIN(OFFSET(D1834,0,0,-计算结果!B$18,1)),MIN(OFFSET(D1834,0,0,-ROW(),1)))</f>
        <v>2373.65</v>
      </c>
      <c r="L1834" s="35">
        <f t="shared" ca="1" si="309"/>
        <v>2658.7659090909087</v>
      </c>
      <c r="M1834" s="35">
        <f t="shared" ca="1" si="310"/>
        <v>2800.8079545454543</v>
      </c>
      <c r="N1834" s="35">
        <f t="shared" ca="1" si="311"/>
        <v>2942.85</v>
      </c>
      <c r="O1834" s="35">
        <f t="shared" ca="1" si="312"/>
        <v>2374.1659090909088</v>
      </c>
      <c r="P1834" s="35">
        <f t="shared" ca="1" si="313"/>
        <v>2231.6079545454545</v>
      </c>
      <c r="Q1834" s="35">
        <f t="shared" ca="1" si="314"/>
        <v>2089.0500000000002</v>
      </c>
      <c r="R1834" s="34" t="str">
        <f t="shared" ca="1" si="315"/>
        <v>卖</v>
      </c>
      <c r="S1834" s="4" t="str">
        <f t="shared" ca="1" si="316"/>
        <v/>
      </c>
      <c r="T1834" s="3">
        <f ca="1">IF(R1833="买",E1834/E1833-1,0)-IF(S1834=1,计算结果!B$17,0)</f>
        <v>0</v>
      </c>
      <c r="U1834" s="2">
        <f t="shared" ca="1" si="317"/>
        <v>6.7424125531023043</v>
      </c>
      <c r="V1834" s="3">
        <f ca="1">1-U1834/MAX(U$2:U1834)</f>
        <v>0.1586784088472315</v>
      </c>
      <c r="W1834" s="35">
        <f t="shared" ca="1" si="318"/>
        <v>24.29409090909121</v>
      </c>
    </row>
    <row r="1835" spans="1:23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6">
        <v>33178929152</v>
      </c>
      <c r="G1835" s="3">
        <f t="shared" si="308"/>
        <v>-1.3771336607656615E-2</v>
      </c>
      <c r="H1835" s="3">
        <f>1-E1835/MAX(E$2:E1835)</f>
        <v>0.59752433131423133</v>
      </c>
      <c r="I1835" s="35">
        <f ca="1">IF(ROW()&gt;计算结果!B$18+1,AVERAGE(OFFSET(C1835,0,0,-计算结果!B$18,3)),AVERAGE(OFFSET(C1835,0,0,-ROW(),3)))</f>
        <v>2511.264090909091</v>
      </c>
      <c r="J1835" s="35">
        <f ca="1">IF(ROW()&gt;计算结果!B$18+1,MAX(OFFSET(C1835,0,0,-计算结果!B$18,1)),MAX(OFFSET(C1835,0,0,-ROW(),1)))</f>
        <v>2658.25</v>
      </c>
      <c r="K1835" s="35">
        <f ca="1">IF(ROW()&gt;计算结果!B$18+1,MIN(OFFSET(D1835,0,0,-计算结果!B$18,1)),MIN(OFFSET(D1835,0,0,-ROW(),1)))</f>
        <v>2357.5100000000002</v>
      </c>
      <c r="L1835" s="35">
        <f t="shared" ca="1" si="309"/>
        <v>2665.0181818181818</v>
      </c>
      <c r="M1835" s="35">
        <f t="shared" ca="1" si="310"/>
        <v>2812.0040909090912</v>
      </c>
      <c r="N1835" s="35">
        <f t="shared" ca="1" si="311"/>
        <v>2958.99</v>
      </c>
      <c r="O1835" s="35">
        <f t="shared" ca="1" si="312"/>
        <v>2364.278181818182</v>
      </c>
      <c r="P1835" s="35">
        <f t="shared" ca="1" si="313"/>
        <v>2210.5240909090912</v>
      </c>
      <c r="Q1835" s="35">
        <f t="shared" ca="1" si="314"/>
        <v>2056.7700000000004</v>
      </c>
      <c r="R1835" s="34" t="str">
        <f t="shared" ca="1" si="315"/>
        <v>卖</v>
      </c>
      <c r="S1835" s="4" t="str">
        <f t="shared" ca="1" si="316"/>
        <v/>
      </c>
      <c r="T1835" s="3">
        <f ca="1">IF(R1834="买",E1835/E1834-1,0)-IF(S1835=1,计算结果!B$17,0)</f>
        <v>0</v>
      </c>
      <c r="U1835" s="2">
        <f t="shared" ca="1" si="317"/>
        <v>6.7424125531023043</v>
      </c>
      <c r="V1835" s="3">
        <f ca="1">1-U1835/MAX(U$2:U1835)</f>
        <v>0.1586784088472315</v>
      </c>
      <c r="W1835" s="35">
        <f t="shared" ca="1" si="318"/>
        <v>1.1518181818178164</v>
      </c>
    </row>
    <row r="1836" spans="1:23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6">
        <v>31149105152</v>
      </c>
      <c r="G1836" s="3">
        <f t="shared" si="308"/>
        <v>4.4643045873264953E-3</v>
      </c>
      <c r="H1836" s="3">
        <f>1-E1836/MAX(E$2:E1836)</f>
        <v>0.59572755734023009</v>
      </c>
      <c r="I1836" s="35">
        <f ca="1">IF(ROW()&gt;计算结果!B$18+1,AVERAGE(OFFSET(C1836,0,0,-计算结果!B$18,3)),AVERAGE(OFFSET(C1836,0,0,-ROW(),3)))</f>
        <v>2505.7218181818175</v>
      </c>
      <c r="J1836" s="35">
        <f ca="1">IF(ROW()&gt;计算结果!B$18+1,MAX(OFFSET(C1836,0,0,-计算结果!B$18,1)),MAX(OFFSET(C1836,0,0,-ROW(),1)))</f>
        <v>2658.25</v>
      </c>
      <c r="K1836" s="35">
        <f ca="1">IF(ROW()&gt;计算结果!B$18+1,MIN(OFFSET(D1836,0,0,-计算结果!B$18,1)),MIN(OFFSET(D1836,0,0,-ROW(),1)))</f>
        <v>2352.8000000000002</v>
      </c>
      <c r="L1836" s="35">
        <f t="shared" ca="1" si="309"/>
        <v>2658.6436363636349</v>
      </c>
      <c r="M1836" s="35">
        <f t="shared" ca="1" si="310"/>
        <v>2811.1718181818169</v>
      </c>
      <c r="N1836" s="35">
        <f t="shared" ca="1" si="311"/>
        <v>2963.7</v>
      </c>
      <c r="O1836" s="35">
        <f t="shared" ca="1" si="312"/>
        <v>2353.1936363636351</v>
      </c>
      <c r="P1836" s="35">
        <f t="shared" ca="1" si="313"/>
        <v>2200.2718181818177</v>
      </c>
      <c r="Q1836" s="35">
        <f t="shared" ca="1" si="314"/>
        <v>2047.3500000000004</v>
      </c>
      <c r="R1836" s="34" t="str">
        <f t="shared" ca="1" si="315"/>
        <v>卖</v>
      </c>
      <c r="S1836" s="4" t="str">
        <f t="shared" ca="1" si="316"/>
        <v/>
      </c>
      <c r="T1836" s="3">
        <f ca="1">IF(R1835="买",E1836/E1835-1,0)-IF(S1836=1,计算结果!B$17,0)</f>
        <v>0</v>
      </c>
      <c r="U1836" s="2">
        <f t="shared" ca="1" si="317"/>
        <v>6.7424125531023043</v>
      </c>
      <c r="V1836" s="3">
        <f ca="1">1-U1836/MAX(U$2:U1836)</f>
        <v>0.1586784088472315</v>
      </c>
      <c r="W1836" s="35">
        <f t="shared" ca="1" si="318"/>
        <v>22.796363636364731</v>
      </c>
    </row>
    <row r="1837" spans="1:23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6">
        <v>25730598912</v>
      </c>
      <c r="G1837" s="3">
        <f t="shared" si="308"/>
        <v>-6.6961561286031923E-3</v>
      </c>
      <c r="H1837" s="3">
        <f>1-E1837/MAX(E$2:E1837)</f>
        <v>0.59843462873477171</v>
      </c>
      <c r="I1837" s="35">
        <f ca="1">IF(ROW()&gt;计算结果!B$18+1,AVERAGE(OFFSET(C1837,0,0,-计算结果!B$18,3)),AVERAGE(OFFSET(C1837,0,0,-ROW(),3)))</f>
        <v>2500.0221969696959</v>
      </c>
      <c r="J1837" s="35">
        <f ca="1">IF(ROW()&gt;计算结果!B$18+1,MAX(OFFSET(C1837,0,0,-计算结果!B$18,1)),MAX(OFFSET(C1837,0,0,-ROW(),1)))</f>
        <v>2658.25</v>
      </c>
      <c r="K1837" s="35">
        <f ca="1">IF(ROW()&gt;计算结果!B$18+1,MIN(OFFSET(D1837,0,0,-计算结果!B$18,1)),MIN(OFFSET(D1837,0,0,-ROW(),1)))</f>
        <v>2352.8000000000002</v>
      </c>
      <c r="L1837" s="35">
        <f t="shared" ca="1" si="309"/>
        <v>2647.2443939393916</v>
      </c>
      <c r="M1837" s="35">
        <f t="shared" ca="1" si="310"/>
        <v>2805.4721969696957</v>
      </c>
      <c r="N1837" s="35">
        <f t="shared" ca="1" si="311"/>
        <v>2963.7</v>
      </c>
      <c r="O1837" s="35">
        <f t="shared" ca="1" si="312"/>
        <v>2341.7943939393917</v>
      </c>
      <c r="P1837" s="35">
        <f t="shared" ca="1" si="313"/>
        <v>2194.5721969696961</v>
      </c>
      <c r="Q1837" s="35">
        <f t="shared" ca="1" si="314"/>
        <v>2047.3500000000004</v>
      </c>
      <c r="R1837" s="34" t="str">
        <f t="shared" ca="1" si="315"/>
        <v>卖</v>
      </c>
      <c r="S1837" s="4" t="str">
        <f t="shared" ca="1" si="316"/>
        <v/>
      </c>
      <c r="T1837" s="3">
        <f ca="1">IF(R1836="买",E1837/E1836-1,0)-IF(S1837=1,计算结果!B$17,0)</f>
        <v>0</v>
      </c>
      <c r="U1837" s="2">
        <f t="shared" ca="1" si="317"/>
        <v>6.7424125531023043</v>
      </c>
      <c r="V1837" s="3">
        <f ca="1">1-U1837/MAX(U$2:U1837)</f>
        <v>0.1586784088472315</v>
      </c>
      <c r="W1837" s="35">
        <f t="shared" ca="1" si="318"/>
        <v>18.285606060608188</v>
      </c>
    </row>
    <row r="1838" spans="1:23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6">
        <v>31326394368</v>
      </c>
      <c r="G1838" s="3">
        <f t="shared" si="308"/>
        <v>-5.3345649300023945E-3</v>
      </c>
      <c r="H1838" s="3">
        <f>1-E1838/MAX(E$2:E1838)</f>
        <v>0.60057680528142654</v>
      </c>
      <c r="I1838" s="35">
        <f ca="1">IF(ROW()&gt;计算结果!B$18+1,AVERAGE(OFFSET(C1838,0,0,-计算结果!B$18,3)),AVERAGE(OFFSET(C1838,0,0,-ROW(),3)))</f>
        <v>2494.3644696969686</v>
      </c>
      <c r="J1838" s="35">
        <f ca="1">IF(ROW()&gt;计算结果!B$18+1,MAX(OFFSET(C1838,0,0,-计算结果!B$18,1)),MAX(OFFSET(C1838,0,0,-ROW(),1)))</f>
        <v>2658.25</v>
      </c>
      <c r="K1838" s="35">
        <f ca="1">IF(ROW()&gt;计算结果!B$18+1,MIN(OFFSET(D1838,0,0,-计算结果!B$18,1)),MIN(OFFSET(D1838,0,0,-ROW(),1)))</f>
        <v>2344.6999999999998</v>
      </c>
      <c r="L1838" s="35">
        <f t="shared" ca="1" si="309"/>
        <v>2644.0289393939374</v>
      </c>
      <c r="M1838" s="35">
        <f t="shared" ca="1" si="310"/>
        <v>2807.9144696969688</v>
      </c>
      <c r="N1838" s="35">
        <f t="shared" ca="1" si="311"/>
        <v>2971.8</v>
      </c>
      <c r="O1838" s="35">
        <f t="shared" ca="1" si="312"/>
        <v>2330.4789393939373</v>
      </c>
      <c r="P1838" s="35">
        <f t="shared" ca="1" si="313"/>
        <v>2180.8144696969684</v>
      </c>
      <c r="Q1838" s="35">
        <f t="shared" ca="1" si="314"/>
        <v>2031.1499999999996</v>
      </c>
      <c r="R1838" s="34" t="str">
        <f t="shared" ca="1" si="315"/>
        <v>卖</v>
      </c>
      <c r="S1838" s="4" t="str">
        <f t="shared" ca="1" si="316"/>
        <v/>
      </c>
      <c r="T1838" s="3">
        <f ca="1">IF(R1837="买",E1838/E1837-1,0)-IF(S1838=1,计算结果!B$17,0)</f>
        <v>0</v>
      </c>
      <c r="U1838" s="2">
        <f t="shared" ca="1" si="317"/>
        <v>6.7424125531023043</v>
      </c>
      <c r="V1838" s="3">
        <f ca="1">1-U1838/MAX(U$2:U1838)</f>
        <v>0.1586784088472315</v>
      </c>
      <c r="W1838" s="35">
        <f t="shared" ca="1" si="318"/>
        <v>17.011060606062529</v>
      </c>
    </row>
    <row r="1839" spans="1:23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6">
        <v>33048182784</v>
      </c>
      <c r="G1839" s="3">
        <f t="shared" si="308"/>
        <v>6.9009878636339117E-4</v>
      </c>
      <c r="H1839" s="3">
        <f>1-E1839/MAX(E$2:E1839)</f>
        <v>0.60030116381950593</v>
      </c>
      <c r="I1839" s="35">
        <f ca="1">IF(ROW()&gt;计算结果!B$18+1,AVERAGE(OFFSET(C1839,0,0,-计算结果!B$18,3)),AVERAGE(OFFSET(C1839,0,0,-ROW(),3)))</f>
        <v>2489.1709848484843</v>
      </c>
      <c r="J1839" s="35">
        <f ca="1">IF(ROW()&gt;计算结果!B$18+1,MAX(OFFSET(C1839,0,0,-计算结果!B$18,1)),MAX(OFFSET(C1839,0,0,-ROW(),1)))</f>
        <v>2658.25</v>
      </c>
      <c r="K1839" s="35">
        <f ca="1">IF(ROW()&gt;计算结果!B$18+1,MIN(OFFSET(D1839,0,0,-计算结果!B$18,1)),MIN(OFFSET(D1839,0,0,-ROW(),1)))</f>
        <v>2341.29</v>
      </c>
      <c r="L1839" s="35">
        <f t="shared" ca="1" si="309"/>
        <v>2637.0519696969686</v>
      </c>
      <c r="M1839" s="35">
        <f t="shared" ca="1" si="310"/>
        <v>2806.1309848484843</v>
      </c>
      <c r="N1839" s="35">
        <f t="shared" ca="1" si="311"/>
        <v>2975.21</v>
      </c>
      <c r="O1839" s="35">
        <f t="shared" ca="1" si="312"/>
        <v>2320.0919696969686</v>
      </c>
      <c r="P1839" s="35">
        <f t="shared" ca="1" si="313"/>
        <v>2172.2109848484843</v>
      </c>
      <c r="Q1839" s="35">
        <f t="shared" ca="1" si="314"/>
        <v>2024.33</v>
      </c>
      <c r="R1839" s="34" t="str">
        <f t="shared" ca="1" si="315"/>
        <v>卖</v>
      </c>
      <c r="S1839" s="4" t="str">
        <f t="shared" ca="1" si="316"/>
        <v/>
      </c>
      <c r="T1839" s="3">
        <f ca="1">IF(R1838="买",E1839/E1838-1,0)-IF(S1839=1,计算结果!B$17,0)</f>
        <v>0</v>
      </c>
      <c r="U1839" s="2">
        <f t="shared" ca="1" si="317"/>
        <v>6.7424125531023043</v>
      </c>
      <c r="V1839" s="3">
        <f ca="1">1-U1839/MAX(U$2:U1839)</f>
        <v>0.1586784088472315</v>
      </c>
      <c r="W1839" s="35">
        <f t="shared" ca="1" si="318"/>
        <v>29.018030303031537</v>
      </c>
    </row>
    <row r="1840" spans="1:23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6">
        <v>29907972096</v>
      </c>
      <c r="G1840" s="3">
        <f t="shared" si="308"/>
        <v>-5.6702325561596156E-3</v>
      </c>
      <c r="H1840" s="3">
        <f>1-E1840/MAX(E$2:E1840)</f>
        <v>0.60256754917307553</v>
      </c>
      <c r="I1840" s="35">
        <f ca="1">IF(ROW()&gt;计算结果!B$18+1,AVERAGE(OFFSET(C1840,0,0,-计算结果!B$18,3)),AVERAGE(OFFSET(C1840,0,0,-ROW(),3)))</f>
        <v>2483.5796212121209</v>
      </c>
      <c r="J1840" s="35">
        <f ca="1">IF(ROW()&gt;计算结果!B$18+1,MAX(OFFSET(C1840,0,0,-计算结果!B$18,1)),MAX(OFFSET(C1840,0,0,-ROW(),1)))</f>
        <v>2658.25</v>
      </c>
      <c r="K1840" s="35">
        <f ca="1">IF(ROW()&gt;计算结果!B$18+1,MIN(OFFSET(D1840,0,0,-计算结果!B$18,1)),MIN(OFFSET(D1840,0,0,-ROW(),1)))</f>
        <v>2334</v>
      </c>
      <c r="L1840" s="35">
        <f t="shared" ca="1" si="309"/>
        <v>2633.1592424242417</v>
      </c>
      <c r="M1840" s="35">
        <f t="shared" ca="1" si="310"/>
        <v>2807.8296212121204</v>
      </c>
      <c r="N1840" s="35">
        <f t="shared" ca="1" si="311"/>
        <v>2982.5</v>
      </c>
      <c r="O1840" s="35">
        <f t="shared" ca="1" si="312"/>
        <v>2308.9092424242417</v>
      </c>
      <c r="P1840" s="35">
        <f t="shared" ca="1" si="313"/>
        <v>2159.3296212121209</v>
      </c>
      <c r="Q1840" s="35">
        <f t="shared" ca="1" si="314"/>
        <v>2009.75</v>
      </c>
      <c r="R1840" s="34" t="str">
        <f t="shared" ca="1" si="315"/>
        <v>卖</v>
      </c>
      <c r="S1840" s="4" t="str">
        <f t="shared" ca="1" si="316"/>
        <v/>
      </c>
      <c r="T1840" s="3">
        <f ca="1">IF(R1839="买",E1840/E1839-1,0)-IF(S1840=1,计算结果!B$17,0)</f>
        <v>0</v>
      </c>
      <c r="U1840" s="2">
        <f t="shared" ca="1" si="317"/>
        <v>6.7424125531023043</v>
      </c>
      <c r="V1840" s="3">
        <f ca="1">1-U1840/MAX(U$2:U1840)</f>
        <v>0.1586784088472315</v>
      </c>
      <c r="W1840" s="35">
        <f t="shared" ca="1" si="318"/>
        <v>26.880757575758253</v>
      </c>
    </row>
    <row r="1841" spans="1:23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6">
        <v>31196332032</v>
      </c>
      <c r="G1841" s="3">
        <f t="shared" si="308"/>
        <v>-1.2287063477453009E-3</v>
      </c>
      <c r="H1841" s="3">
        <f>1-E1841/MAX(E$2:E1841)</f>
        <v>0.60305587694820662</v>
      </c>
      <c r="I1841" s="35">
        <f ca="1">IF(ROW()&gt;计算结果!B$18+1,AVERAGE(OFFSET(C1841,0,0,-计算结果!B$18,3)),AVERAGE(OFFSET(C1841,0,0,-ROW(),3)))</f>
        <v>2476.6919696969685</v>
      </c>
      <c r="J1841" s="35">
        <f ca="1">IF(ROW()&gt;计算结果!B$18+1,MAX(OFFSET(C1841,0,0,-计算结果!B$18,1)),MAX(OFFSET(C1841,0,0,-ROW(),1)))</f>
        <v>2655.16</v>
      </c>
      <c r="K1841" s="35">
        <f ca="1">IF(ROW()&gt;计算结果!B$18+1,MIN(OFFSET(D1841,0,0,-计算结果!B$18,1)),MIN(OFFSET(D1841,0,0,-ROW(),1)))</f>
        <v>2329.5</v>
      </c>
      <c r="L1841" s="35">
        <f t="shared" ca="1" si="309"/>
        <v>2623.883939393937</v>
      </c>
      <c r="M1841" s="35">
        <f t="shared" ca="1" si="310"/>
        <v>2802.3519696969688</v>
      </c>
      <c r="N1841" s="35">
        <f t="shared" ca="1" si="311"/>
        <v>2980.8199999999997</v>
      </c>
      <c r="O1841" s="35">
        <f t="shared" ca="1" si="312"/>
        <v>2298.2239393939371</v>
      </c>
      <c r="P1841" s="35">
        <f t="shared" ca="1" si="313"/>
        <v>2151.0319696969686</v>
      </c>
      <c r="Q1841" s="35">
        <f t="shared" ca="1" si="314"/>
        <v>2003.8400000000001</v>
      </c>
      <c r="R1841" s="34" t="str">
        <f t="shared" ca="1" si="315"/>
        <v>卖</v>
      </c>
      <c r="S1841" s="4" t="str">
        <f t="shared" ca="1" si="316"/>
        <v/>
      </c>
      <c r="T1841" s="3">
        <f ca="1">IF(R1840="买",E1841/E1840-1,0)-IF(S1841=1,计算结果!B$17,0)</f>
        <v>0</v>
      </c>
      <c r="U1841" s="2">
        <f t="shared" ca="1" si="317"/>
        <v>6.7424125531023043</v>
      </c>
      <c r="V1841" s="3">
        <f ca="1">1-U1841/MAX(U$2:U1841)</f>
        <v>0.1586784088472315</v>
      </c>
      <c r="W1841" s="35">
        <f t="shared" ca="1" si="318"/>
        <v>34.696060606062929</v>
      </c>
    </row>
    <row r="1842" spans="1:23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6">
        <v>31277764608</v>
      </c>
      <c r="G1842" s="3">
        <f t="shared" si="308"/>
        <v>1.102909658282325E-2</v>
      </c>
      <c r="H1842" s="3">
        <f>1-E1842/MAX(E$2:E1842)</f>
        <v>0.59867794187708423</v>
      </c>
      <c r="I1842" s="35">
        <f ca="1">IF(ROW()&gt;计算结果!B$18+1,AVERAGE(OFFSET(C1842,0,0,-计算结果!B$18,3)),AVERAGE(OFFSET(C1842,0,0,-ROW(),3)))</f>
        <v>2470.0842424242419</v>
      </c>
      <c r="J1842" s="35">
        <f ca="1">IF(ROW()&gt;计算结果!B$18+1,MAX(OFFSET(C1842,0,0,-计算结果!B$18,1)),MAX(OFFSET(C1842,0,0,-ROW(),1)))</f>
        <v>2653.86</v>
      </c>
      <c r="K1842" s="35">
        <f ca="1">IF(ROW()&gt;计算结果!B$18+1,MIN(OFFSET(D1842,0,0,-计算结果!B$18,1)),MIN(OFFSET(D1842,0,0,-ROW(),1)))</f>
        <v>2329.5</v>
      </c>
      <c r="L1842" s="35">
        <f t="shared" ca="1" si="309"/>
        <v>2610.6684848484838</v>
      </c>
      <c r="M1842" s="35">
        <f t="shared" ca="1" si="310"/>
        <v>2794.4442424242425</v>
      </c>
      <c r="N1842" s="35">
        <f t="shared" ca="1" si="311"/>
        <v>2978.2200000000003</v>
      </c>
      <c r="O1842" s="35">
        <f t="shared" ca="1" si="312"/>
        <v>2286.3084848484837</v>
      </c>
      <c r="P1842" s="35">
        <f t="shared" ca="1" si="313"/>
        <v>2145.7242424242418</v>
      </c>
      <c r="Q1842" s="35">
        <f t="shared" ca="1" si="314"/>
        <v>2005.1399999999999</v>
      </c>
      <c r="R1842" s="34" t="str">
        <f t="shared" ca="1" si="315"/>
        <v>卖</v>
      </c>
      <c r="S1842" s="4" t="str">
        <f t="shared" ca="1" si="316"/>
        <v/>
      </c>
      <c r="T1842" s="3">
        <f ca="1">IF(R1841="买",E1842/E1841-1,0)-IF(S1842=1,计算结果!B$17,0)</f>
        <v>0</v>
      </c>
      <c r="U1842" s="2">
        <f t="shared" ca="1" si="317"/>
        <v>6.7424125531023043</v>
      </c>
      <c r="V1842" s="3">
        <f ca="1">1-U1842/MAX(U$2:U1842)</f>
        <v>0.1586784088472315</v>
      </c>
      <c r="W1842" s="35">
        <f t="shared" ca="1" si="318"/>
        <v>72.341515151516433</v>
      </c>
    </row>
    <row r="1843" spans="1:23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6">
        <v>29751166976</v>
      </c>
      <c r="G1843" s="3">
        <f t="shared" si="308"/>
        <v>-1.0077798740805166E-2</v>
      </c>
      <c r="H1843" s="3">
        <f>1-E1843/MAX(E$2:E1843)</f>
        <v>0.60272238480909279</v>
      </c>
      <c r="I1843" s="35">
        <f ca="1">IF(ROW()&gt;计算结果!B$18+1,AVERAGE(OFFSET(C1843,0,0,-计算结果!B$18,3)),AVERAGE(OFFSET(C1843,0,0,-ROW(),3)))</f>
        <v>2463.449318181817</v>
      </c>
      <c r="J1843" s="35">
        <f ca="1">IF(ROW()&gt;计算结果!B$18+1,MAX(OFFSET(C1843,0,0,-计算结果!B$18,1)),MAX(OFFSET(C1843,0,0,-ROW(),1)))</f>
        <v>2653.86</v>
      </c>
      <c r="K1843" s="35">
        <f ca="1">IF(ROW()&gt;计算结果!B$18+1,MIN(OFFSET(D1843,0,0,-计算结果!B$18,1)),MIN(OFFSET(D1843,0,0,-ROW(),1)))</f>
        <v>2325.61</v>
      </c>
      <c r="L1843" s="35">
        <f t="shared" ca="1" si="309"/>
        <v>2601.2886363636339</v>
      </c>
      <c r="M1843" s="35">
        <f t="shared" ca="1" si="310"/>
        <v>2791.6993181818166</v>
      </c>
      <c r="N1843" s="35">
        <f t="shared" ca="1" si="311"/>
        <v>2982.11</v>
      </c>
      <c r="O1843" s="35">
        <f t="shared" ca="1" si="312"/>
        <v>2273.0386363636339</v>
      </c>
      <c r="P1843" s="35">
        <f t="shared" ca="1" si="313"/>
        <v>2135.199318181817</v>
      </c>
      <c r="Q1843" s="35">
        <f t="shared" ca="1" si="314"/>
        <v>1997.3600000000001</v>
      </c>
      <c r="R1843" s="34" t="str">
        <f t="shared" ca="1" si="315"/>
        <v>卖</v>
      </c>
      <c r="S1843" s="4" t="str">
        <f t="shared" ca="1" si="316"/>
        <v/>
      </c>
      <c r="T1843" s="3">
        <f ca="1">IF(R1842="买",E1843/E1842-1,0)-IF(S1843=1,计算结果!B$17,0)</f>
        <v>0</v>
      </c>
      <c r="U1843" s="2">
        <f t="shared" ca="1" si="317"/>
        <v>6.7424125531023043</v>
      </c>
      <c r="V1843" s="3">
        <f ca="1">1-U1843/MAX(U$2:U1843)</f>
        <v>0.1586784088472315</v>
      </c>
      <c r="W1843" s="35">
        <f t="shared" ca="1" si="318"/>
        <v>61.841363636366168</v>
      </c>
    </row>
    <row r="1844" spans="1:23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6">
        <v>31106947072</v>
      </c>
      <c r="G1844" s="3">
        <f t="shared" si="308"/>
        <v>8.0775029123552056E-3</v>
      </c>
      <c r="H1844" s="3">
        <f>1-E1844/MAX(E$2:E1844)</f>
        <v>0.59951337371537472</v>
      </c>
      <c r="I1844" s="35">
        <f ca="1">IF(ROW()&gt;计算结果!B$18+1,AVERAGE(OFFSET(C1844,0,0,-计算结果!B$18,3)),AVERAGE(OFFSET(C1844,0,0,-ROW(),3)))</f>
        <v>2456.8408333333314</v>
      </c>
      <c r="J1844" s="35">
        <f ca="1">IF(ROW()&gt;计算结果!B$18+1,MAX(OFFSET(C1844,0,0,-计算结果!B$18,1)),MAX(OFFSET(C1844,0,0,-ROW(),1)))</f>
        <v>2608.3200000000002</v>
      </c>
      <c r="K1844" s="35">
        <f ca="1">IF(ROW()&gt;计算结果!B$18+1,MIN(OFFSET(D1844,0,0,-计算结果!B$18,1)),MIN(OFFSET(D1844,0,0,-ROW(),1)))</f>
        <v>2325.61</v>
      </c>
      <c r="L1844" s="35">
        <f t="shared" ca="1" si="309"/>
        <v>2588.0716666666626</v>
      </c>
      <c r="M1844" s="35">
        <f t="shared" ca="1" si="310"/>
        <v>2739.5508333333314</v>
      </c>
      <c r="N1844" s="35">
        <f t="shared" ca="1" si="311"/>
        <v>2891.03</v>
      </c>
      <c r="O1844" s="35">
        <f t="shared" ca="1" si="312"/>
        <v>2305.3616666666626</v>
      </c>
      <c r="P1844" s="35">
        <f t="shared" ca="1" si="313"/>
        <v>2174.1308333333313</v>
      </c>
      <c r="Q1844" s="35">
        <f t="shared" ca="1" si="314"/>
        <v>2042.9</v>
      </c>
      <c r="R1844" s="34" t="str">
        <f t="shared" ca="1" si="315"/>
        <v>卖</v>
      </c>
      <c r="S1844" s="4" t="str">
        <f t="shared" ca="1" si="316"/>
        <v/>
      </c>
      <c r="T1844" s="3">
        <f ca="1">IF(R1843="买",E1844/E1843-1,0)-IF(S1844=1,计算结果!B$17,0)</f>
        <v>0</v>
      </c>
      <c r="U1844" s="2">
        <f t="shared" ca="1" si="317"/>
        <v>6.7424125531023043</v>
      </c>
      <c r="V1844" s="3">
        <f ca="1">1-U1844/MAX(U$2:U1844)</f>
        <v>0.1586784088472315</v>
      </c>
      <c r="W1844" s="35">
        <f t="shared" ca="1" si="318"/>
        <v>48.378333333337196</v>
      </c>
    </row>
    <row r="1845" spans="1:23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6">
        <v>43686686720</v>
      </c>
      <c r="G1845" s="3">
        <f t="shared" si="308"/>
        <v>1.3540153118016596E-2</v>
      </c>
      <c r="H1845" s="3">
        <f>1-E1845/MAX(E$2:E1845)</f>
        <v>0.59409072347376291</v>
      </c>
      <c r="I1845" s="35">
        <f ca="1">IF(ROW()&gt;计算结果!B$18+1,AVERAGE(OFFSET(C1845,0,0,-计算结果!B$18,3)),AVERAGE(OFFSET(C1845,0,0,-ROW(),3)))</f>
        <v>2452.2637121212101</v>
      </c>
      <c r="J1845" s="35">
        <f ca="1">IF(ROW()&gt;计算结果!B$18+1,MAX(OFFSET(C1845,0,0,-计算结果!B$18,1)),MAX(OFFSET(C1845,0,0,-ROW(),1)))</f>
        <v>2593.2199999999998</v>
      </c>
      <c r="K1845" s="35">
        <f ca="1">IF(ROW()&gt;计算结果!B$18+1,MIN(OFFSET(D1845,0,0,-计算结果!B$18,1)),MIN(OFFSET(D1845,0,0,-ROW(),1)))</f>
        <v>2325.61</v>
      </c>
      <c r="L1845" s="35">
        <f t="shared" ca="1" si="309"/>
        <v>2578.9174242424201</v>
      </c>
      <c r="M1845" s="35">
        <f t="shared" ca="1" si="310"/>
        <v>2719.8737121212093</v>
      </c>
      <c r="N1845" s="35">
        <f t="shared" ca="1" si="311"/>
        <v>2860.8299999999995</v>
      </c>
      <c r="O1845" s="35">
        <f t="shared" ca="1" si="312"/>
        <v>2311.3074242424204</v>
      </c>
      <c r="P1845" s="35">
        <f t="shared" ca="1" si="313"/>
        <v>2184.6537121212104</v>
      </c>
      <c r="Q1845" s="35">
        <f t="shared" ca="1" si="314"/>
        <v>2058.0000000000005</v>
      </c>
      <c r="R1845" s="34" t="str">
        <f t="shared" ca="1" si="315"/>
        <v>卖</v>
      </c>
      <c r="S1845" s="4" t="str">
        <f t="shared" ca="1" si="316"/>
        <v/>
      </c>
      <c r="T1845" s="3">
        <f ca="1">IF(R1844="买",E1845/E1844-1,0)-IF(S1845=1,计算结果!B$17,0)</f>
        <v>0</v>
      </c>
      <c r="U1845" s="2">
        <f t="shared" ca="1" si="317"/>
        <v>6.7424125531023043</v>
      </c>
      <c r="V1845" s="3">
        <f ca="1">1-U1845/MAX(U$2:U1845)</f>
        <v>0.1586784088472315</v>
      </c>
      <c r="W1845" s="35">
        <f t="shared" ca="1" si="318"/>
        <v>74.302575757579689</v>
      </c>
    </row>
    <row r="1846" spans="1:23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6">
        <v>40403709952</v>
      </c>
      <c r="G1846" s="3">
        <f t="shared" si="308"/>
        <v>1.3665268002731601E-3</v>
      </c>
      <c r="H1846" s="3">
        <f>1-E1846/MAX(E$2:E1846)</f>
        <v>0.59353603756891038</v>
      </c>
      <c r="I1846" s="35">
        <f ca="1">IF(ROW()&gt;计算结果!B$18+1,AVERAGE(OFFSET(C1846,0,0,-计算结果!B$18,3)),AVERAGE(OFFSET(C1846,0,0,-ROW(),3)))</f>
        <v>2448.3062121212106</v>
      </c>
      <c r="J1846" s="35">
        <f ca="1">IF(ROW()&gt;计算结果!B$18+1,MAX(OFFSET(C1846,0,0,-计算结果!B$18,1)),MAX(OFFSET(C1846,0,0,-ROW(),1)))</f>
        <v>2593.2199999999998</v>
      </c>
      <c r="K1846" s="35">
        <f ca="1">IF(ROW()&gt;计算结果!B$18+1,MIN(OFFSET(D1846,0,0,-计算结果!B$18,1)),MIN(OFFSET(D1846,0,0,-ROW(),1)))</f>
        <v>2325.61</v>
      </c>
      <c r="L1846" s="35">
        <f t="shared" ca="1" si="309"/>
        <v>2571.0024242424211</v>
      </c>
      <c r="M1846" s="35">
        <f t="shared" ca="1" si="310"/>
        <v>2715.9162121212107</v>
      </c>
      <c r="N1846" s="35">
        <f t="shared" ca="1" si="311"/>
        <v>2860.8299999999995</v>
      </c>
      <c r="O1846" s="35">
        <f t="shared" ca="1" si="312"/>
        <v>2303.3924242424214</v>
      </c>
      <c r="P1846" s="35">
        <f t="shared" ca="1" si="313"/>
        <v>2180.6962121212109</v>
      </c>
      <c r="Q1846" s="35">
        <f t="shared" ca="1" si="314"/>
        <v>2058.0000000000005</v>
      </c>
      <c r="R1846" s="34" t="str">
        <f t="shared" ca="1" si="315"/>
        <v>卖</v>
      </c>
      <c r="S1846" s="4" t="str">
        <f t="shared" ca="1" si="316"/>
        <v/>
      </c>
      <c r="T1846" s="3">
        <f ca="1">IF(R1845="买",E1846/E1845-1,0)-IF(S1846=1,计算结果!B$17,0)</f>
        <v>0</v>
      </c>
      <c r="U1846" s="2">
        <f t="shared" ca="1" si="317"/>
        <v>6.7424125531023043</v>
      </c>
      <c r="V1846" s="3">
        <f ca="1">1-U1846/MAX(U$2:U1846)</f>
        <v>0.1586784088472315</v>
      </c>
      <c r="W1846" s="35">
        <f t="shared" ca="1" si="318"/>
        <v>85.477575757578506</v>
      </c>
    </row>
    <row r="1847" spans="1:23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6">
        <v>41340862464</v>
      </c>
      <c r="G1847" s="3">
        <f t="shared" si="308"/>
        <v>3.8511932419926787E-4</v>
      </c>
      <c r="H1847" s="3">
        <f>1-E1847/MAX(E$2:E1847)</f>
        <v>0.59337950044238752</v>
      </c>
      <c r="I1847" s="35">
        <f ca="1">IF(ROW()&gt;计算结果!B$18+1,AVERAGE(OFFSET(C1847,0,0,-计算结果!B$18,3)),AVERAGE(OFFSET(C1847,0,0,-ROW(),3)))</f>
        <v>2444.5131818181808</v>
      </c>
      <c r="J1847" s="35">
        <f ca="1">IF(ROW()&gt;计算结果!B$18+1,MAX(OFFSET(C1847,0,0,-计算结果!B$18,1)),MAX(OFFSET(C1847,0,0,-ROW(),1)))</f>
        <v>2593.2199999999998</v>
      </c>
      <c r="K1847" s="35">
        <f ca="1">IF(ROW()&gt;计算结果!B$18+1,MIN(OFFSET(D1847,0,0,-计算结果!B$18,1)),MIN(OFFSET(D1847,0,0,-ROW(),1)))</f>
        <v>2325.61</v>
      </c>
      <c r="L1847" s="35">
        <f t="shared" ca="1" si="309"/>
        <v>2563.4163636363614</v>
      </c>
      <c r="M1847" s="35">
        <f t="shared" ca="1" si="310"/>
        <v>2712.1231818181809</v>
      </c>
      <c r="N1847" s="35">
        <f t="shared" ca="1" si="311"/>
        <v>2860.8299999999995</v>
      </c>
      <c r="O1847" s="35">
        <f t="shared" ca="1" si="312"/>
        <v>2295.8063636363618</v>
      </c>
      <c r="P1847" s="35">
        <f t="shared" ca="1" si="313"/>
        <v>2176.9031818181811</v>
      </c>
      <c r="Q1847" s="35">
        <f t="shared" ca="1" si="314"/>
        <v>2058.0000000000005</v>
      </c>
      <c r="R1847" s="34" t="str">
        <f t="shared" ca="1" si="315"/>
        <v>卖</v>
      </c>
      <c r="S1847" s="4" t="str">
        <f t="shared" ca="1" si="316"/>
        <v/>
      </c>
      <c r="T1847" s="3">
        <f ca="1">IF(R1846="买",E1847/E1846-1,0)-IF(S1847=1,计算结果!B$17,0)</f>
        <v>0</v>
      </c>
      <c r="U1847" s="2">
        <f t="shared" ca="1" si="317"/>
        <v>6.7424125531023043</v>
      </c>
      <c r="V1847" s="3">
        <f ca="1">1-U1847/MAX(U$2:U1847)</f>
        <v>0.1586784088472315</v>
      </c>
      <c r="W1847" s="35">
        <f t="shared" ca="1" si="318"/>
        <v>93.983636363638198</v>
      </c>
    </row>
    <row r="1848" spans="1:23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6">
        <v>43256098816</v>
      </c>
      <c r="G1848" s="3">
        <f t="shared" si="308"/>
        <v>9.168169588122721E-3</v>
      </c>
      <c r="H1848" s="3">
        <f>1-E1848/MAX(E$2:E1848)</f>
        <v>0.58965153474443621</v>
      </c>
      <c r="I1848" s="35">
        <f ca="1">IF(ROW()&gt;计算结果!B$18+1,AVERAGE(OFFSET(C1848,0,0,-计算结果!B$18,3)),AVERAGE(OFFSET(C1848,0,0,-ROW(),3)))</f>
        <v>2441.029924242423</v>
      </c>
      <c r="J1848" s="35">
        <f ca="1">IF(ROW()&gt;计算结果!B$18+1,MAX(OFFSET(C1848,0,0,-计算结果!B$18,1)),MAX(OFFSET(C1848,0,0,-ROW(),1)))</f>
        <v>2593.2199999999998</v>
      </c>
      <c r="K1848" s="35">
        <f ca="1">IF(ROW()&gt;计算结果!B$18+1,MIN(OFFSET(D1848,0,0,-计算结果!B$18,1)),MIN(OFFSET(D1848,0,0,-ROW(),1)))</f>
        <v>2325.61</v>
      </c>
      <c r="L1848" s="35">
        <f t="shared" ca="1" si="309"/>
        <v>2556.4498484848459</v>
      </c>
      <c r="M1848" s="35">
        <f t="shared" ca="1" si="310"/>
        <v>2708.6399242424227</v>
      </c>
      <c r="N1848" s="35">
        <f t="shared" ca="1" si="311"/>
        <v>2860.8299999999995</v>
      </c>
      <c r="O1848" s="35">
        <f t="shared" ca="1" si="312"/>
        <v>2288.8398484848462</v>
      </c>
      <c r="P1848" s="35">
        <f t="shared" ca="1" si="313"/>
        <v>2173.4199242424233</v>
      </c>
      <c r="Q1848" s="35">
        <f t="shared" ca="1" si="314"/>
        <v>2058.0000000000005</v>
      </c>
      <c r="R1848" s="34" t="str">
        <f t="shared" ca="1" si="315"/>
        <v>卖</v>
      </c>
      <c r="S1848" s="4" t="str">
        <f t="shared" ca="1" si="316"/>
        <v/>
      </c>
      <c r="T1848" s="3">
        <f ca="1">IF(R1847="买",E1848/E1847-1,0)-IF(S1848=1,计算结果!B$17,0)</f>
        <v>0</v>
      </c>
      <c r="U1848" s="2">
        <f t="shared" ca="1" si="317"/>
        <v>6.7424125531023043</v>
      </c>
      <c r="V1848" s="3">
        <f ca="1">1-U1848/MAX(U$2:U1848)</f>
        <v>0.1586784088472315</v>
      </c>
      <c r="W1848" s="35">
        <f t="shared" ca="1" si="318"/>
        <v>122.86015151515358</v>
      </c>
    </row>
    <row r="1849" spans="1:23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6">
        <v>40699224064</v>
      </c>
      <c r="G1849" s="3">
        <f t="shared" si="308"/>
        <v>-4.9550109880995841E-3</v>
      </c>
      <c r="H1849" s="3">
        <f>1-E1849/MAX(E$2:E1849)</f>
        <v>0.59168481589872735</v>
      </c>
      <c r="I1849" s="35">
        <f ca="1">IF(ROW()&gt;计算结果!B$18+1,AVERAGE(OFFSET(C1849,0,0,-计算结果!B$18,3)),AVERAGE(OFFSET(C1849,0,0,-ROW(),3)))</f>
        <v>2438.0390909090902</v>
      </c>
      <c r="J1849" s="35">
        <f ca="1">IF(ROW()&gt;计算结果!B$18+1,MAX(OFFSET(C1849,0,0,-计算结果!B$18,1)),MAX(OFFSET(C1849,0,0,-ROW(),1)))</f>
        <v>2593.2199999999998</v>
      </c>
      <c r="K1849" s="35">
        <f ca="1">IF(ROW()&gt;计算结果!B$18+1,MIN(OFFSET(D1849,0,0,-计算结果!B$18,1)),MIN(OFFSET(D1849,0,0,-ROW(),1)))</f>
        <v>2325.61</v>
      </c>
      <c r="L1849" s="35">
        <f t="shared" ca="1" si="309"/>
        <v>2550.4681818181803</v>
      </c>
      <c r="M1849" s="35">
        <f t="shared" ca="1" si="310"/>
        <v>2705.6490909090903</v>
      </c>
      <c r="N1849" s="35">
        <f t="shared" ca="1" si="311"/>
        <v>2860.8299999999995</v>
      </c>
      <c r="O1849" s="35">
        <f t="shared" ca="1" si="312"/>
        <v>2282.8581818181806</v>
      </c>
      <c r="P1849" s="35">
        <f t="shared" ca="1" si="313"/>
        <v>2170.4290909090905</v>
      </c>
      <c r="Q1849" s="35">
        <f t="shared" ca="1" si="314"/>
        <v>2058.0000000000005</v>
      </c>
      <c r="R1849" s="34" t="str">
        <f t="shared" ca="1" si="315"/>
        <v>卖</v>
      </c>
      <c r="S1849" s="4" t="str">
        <f t="shared" ca="1" si="316"/>
        <v/>
      </c>
      <c r="T1849" s="3">
        <f ca="1">IF(R1848="买",E1849/E1848-1,0)-IF(S1849=1,计算结果!B$17,0)</f>
        <v>0</v>
      </c>
      <c r="U1849" s="2">
        <f t="shared" ca="1" si="317"/>
        <v>6.7424125531023043</v>
      </c>
      <c r="V1849" s="3">
        <f ca="1">1-U1849/MAX(U$2:U1849)</f>
        <v>0.1586784088472315</v>
      </c>
      <c r="W1849" s="35">
        <f t="shared" ca="1" si="318"/>
        <v>116.89181818181942</v>
      </c>
    </row>
    <row r="1850" spans="1:23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6">
        <v>46249676800</v>
      </c>
      <c r="G1850" s="3">
        <f t="shared" si="308"/>
        <v>-1.9927075737055988E-2</v>
      </c>
      <c r="H1850" s="3">
        <f>1-E1850/MAX(E$2:E1850)</f>
        <v>0.5998213434969033</v>
      </c>
      <c r="I1850" s="35">
        <f ca="1">IF(ROW()&gt;计算结果!B$18+1,AVERAGE(OFFSET(C1850,0,0,-计算结果!B$18,3)),AVERAGE(OFFSET(C1850,0,0,-ROW(),3)))</f>
        <v>2433.8707575757562</v>
      </c>
      <c r="J1850" s="35">
        <f ca="1">IF(ROW()&gt;计算结果!B$18+1,MAX(OFFSET(C1850,0,0,-计算结果!B$18,1)),MAX(OFFSET(C1850,0,0,-ROW(),1)))</f>
        <v>2593.2199999999998</v>
      </c>
      <c r="K1850" s="35">
        <f ca="1">IF(ROW()&gt;计算结果!B$18+1,MIN(OFFSET(D1850,0,0,-计算结果!B$18,1)),MIN(OFFSET(D1850,0,0,-ROW(),1)))</f>
        <v>2325.61</v>
      </c>
      <c r="L1850" s="35">
        <f t="shared" ca="1" si="309"/>
        <v>2542.1315151515123</v>
      </c>
      <c r="M1850" s="35">
        <f t="shared" ca="1" si="310"/>
        <v>2701.4807575757554</v>
      </c>
      <c r="N1850" s="35">
        <f t="shared" ca="1" si="311"/>
        <v>2860.8299999999995</v>
      </c>
      <c r="O1850" s="35">
        <f t="shared" ca="1" si="312"/>
        <v>2274.5215151515126</v>
      </c>
      <c r="P1850" s="35">
        <f t="shared" ca="1" si="313"/>
        <v>2166.2607575757565</v>
      </c>
      <c r="Q1850" s="35">
        <f t="shared" ca="1" si="314"/>
        <v>2058.0000000000005</v>
      </c>
      <c r="R1850" s="34" t="str">
        <f t="shared" ca="1" si="315"/>
        <v>卖</v>
      </c>
      <c r="S1850" s="4" t="str">
        <f t="shared" ca="1" si="316"/>
        <v/>
      </c>
      <c r="T1850" s="3">
        <f ca="1">IF(R1849="买",E1850/E1849-1,0)-IF(S1850=1,计算结果!B$17,0)</f>
        <v>0</v>
      </c>
      <c r="U1850" s="2">
        <f t="shared" ca="1" si="317"/>
        <v>6.7424125531023043</v>
      </c>
      <c r="V1850" s="3">
        <f ca="1">1-U1850/MAX(U$2:U1850)</f>
        <v>0.1586784088472315</v>
      </c>
      <c r="W1850" s="35">
        <f t="shared" ca="1" si="318"/>
        <v>77.408484848487205</v>
      </c>
    </row>
    <row r="1851" spans="1:23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6">
        <v>42404687872</v>
      </c>
      <c r="G1851" s="3">
        <f t="shared" si="308"/>
        <v>2.1641800563791946E-3</v>
      </c>
      <c r="H1851" s="3">
        <f>1-E1851/MAX(E$2:E1851)</f>
        <v>0.59895528482951066</v>
      </c>
      <c r="I1851" s="35">
        <f ca="1">IF(ROW()&gt;计算结果!B$18+1,AVERAGE(OFFSET(C1851,0,0,-计算结果!B$18,3)),AVERAGE(OFFSET(C1851,0,0,-ROW(),3)))</f>
        <v>2429.4444696969686</v>
      </c>
      <c r="J1851" s="35">
        <f ca="1">IF(ROW()&gt;计算结果!B$18+1,MAX(OFFSET(C1851,0,0,-计算结果!B$18,1)),MAX(OFFSET(C1851,0,0,-ROW(),1)))</f>
        <v>2593.2199999999998</v>
      </c>
      <c r="K1851" s="35">
        <f ca="1">IF(ROW()&gt;计算结果!B$18+1,MIN(OFFSET(D1851,0,0,-计算结果!B$18,1)),MIN(OFFSET(D1851,0,0,-ROW(),1)))</f>
        <v>2324.91</v>
      </c>
      <c r="L1851" s="35">
        <f t="shared" ca="1" si="309"/>
        <v>2533.9789393939373</v>
      </c>
      <c r="M1851" s="35">
        <f t="shared" ca="1" si="310"/>
        <v>2697.754469696969</v>
      </c>
      <c r="N1851" s="35">
        <f t="shared" ca="1" si="311"/>
        <v>2861.5299999999997</v>
      </c>
      <c r="O1851" s="35">
        <f t="shared" ca="1" si="312"/>
        <v>2265.6689393939373</v>
      </c>
      <c r="P1851" s="35">
        <f t="shared" ca="1" si="313"/>
        <v>2161.1344696969686</v>
      </c>
      <c r="Q1851" s="35">
        <f t="shared" ca="1" si="314"/>
        <v>2056.6</v>
      </c>
      <c r="R1851" s="34" t="str">
        <f t="shared" ca="1" si="315"/>
        <v>卖</v>
      </c>
      <c r="S1851" s="4" t="str">
        <f t="shared" ca="1" si="316"/>
        <v/>
      </c>
      <c r="T1851" s="3">
        <f ca="1">IF(R1850="买",E1851/E1850-1,0)-IF(S1851=1,计算结果!B$17,0)</f>
        <v>0</v>
      </c>
      <c r="U1851" s="2">
        <f t="shared" ca="1" si="317"/>
        <v>6.7424125531023043</v>
      </c>
      <c r="V1851" s="3">
        <f ca="1">1-U1851/MAX(U$2:U1851)</f>
        <v>0.1586784088472315</v>
      </c>
      <c r="W1851" s="35">
        <f t="shared" ca="1" si="318"/>
        <v>91.351060606062674</v>
      </c>
    </row>
    <row r="1852" spans="1:23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6">
        <v>30332555264</v>
      </c>
      <c r="G1852" s="3">
        <f t="shared" si="308"/>
        <v>-1.0776319250579203E-2</v>
      </c>
      <c r="H1852" s="3">
        <f>1-E1852/MAX(E$2:E1852)</f>
        <v>0.60327707071394543</v>
      </c>
      <c r="I1852" s="35">
        <f ca="1">IF(ROW()&gt;计算结果!B$18+1,AVERAGE(OFFSET(C1852,0,0,-计算结果!B$18,3)),AVERAGE(OFFSET(C1852,0,0,-ROW(),3)))</f>
        <v>2424.2202272727268</v>
      </c>
      <c r="J1852" s="35">
        <f ca="1">IF(ROW()&gt;计算结果!B$18+1,MAX(OFFSET(C1852,0,0,-计算结果!B$18,1)),MAX(OFFSET(C1852,0,0,-ROW(),1)))</f>
        <v>2593.2199999999998</v>
      </c>
      <c r="K1852" s="35">
        <f ca="1">IF(ROW()&gt;计算结果!B$18+1,MIN(OFFSET(D1852,0,0,-计算结果!B$18,1)),MIN(OFFSET(D1852,0,0,-ROW(),1)))</f>
        <v>2324.91</v>
      </c>
      <c r="L1852" s="35">
        <f t="shared" ca="1" si="309"/>
        <v>2523.5304545454537</v>
      </c>
      <c r="M1852" s="35">
        <f t="shared" ca="1" si="310"/>
        <v>2692.5302272727267</v>
      </c>
      <c r="N1852" s="35">
        <f t="shared" ca="1" si="311"/>
        <v>2861.5299999999997</v>
      </c>
      <c r="O1852" s="35">
        <f t="shared" ca="1" si="312"/>
        <v>2255.2204545454538</v>
      </c>
      <c r="P1852" s="35">
        <f t="shared" ca="1" si="313"/>
        <v>2155.9102272727268</v>
      </c>
      <c r="Q1852" s="35">
        <f t="shared" ca="1" si="314"/>
        <v>2056.6</v>
      </c>
      <c r="R1852" s="34" t="str">
        <f t="shared" ca="1" si="315"/>
        <v>卖</v>
      </c>
      <c r="S1852" s="4" t="str">
        <f t="shared" ca="1" si="316"/>
        <v/>
      </c>
      <c r="T1852" s="3">
        <f ca="1">IF(R1851="买",E1852/E1851-1,0)-IF(S1852=1,计算结果!B$17,0)</f>
        <v>0</v>
      </c>
      <c r="U1852" s="2">
        <f t="shared" ca="1" si="317"/>
        <v>6.7424125531023043</v>
      </c>
      <c r="V1852" s="3">
        <f ca="1">1-U1852/MAX(U$2:U1852)</f>
        <v>0.1586784088472315</v>
      </c>
      <c r="W1852" s="35">
        <f t="shared" ca="1" si="318"/>
        <v>76.399545454546114</v>
      </c>
    </row>
    <row r="1853" spans="1:23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6">
        <v>27076003840</v>
      </c>
      <c r="G1853" s="3">
        <f t="shared" si="308"/>
        <v>-5.12519192664318E-3</v>
      </c>
      <c r="H1853" s="3">
        <f>1-E1853/MAX(E$2:E1853)</f>
        <v>0.60531035186823656</v>
      </c>
      <c r="I1853" s="35">
        <f ca="1">IF(ROW()&gt;计算结果!B$18+1,AVERAGE(OFFSET(C1853,0,0,-计算结果!B$18,3)),AVERAGE(OFFSET(C1853,0,0,-ROW(),3)))</f>
        <v>2418.6781060606054</v>
      </c>
      <c r="J1853" s="35">
        <f ca="1">IF(ROW()&gt;计算结果!B$18+1,MAX(OFFSET(C1853,0,0,-计算结果!B$18,1)),MAX(OFFSET(C1853,0,0,-ROW(),1)))</f>
        <v>2593.2199999999998</v>
      </c>
      <c r="K1853" s="35">
        <f ca="1">IF(ROW()&gt;计算结果!B$18+1,MIN(OFFSET(D1853,0,0,-计算结果!B$18,1)),MIN(OFFSET(D1853,0,0,-ROW(),1)))</f>
        <v>2317.06</v>
      </c>
      <c r="L1853" s="35">
        <f t="shared" ca="1" si="309"/>
        <v>2520.2962121212108</v>
      </c>
      <c r="M1853" s="35">
        <f t="shared" ca="1" si="310"/>
        <v>2694.8381060606057</v>
      </c>
      <c r="N1853" s="35">
        <f t="shared" ca="1" si="311"/>
        <v>2869.3799999999997</v>
      </c>
      <c r="O1853" s="35">
        <f t="shared" ca="1" si="312"/>
        <v>2244.136212121211</v>
      </c>
      <c r="P1853" s="35">
        <f t="shared" ca="1" si="313"/>
        <v>2142.5181060606055</v>
      </c>
      <c r="Q1853" s="35">
        <f t="shared" ca="1" si="314"/>
        <v>2040.9</v>
      </c>
      <c r="R1853" s="34" t="str">
        <f t="shared" ca="1" si="315"/>
        <v>卖</v>
      </c>
      <c r="S1853" s="4" t="str">
        <f t="shared" ca="1" si="316"/>
        <v/>
      </c>
      <c r="T1853" s="3">
        <f ca="1">IF(R1852="买",E1853/E1852-1,0)-IF(S1853=1,计算结果!B$17,0)</f>
        <v>0</v>
      </c>
      <c r="U1853" s="2">
        <f t="shared" ca="1" si="317"/>
        <v>6.7424125531023043</v>
      </c>
      <c r="V1853" s="3">
        <f ca="1">1-U1853/MAX(U$2:U1853)</f>
        <v>0.1586784088472315</v>
      </c>
      <c r="W1853" s="35">
        <f t="shared" ca="1" si="318"/>
        <v>75.533787878789099</v>
      </c>
    </row>
    <row r="1854" spans="1:23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6">
        <v>28629966848</v>
      </c>
      <c r="G1854" s="3">
        <f t="shared" si="308"/>
        <v>-2.6684830169808604E-3</v>
      </c>
      <c r="H1854" s="3">
        <f>1-E1854/MAX(E$2:E1854)</f>
        <v>0.60636357449125433</v>
      </c>
      <c r="I1854" s="35">
        <f ca="1">IF(ROW()&gt;计算结果!B$18+1,AVERAGE(OFFSET(C1854,0,0,-计算结果!B$18,3)),AVERAGE(OFFSET(C1854,0,0,-ROW(),3)))</f>
        <v>2412.9564393939386</v>
      </c>
      <c r="J1854" s="35">
        <f ca="1">IF(ROW()&gt;计算结果!B$18+1,MAX(OFFSET(C1854,0,0,-计算结果!B$18,1)),MAX(OFFSET(C1854,0,0,-ROW(),1)))</f>
        <v>2593.2199999999998</v>
      </c>
      <c r="K1854" s="35">
        <f ca="1">IF(ROW()&gt;计算结果!B$18+1,MIN(OFFSET(D1854,0,0,-计算结果!B$18,1)),MIN(OFFSET(D1854,0,0,-ROW(),1)))</f>
        <v>2295.16</v>
      </c>
      <c r="L1854" s="35">
        <f t="shared" ca="1" si="309"/>
        <v>2530.7528787878773</v>
      </c>
      <c r="M1854" s="35">
        <f t="shared" ca="1" si="310"/>
        <v>2711.0164393939385</v>
      </c>
      <c r="N1854" s="35">
        <f t="shared" ca="1" si="311"/>
        <v>2891.2799999999997</v>
      </c>
      <c r="O1854" s="35">
        <f t="shared" ca="1" si="312"/>
        <v>2232.6928787878774</v>
      </c>
      <c r="P1854" s="35">
        <f t="shared" ca="1" si="313"/>
        <v>2114.8964393939386</v>
      </c>
      <c r="Q1854" s="35">
        <f t="shared" ca="1" si="314"/>
        <v>1997.1</v>
      </c>
      <c r="R1854" s="34" t="str">
        <f t="shared" ca="1" si="315"/>
        <v>卖</v>
      </c>
      <c r="S1854" s="4" t="str">
        <f t="shared" ca="1" si="316"/>
        <v/>
      </c>
      <c r="T1854" s="3">
        <f ca="1">IF(R1853="买",E1854/E1853-1,0)-IF(S1854=1,计算结果!B$17,0)</f>
        <v>0</v>
      </c>
      <c r="U1854" s="2">
        <f t="shared" ca="1" si="317"/>
        <v>6.7424125531023043</v>
      </c>
      <c r="V1854" s="3">
        <f ca="1">1-U1854/MAX(U$2:U1854)</f>
        <v>0.1586784088472315</v>
      </c>
      <c r="W1854" s="35">
        <f t="shared" ca="1" si="318"/>
        <v>80.787121212122656</v>
      </c>
    </row>
    <row r="1855" spans="1:23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6">
        <v>27174817792</v>
      </c>
      <c r="G1855" s="3">
        <f t="shared" si="308"/>
        <v>-5.0529937583208007E-3</v>
      </c>
      <c r="H1855" s="3">
        <f>1-E1855/MAX(E$2:E1855)</f>
        <v>0.60835261689239772</v>
      </c>
      <c r="I1855" s="35">
        <f ca="1">IF(ROW()&gt;计算结果!B$18+1,AVERAGE(OFFSET(C1855,0,0,-计算结果!B$18,3)),AVERAGE(OFFSET(C1855,0,0,-ROW(),3)))</f>
        <v>2406.4543939393925</v>
      </c>
      <c r="J1855" s="35">
        <f ca="1">IF(ROW()&gt;计算结果!B$18+1,MAX(OFFSET(C1855,0,0,-计算结果!B$18,1)),MAX(OFFSET(C1855,0,0,-ROW(),1)))</f>
        <v>2577.36</v>
      </c>
      <c r="K1855" s="35">
        <f ca="1">IF(ROW()&gt;计算结果!B$18+1,MIN(OFFSET(D1855,0,0,-计算结果!B$18,1)),MIN(OFFSET(D1855,0,0,-ROW(),1)))</f>
        <v>2279.9499999999998</v>
      </c>
      <c r="L1855" s="35">
        <f t="shared" ca="1" si="309"/>
        <v>2532.9587878787852</v>
      </c>
      <c r="M1855" s="35">
        <f t="shared" ca="1" si="310"/>
        <v>2703.8643939393924</v>
      </c>
      <c r="N1855" s="35">
        <f t="shared" ca="1" si="311"/>
        <v>2874.7700000000004</v>
      </c>
      <c r="O1855" s="35">
        <f t="shared" ca="1" si="312"/>
        <v>2235.5487878787849</v>
      </c>
      <c r="P1855" s="35">
        <f t="shared" ca="1" si="313"/>
        <v>2109.0443939393922</v>
      </c>
      <c r="Q1855" s="35">
        <f t="shared" ca="1" si="314"/>
        <v>1982.5399999999995</v>
      </c>
      <c r="R1855" s="34" t="str">
        <f t="shared" ca="1" si="315"/>
        <v>卖</v>
      </c>
      <c r="S1855" s="4" t="str">
        <f t="shared" ca="1" si="316"/>
        <v/>
      </c>
      <c r="T1855" s="3">
        <f ca="1">IF(R1854="买",E1855/E1854-1,0)-IF(S1855=1,计算结果!B$17,0)</f>
        <v>0</v>
      </c>
      <c r="U1855" s="2">
        <f t="shared" ca="1" si="317"/>
        <v>6.7424125531023043</v>
      </c>
      <c r="V1855" s="3">
        <f ca="1">1-U1855/MAX(U$2:U1855)</f>
        <v>0.1586784088472315</v>
      </c>
      <c r="W1855" s="35">
        <f t="shared" ca="1" si="318"/>
        <v>66.241212121215085</v>
      </c>
    </row>
    <row r="1856" spans="1:23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6">
        <v>34757869568</v>
      </c>
      <c r="G1856" s="3">
        <f t="shared" si="308"/>
        <v>5.174233965739683E-3</v>
      </c>
      <c r="H1856" s="3">
        <f>1-E1856/MAX(E$2:E1856)</f>
        <v>0.60632614170012933</v>
      </c>
      <c r="I1856" s="35">
        <f ca="1">IF(ROW()&gt;计算结果!B$18+1,AVERAGE(OFFSET(C1856,0,0,-计算结果!B$18,3)),AVERAGE(OFFSET(C1856,0,0,-ROW(),3)))</f>
        <v>2400.7388636363626</v>
      </c>
      <c r="J1856" s="35">
        <f ca="1">IF(ROW()&gt;计算结果!B$18+1,MAX(OFFSET(C1856,0,0,-计算结果!B$18,1)),MAX(OFFSET(C1856,0,0,-ROW(),1)))</f>
        <v>2570.66</v>
      </c>
      <c r="K1856" s="35">
        <f ca="1">IF(ROW()&gt;计算结果!B$18+1,MIN(OFFSET(D1856,0,0,-计算结果!B$18,1)),MIN(OFFSET(D1856,0,0,-ROW(),1)))</f>
        <v>2279.9499999999998</v>
      </c>
      <c r="L1856" s="35">
        <f t="shared" ca="1" si="309"/>
        <v>2521.5277272727253</v>
      </c>
      <c r="M1856" s="35">
        <f t="shared" ca="1" si="310"/>
        <v>2691.4488636363631</v>
      </c>
      <c r="N1856" s="35">
        <f t="shared" ca="1" si="311"/>
        <v>2861.37</v>
      </c>
      <c r="O1856" s="35">
        <f t="shared" ca="1" si="312"/>
        <v>2230.8177272727253</v>
      </c>
      <c r="P1856" s="35">
        <f t="shared" ca="1" si="313"/>
        <v>2110.0288636363625</v>
      </c>
      <c r="Q1856" s="35">
        <f t="shared" ca="1" si="314"/>
        <v>1989.2399999999998</v>
      </c>
      <c r="R1856" s="34" t="str">
        <f t="shared" ca="1" si="315"/>
        <v>卖</v>
      </c>
      <c r="S1856" s="4" t="str">
        <f t="shared" ca="1" si="316"/>
        <v/>
      </c>
      <c r="T1856" s="3">
        <f ca="1">IF(R1855="买",E1856/E1855-1,0)-IF(S1856=1,计算结果!B$17,0)</f>
        <v>0</v>
      </c>
      <c r="U1856" s="2">
        <f t="shared" ca="1" si="317"/>
        <v>6.7424125531023043</v>
      </c>
      <c r="V1856" s="3">
        <f ca="1">1-U1856/MAX(U$2:U1856)</f>
        <v>0.1586784088472315</v>
      </c>
      <c r="W1856" s="35">
        <f t="shared" ca="1" si="318"/>
        <v>82.88227272727454</v>
      </c>
    </row>
    <row r="1857" spans="1:23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6">
        <v>31547518976</v>
      </c>
      <c r="G1857" s="3">
        <f t="shared" si="308"/>
        <v>-7.8272896226820876E-3</v>
      </c>
      <c r="H1857" s="3">
        <f>1-E1857/MAX(E$2:E1857)</f>
        <v>0.60940754100592121</v>
      </c>
      <c r="I1857" s="35">
        <f ca="1">IF(ROW()&gt;计算结果!B$18+1,AVERAGE(OFFSET(C1857,0,0,-计算结果!B$18,3)),AVERAGE(OFFSET(C1857,0,0,-ROW(),3)))</f>
        <v>2394.8752272727265</v>
      </c>
      <c r="J1857" s="35">
        <f ca="1">IF(ROW()&gt;计算结果!B$18+1,MAX(OFFSET(C1857,0,0,-计算结果!B$18,1)),MAX(OFFSET(C1857,0,0,-ROW(),1)))</f>
        <v>2547.0500000000002</v>
      </c>
      <c r="K1857" s="35">
        <f ca="1">IF(ROW()&gt;计算结果!B$18+1,MIN(OFFSET(D1857,0,0,-计算结果!B$18,1)),MIN(OFFSET(D1857,0,0,-ROW(),1)))</f>
        <v>2279.9499999999998</v>
      </c>
      <c r="L1857" s="35">
        <f t="shared" ca="1" si="309"/>
        <v>2509.8004545454532</v>
      </c>
      <c r="M1857" s="35">
        <f t="shared" ca="1" si="310"/>
        <v>2661.9752272727264</v>
      </c>
      <c r="N1857" s="35">
        <f t="shared" ca="1" si="311"/>
        <v>2814.1500000000005</v>
      </c>
      <c r="O1857" s="35">
        <f t="shared" ca="1" si="312"/>
        <v>2242.7004545454529</v>
      </c>
      <c r="P1857" s="35">
        <f t="shared" ca="1" si="313"/>
        <v>2127.7752272727262</v>
      </c>
      <c r="Q1857" s="35">
        <f t="shared" ca="1" si="314"/>
        <v>2012.8499999999995</v>
      </c>
      <c r="R1857" s="34" t="str">
        <f t="shared" ca="1" si="315"/>
        <v>卖</v>
      </c>
      <c r="S1857" s="4" t="str">
        <f t="shared" ca="1" si="316"/>
        <v/>
      </c>
      <c r="T1857" s="3">
        <f ca="1">IF(R1856="买",E1857/E1856-1,0)-IF(S1857=1,计算结果!B$17,0)</f>
        <v>0</v>
      </c>
      <c r="U1857" s="2">
        <f t="shared" ca="1" si="317"/>
        <v>6.7424125531023043</v>
      </c>
      <c r="V1857" s="3">
        <f ca="1">1-U1857/MAX(U$2:U1857)</f>
        <v>0.1586784088472315</v>
      </c>
      <c r="W1857" s="35">
        <f t="shared" ca="1" si="318"/>
        <v>52.88954545454726</v>
      </c>
    </row>
    <row r="1858" spans="1:23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6">
        <v>33789603840</v>
      </c>
      <c r="G1858" s="3">
        <f t="shared" si="308"/>
        <v>2.8794340452780176E-3</v>
      </c>
      <c r="H1858" s="3">
        <f>1-E1858/MAX(E$2:E1858)</f>
        <v>0.60828285578166474</v>
      </c>
      <c r="I1858" s="35">
        <f ca="1">IF(ROW()&gt;计算结果!B$18+1,AVERAGE(OFFSET(C1858,0,0,-计算结果!B$18,3)),AVERAGE(OFFSET(C1858,0,0,-ROW(),3)))</f>
        <v>2389.8567424242424</v>
      </c>
      <c r="J1858" s="35">
        <f ca="1">IF(ROW()&gt;计算结果!B$18+1,MAX(OFFSET(C1858,0,0,-计算结果!B$18,1)),MAX(OFFSET(C1858,0,0,-ROW(),1)))</f>
        <v>2501.16</v>
      </c>
      <c r="K1858" s="35">
        <f ca="1">IF(ROW()&gt;计算结果!B$18+1,MIN(OFFSET(D1858,0,0,-计算结果!B$18,1)),MIN(OFFSET(D1858,0,0,-ROW(),1)))</f>
        <v>2279.9499999999998</v>
      </c>
      <c r="L1858" s="35">
        <f t="shared" ca="1" si="309"/>
        <v>2499.7634848484849</v>
      </c>
      <c r="M1858" s="35">
        <f t="shared" ca="1" si="310"/>
        <v>2611.0667424242429</v>
      </c>
      <c r="N1858" s="35">
        <f t="shared" ca="1" si="311"/>
        <v>2722.37</v>
      </c>
      <c r="O1858" s="35">
        <f t="shared" ca="1" si="312"/>
        <v>2278.5534848484849</v>
      </c>
      <c r="P1858" s="35">
        <f t="shared" ca="1" si="313"/>
        <v>2168.6467424242423</v>
      </c>
      <c r="Q1858" s="35">
        <f t="shared" ca="1" si="314"/>
        <v>2058.7399999999998</v>
      </c>
      <c r="R1858" s="34" t="str">
        <f t="shared" ca="1" si="315"/>
        <v>卖</v>
      </c>
      <c r="S1858" s="4" t="str">
        <f t="shared" ca="1" si="316"/>
        <v/>
      </c>
      <c r="T1858" s="3">
        <f ca="1">IF(R1857="买",E1858/E1857-1,0)-IF(S1858=1,计算结果!B$17,0)</f>
        <v>0</v>
      </c>
      <c r="U1858" s="2">
        <f t="shared" ca="1" si="317"/>
        <v>6.7424125531023043</v>
      </c>
      <c r="V1858" s="3">
        <f ca="1">1-U1858/MAX(U$2:U1858)</f>
        <v>0.1586784088472315</v>
      </c>
      <c r="W1858" s="35">
        <f t="shared" ca="1" si="318"/>
        <v>23.646515151514905</v>
      </c>
    </row>
    <row r="1859" spans="1:23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6">
        <v>32986337280</v>
      </c>
      <c r="G1859" s="3">
        <f t="shared" ref="G1859:G1922" si="319">E1859/E1858-1</f>
        <v>-1.1519416210581168E-2</v>
      </c>
      <c r="H1859" s="3">
        <f>1-E1859/MAX(E$2:E1859)</f>
        <v>0.61279520860273595</v>
      </c>
      <c r="I1859" s="35">
        <f ca="1">IF(ROW()&gt;计算结果!B$18+1,AVERAGE(OFFSET(C1859,0,0,-计算结果!B$18,3)),AVERAGE(OFFSET(C1859,0,0,-ROW(),3)))</f>
        <v>2385.5905303030299</v>
      </c>
      <c r="J1859" s="35">
        <f ca="1">IF(ROW()&gt;计算结果!B$18+1,MAX(OFFSET(C1859,0,0,-计算结果!B$18,1)),MAX(OFFSET(C1859,0,0,-ROW(),1)))</f>
        <v>2490.5500000000002</v>
      </c>
      <c r="K1859" s="35">
        <f ca="1">IF(ROW()&gt;计算结果!B$18+1,MIN(OFFSET(D1859,0,0,-计算结果!B$18,1)),MIN(OFFSET(D1859,0,0,-ROW(),1)))</f>
        <v>2274.5700000000002</v>
      </c>
      <c r="L1859" s="35">
        <f t="shared" ref="L1859:L1922" ca="1" si="320">I1859+I1859-K1859</f>
        <v>2496.6110606060597</v>
      </c>
      <c r="M1859" s="35">
        <f t="shared" ref="M1859:M1922" ca="1" si="321">I1859+J1859-K1859</f>
        <v>2601.5705303030295</v>
      </c>
      <c r="N1859" s="35">
        <f t="shared" ref="N1859:N1922" ca="1" si="322">2*J1859-K1859</f>
        <v>2706.53</v>
      </c>
      <c r="O1859" s="35">
        <f t="shared" ref="O1859:O1922" ca="1" si="323">I1859-(J1859-I1859)</f>
        <v>2280.6310606060597</v>
      </c>
      <c r="P1859" s="35">
        <f t="shared" ref="P1859:P1922" ca="1" si="324">I1859-(J1859-K1859)</f>
        <v>2169.6105303030299</v>
      </c>
      <c r="Q1859" s="35">
        <f t="shared" ref="Q1859:Q1922" ca="1" si="325">2*K1859-J1859</f>
        <v>2058.59</v>
      </c>
      <c r="R1859" s="34" t="str">
        <f t="shared" ca="1" si="315"/>
        <v>卖</v>
      </c>
      <c r="S1859" s="4" t="str">
        <f t="shared" ca="1" si="316"/>
        <v/>
      </c>
      <c r="T1859" s="3">
        <f ca="1">IF(R1858="买",E1859/E1858-1,0)-IF(S1859=1,计算结果!B$17,0)</f>
        <v>0</v>
      </c>
      <c r="U1859" s="2">
        <f t="shared" ca="1" si="317"/>
        <v>6.7424125531023043</v>
      </c>
      <c r="V1859" s="3">
        <f ca="1">1-U1859/MAX(U$2:U1859)</f>
        <v>0.1586784088472315</v>
      </c>
      <c r="W1859" s="35">
        <f t="shared" ca="1" si="318"/>
        <v>-4.9510606060598548</v>
      </c>
    </row>
    <row r="1860" spans="1:23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6">
        <v>35384156160</v>
      </c>
      <c r="G1860" s="3">
        <f t="shared" si="319"/>
        <v>-2.086409336989381E-2</v>
      </c>
      <c r="H1860" s="3">
        <f>1-E1860/MAX(E$2:E1860)</f>
        <v>0.6208738855237188</v>
      </c>
      <c r="I1860" s="35">
        <f ca="1">IF(ROW()&gt;计算结果!B$18+1,AVERAGE(OFFSET(C1860,0,0,-计算结果!B$18,3)),AVERAGE(OFFSET(C1860,0,0,-ROW(),3)))</f>
        <v>2380.819015151515</v>
      </c>
      <c r="J1860" s="35">
        <f ca="1">IF(ROW()&gt;计算结果!B$18+1,MAX(OFFSET(C1860,0,0,-计算结果!B$18,1)),MAX(OFFSET(C1860,0,0,-ROW(),1)))</f>
        <v>2490.5500000000002</v>
      </c>
      <c r="K1860" s="35">
        <f ca="1">IF(ROW()&gt;计算结果!B$18+1,MIN(OFFSET(D1860,0,0,-计算结果!B$18,1)),MIN(OFFSET(D1860,0,0,-ROW(),1)))</f>
        <v>2228.15</v>
      </c>
      <c r="L1860" s="35">
        <f t="shared" ca="1" si="320"/>
        <v>2533.48803030303</v>
      </c>
      <c r="M1860" s="35">
        <f t="shared" ca="1" si="321"/>
        <v>2643.2190151515147</v>
      </c>
      <c r="N1860" s="35">
        <f t="shared" ca="1" si="322"/>
        <v>2752.9500000000003</v>
      </c>
      <c r="O1860" s="35">
        <f t="shared" ca="1" si="323"/>
        <v>2271.0880303030299</v>
      </c>
      <c r="P1860" s="35">
        <f t="shared" ca="1" si="324"/>
        <v>2118.4190151515149</v>
      </c>
      <c r="Q1860" s="35">
        <f t="shared" ca="1" si="325"/>
        <v>1965.75</v>
      </c>
      <c r="R1860" s="34" t="str">
        <f t="shared" ref="R1860:R1923" ca="1" si="326">IF(OR(AND(E1860&lt;N1860,E1860&gt;I1860),E1860&lt;Q1860),"买","卖")</f>
        <v>卖</v>
      </c>
      <c r="S1860" s="4" t="str">
        <f t="shared" ref="S1860:S1923" ca="1" si="327">IF(R1859&lt;&gt;R1860,1,"")</f>
        <v/>
      </c>
      <c r="T1860" s="3">
        <f ca="1">IF(R1859="买",E1860/E1859-1,0)-IF(S1860=1,计算结果!B$17,0)</f>
        <v>0</v>
      </c>
      <c r="U1860" s="2">
        <f t="shared" ref="U1860:U1923" ca="1" si="328">IFERROR(U1859*(1+T1860),U1859)</f>
        <v>6.7424125531023043</v>
      </c>
      <c r="V1860" s="3">
        <f ca="1">1-U1860/MAX(U$2:U1860)</f>
        <v>0.1586784088472315</v>
      </c>
      <c r="W1860" s="35">
        <f t="shared" ref="W1860:W1923" ca="1" si="329">E1860-O1860</f>
        <v>-42.888030303030064</v>
      </c>
    </row>
    <row r="1861" spans="1:23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6">
        <v>30331076608</v>
      </c>
      <c r="G1861" s="3">
        <f t="shared" si="319"/>
        <v>4.5821739520690574E-3</v>
      </c>
      <c r="H1861" s="3">
        <f>1-E1861/MAX(E$2:E1861)</f>
        <v>0.61913666371741649</v>
      </c>
      <c r="I1861" s="35">
        <f ca="1">IF(ROW()&gt;计算结果!B$18+1,AVERAGE(OFFSET(C1861,0,0,-计算结果!B$18,3)),AVERAGE(OFFSET(C1861,0,0,-ROW(),3)))</f>
        <v>2375.8849999999998</v>
      </c>
      <c r="J1861" s="35">
        <f ca="1">IF(ROW()&gt;计算结果!B$18+1,MAX(OFFSET(C1861,0,0,-计算结果!B$18,1)),MAX(OFFSET(C1861,0,0,-ROW(),1)))</f>
        <v>2490.5500000000002</v>
      </c>
      <c r="K1861" s="35">
        <f ca="1">IF(ROW()&gt;计算结果!B$18+1,MIN(OFFSET(D1861,0,0,-计算结果!B$18,1)),MIN(OFFSET(D1861,0,0,-ROW(),1)))</f>
        <v>2222</v>
      </c>
      <c r="L1861" s="35">
        <f t="shared" ca="1" si="320"/>
        <v>2529.7699999999995</v>
      </c>
      <c r="M1861" s="35">
        <f t="shared" ca="1" si="321"/>
        <v>2644.4349999999995</v>
      </c>
      <c r="N1861" s="35">
        <f t="shared" ca="1" si="322"/>
        <v>2759.1000000000004</v>
      </c>
      <c r="O1861" s="35">
        <f t="shared" ca="1" si="323"/>
        <v>2261.2199999999993</v>
      </c>
      <c r="P1861" s="35">
        <f t="shared" ca="1" si="324"/>
        <v>2107.3349999999996</v>
      </c>
      <c r="Q1861" s="35">
        <f t="shared" ca="1" si="325"/>
        <v>1953.4499999999998</v>
      </c>
      <c r="R1861" s="34" t="str">
        <f t="shared" ca="1" si="326"/>
        <v>卖</v>
      </c>
      <c r="S1861" s="4" t="str">
        <f t="shared" ca="1" si="327"/>
        <v/>
      </c>
      <c r="T1861" s="3">
        <f ca="1">IF(R1860="买",E1861/E1860-1,0)-IF(S1861=1,计算结果!B$17,0)</f>
        <v>0</v>
      </c>
      <c r="U1861" s="2">
        <f t="shared" ca="1" si="328"/>
        <v>6.7424125531023043</v>
      </c>
      <c r="V1861" s="3">
        <f ca="1">1-U1861/MAX(U$2:U1861)</f>
        <v>0.1586784088472315</v>
      </c>
      <c r="W1861" s="35">
        <f t="shared" ca="1" si="329"/>
        <v>-22.809999999999491</v>
      </c>
    </row>
    <row r="1862" spans="1:23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6">
        <v>27396186112</v>
      </c>
      <c r="G1862" s="3">
        <f t="shared" si="319"/>
        <v>-1.0543198073632576E-2</v>
      </c>
      <c r="H1862" s="3">
        <f>1-E1862/MAX(E$2:E1862)</f>
        <v>0.62315218131082828</v>
      </c>
      <c r="I1862" s="35">
        <f ca="1">IF(ROW()&gt;计算结果!B$18+1,AVERAGE(OFFSET(C1862,0,0,-计算结果!B$18,3)),AVERAGE(OFFSET(C1862,0,0,-ROW(),3)))</f>
        <v>2371.0303787878788</v>
      </c>
      <c r="J1862" s="35">
        <f ca="1">IF(ROW()&gt;计算结果!B$18+1,MAX(OFFSET(C1862,0,0,-计算结果!B$18,1)),MAX(OFFSET(C1862,0,0,-ROW(),1)))</f>
        <v>2490.5500000000002</v>
      </c>
      <c r="K1862" s="35">
        <f ca="1">IF(ROW()&gt;计算结果!B$18+1,MIN(OFFSET(D1862,0,0,-计算结果!B$18,1)),MIN(OFFSET(D1862,0,0,-ROW(),1)))</f>
        <v>2214.4299999999998</v>
      </c>
      <c r="L1862" s="35">
        <f t="shared" ca="1" si="320"/>
        <v>2527.6307575757578</v>
      </c>
      <c r="M1862" s="35">
        <f t="shared" ca="1" si="321"/>
        <v>2647.1503787878796</v>
      </c>
      <c r="N1862" s="35">
        <f t="shared" ca="1" si="322"/>
        <v>2766.6700000000005</v>
      </c>
      <c r="O1862" s="35">
        <f t="shared" ca="1" si="323"/>
        <v>2251.5107575757575</v>
      </c>
      <c r="P1862" s="35">
        <f t="shared" ca="1" si="324"/>
        <v>2094.9103787878785</v>
      </c>
      <c r="Q1862" s="35">
        <f t="shared" ca="1" si="325"/>
        <v>1938.3099999999995</v>
      </c>
      <c r="R1862" s="34" t="str">
        <f t="shared" ca="1" si="326"/>
        <v>卖</v>
      </c>
      <c r="S1862" s="4" t="str">
        <f t="shared" ca="1" si="327"/>
        <v/>
      </c>
      <c r="T1862" s="3">
        <f ca="1">IF(R1861="买",E1862/E1861-1,0)-IF(S1862=1,计算结果!B$17,0)</f>
        <v>0</v>
      </c>
      <c r="U1862" s="2">
        <f t="shared" ca="1" si="328"/>
        <v>6.7424125531023043</v>
      </c>
      <c r="V1862" s="3">
        <f ca="1">1-U1862/MAX(U$2:U1862)</f>
        <v>0.1586784088472315</v>
      </c>
      <c r="W1862" s="35">
        <f t="shared" ca="1" si="329"/>
        <v>-36.700757575757507</v>
      </c>
    </row>
    <row r="1863" spans="1:23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6">
        <v>33867206656</v>
      </c>
      <c r="G1863" s="3">
        <f t="shared" si="319"/>
        <v>-1.5531806340047805E-3</v>
      </c>
      <c r="H1863" s="3">
        <f>1-E1863/MAX(E$2:E1863)</f>
        <v>0.62373749404478329</v>
      </c>
      <c r="I1863" s="35">
        <f ca="1">IF(ROW()&gt;计算结果!B$18+1,AVERAGE(OFFSET(C1863,0,0,-计算结果!B$18,3)),AVERAGE(OFFSET(C1863,0,0,-ROW(),3)))</f>
        <v>2365.586287878788</v>
      </c>
      <c r="J1863" s="35">
        <f ca="1">IF(ROW()&gt;计算结果!B$18+1,MAX(OFFSET(C1863,0,0,-计算结果!B$18,1)),MAX(OFFSET(C1863,0,0,-ROW(),1)))</f>
        <v>2490.5500000000002</v>
      </c>
      <c r="K1863" s="35">
        <f ca="1">IF(ROW()&gt;计算结果!B$18+1,MIN(OFFSET(D1863,0,0,-计算结果!B$18,1)),MIN(OFFSET(D1863,0,0,-ROW(),1)))</f>
        <v>2188.7199999999998</v>
      </c>
      <c r="L1863" s="35">
        <f t="shared" ca="1" si="320"/>
        <v>2542.4525757575761</v>
      </c>
      <c r="M1863" s="35">
        <f t="shared" ca="1" si="321"/>
        <v>2667.4162878787879</v>
      </c>
      <c r="N1863" s="35">
        <f t="shared" ca="1" si="322"/>
        <v>2792.3800000000006</v>
      </c>
      <c r="O1863" s="35">
        <f t="shared" ca="1" si="323"/>
        <v>2240.6225757575758</v>
      </c>
      <c r="P1863" s="35">
        <f t="shared" ca="1" si="324"/>
        <v>2063.7562878787876</v>
      </c>
      <c r="Q1863" s="35">
        <f t="shared" ca="1" si="325"/>
        <v>1886.8899999999994</v>
      </c>
      <c r="R1863" s="34" t="str">
        <f t="shared" ca="1" si="326"/>
        <v>卖</v>
      </c>
      <c r="S1863" s="4" t="str">
        <f t="shared" ca="1" si="327"/>
        <v/>
      </c>
      <c r="T1863" s="3">
        <f ca="1">IF(R1862="买",E1863/E1862-1,0)-IF(S1863=1,计算结果!B$17,0)</f>
        <v>0</v>
      </c>
      <c r="U1863" s="2">
        <f t="shared" ca="1" si="328"/>
        <v>6.7424125531023043</v>
      </c>
      <c r="V1863" s="3">
        <f ca="1">1-U1863/MAX(U$2:U1863)</f>
        <v>0.1586784088472315</v>
      </c>
      <c r="W1863" s="35">
        <f t="shared" ca="1" si="329"/>
        <v>-29.252575757575869</v>
      </c>
    </row>
    <row r="1864" spans="1:23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6">
        <v>23340890112</v>
      </c>
      <c r="G1864" s="3">
        <f t="shared" si="319"/>
        <v>-2.9393543369042874E-3</v>
      </c>
      <c r="H1864" s="3">
        <f>1-E1864/MAX(E$2:E1864)</f>
        <v>0.62484346287347714</v>
      </c>
      <c r="I1864" s="35">
        <f ca="1">IF(ROW()&gt;计算结果!B$18+1,AVERAGE(OFFSET(C1864,0,0,-计算结果!B$18,3)),AVERAGE(OFFSET(C1864,0,0,-ROW(),3)))</f>
        <v>2359.7882575757576</v>
      </c>
      <c r="J1864" s="35">
        <f ca="1">IF(ROW()&gt;计算结果!B$18+1,MAX(OFFSET(C1864,0,0,-计算结果!B$18,1)),MAX(OFFSET(C1864,0,0,-ROW(),1)))</f>
        <v>2490.5500000000002</v>
      </c>
      <c r="K1864" s="35">
        <f ca="1">IF(ROW()&gt;计算结果!B$18+1,MIN(OFFSET(D1864,0,0,-计算结果!B$18,1)),MIN(OFFSET(D1864,0,0,-ROW(),1)))</f>
        <v>2188.7199999999998</v>
      </c>
      <c r="L1864" s="35">
        <f t="shared" ca="1" si="320"/>
        <v>2530.8565151515154</v>
      </c>
      <c r="M1864" s="35">
        <f t="shared" ca="1" si="321"/>
        <v>2661.618257575758</v>
      </c>
      <c r="N1864" s="35">
        <f t="shared" ca="1" si="322"/>
        <v>2792.3800000000006</v>
      </c>
      <c r="O1864" s="35">
        <f t="shared" ca="1" si="323"/>
        <v>2229.026515151515</v>
      </c>
      <c r="P1864" s="35">
        <f t="shared" ca="1" si="324"/>
        <v>2057.9582575757572</v>
      </c>
      <c r="Q1864" s="35">
        <f t="shared" ca="1" si="325"/>
        <v>1886.8899999999994</v>
      </c>
      <c r="R1864" s="34" t="str">
        <f t="shared" ca="1" si="326"/>
        <v>卖</v>
      </c>
      <c r="S1864" s="4" t="str">
        <f t="shared" ca="1" si="327"/>
        <v/>
      </c>
      <c r="T1864" s="3">
        <f ca="1">IF(R1863="买",E1864/E1863-1,0)-IF(S1864=1,计算结果!B$17,0)</f>
        <v>0</v>
      </c>
      <c r="U1864" s="2">
        <f t="shared" ca="1" si="328"/>
        <v>6.7424125531023043</v>
      </c>
      <c r="V1864" s="3">
        <f ca="1">1-U1864/MAX(U$2:U1864)</f>
        <v>0.1586784088472315</v>
      </c>
      <c r="W1864" s="35">
        <f t="shared" ca="1" si="329"/>
        <v>-24.156515151515123</v>
      </c>
    </row>
    <row r="1865" spans="1:23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6">
        <v>35299176448</v>
      </c>
      <c r="G1865" s="3">
        <f t="shared" si="319"/>
        <v>1.0658224747944312E-2</v>
      </c>
      <c r="H1865" s="3">
        <f>1-E1865/MAX(E$2:E1865)</f>
        <v>0.62084496018512225</v>
      </c>
      <c r="I1865" s="35">
        <f ca="1">IF(ROW()&gt;计算结果!B$18+1,AVERAGE(OFFSET(C1865,0,0,-计算结果!B$18,3)),AVERAGE(OFFSET(C1865,0,0,-ROW(),3)))</f>
        <v>2354.0755303030296</v>
      </c>
      <c r="J1865" s="35">
        <f ca="1">IF(ROW()&gt;计算结果!B$18+1,MAX(OFFSET(C1865,0,0,-计算结果!B$18,1)),MAX(OFFSET(C1865,0,0,-ROW(),1)))</f>
        <v>2481.34</v>
      </c>
      <c r="K1865" s="35">
        <f ca="1">IF(ROW()&gt;计算结果!B$18+1,MIN(OFFSET(D1865,0,0,-计算结果!B$18,1)),MIN(OFFSET(D1865,0,0,-ROW(),1)))</f>
        <v>2188.7199999999998</v>
      </c>
      <c r="L1865" s="35">
        <f t="shared" ca="1" si="320"/>
        <v>2519.4310606060594</v>
      </c>
      <c r="M1865" s="35">
        <f t="shared" ca="1" si="321"/>
        <v>2646.6955303030295</v>
      </c>
      <c r="N1865" s="35">
        <f t="shared" ca="1" si="322"/>
        <v>2773.9600000000005</v>
      </c>
      <c r="O1865" s="35">
        <f t="shared" ca="1" si="323"/>
        <v>2226.8110606060591</v>
      </c>
      <c r="P1865" s="35">
        <f t="shared" ca="1" si="324"/>
        <v>2061.4555303030293</v>
      </c>
      <c r="Q1865" s="35">
        <f t="shared" ca="1" si="325"/>
        <v>1896.0999999999995</v>
      </c>
      <c r="R1865" s="34" t="str">
        <f t="shared" ca="1" si="326"/>
        <v>卖</v>
      </c>
      <c r="S1865" s="4" t="str">
        <f t="shared" ca="1" si="327"/>
        <v/>
      </c>
      <c r="T1865" s="3">
        <f ca="1">IF(R1864="买",E1865/E1864-1,0)-IF(S1865=1,计算结果!B$17,0)</f>
        <v>0</v>
      </c>
      <c r="U1865" s="2">
        <f t="shared" ca="1" si="328"/>
        <v>6.7424125531023043</v>
      </c>
      <c r="V1865" s="3">
        <f ca="1">1-U1865/MAX(U$2:U1865)</f>
        <v>0.1586784088472315</v>
      </c>
      <c r="W1865" s="35">
        <f t="shared" ca="1" si="329"/>
        <v>1.5589393939408183</v>
      </c>
    </row>
    <row r="1866" spans="1:23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6">
        <v>33220204544</v>
      </c>
      <c r="G1866" s="3">
        <f t="shared" si="319"/>
        <v>-1.0752253889614427E-2</v>
      </c>
      <c r="H1866" s="3">
        <f>1-E1866/MAX(E$2:E1866)</f>
        <v>0.62492173143673857</v>
      </c>
      <c r="I1866" s="35">
        <f ca="1">IF(ROW()&gt;计算结果!B$18+1,AVERAGE(OFFSET(C1866,0,0,-计算结果!B$18,3)),AVERAGE(OFFSET(C1866,0,0,-ROW(),3)))</f>
        <v>2348.2917424242419</v>
      </c>
      <c r="J1866" s="35">
        <f ca="1">IF(ROW()&gt;计算结果!B$18+1,MAX(OFFSET(C1866,0,0,-计算结果!B$18,1)),MAX(OFFSET(C1866,0,0,-ROW(),1)))</f>
        <v>2477.23</v>
      </c>
      <c r="K1866" s="35">
        <f ca="1">IF(ROW()&gt;计算结果!B$18+1,MIN(OFFSET(D1866,0,0,-计算结果!B$18,1)),MIN(OFFSET(D1866,0,0,-ROW(),1)))</f>
        <v>2188.7199999999998</v>
      </c>
      <c r="L1866" s="35">
        <f t="shared" ca="1" si="320"/>
        <v>2507.8634848484839</v>
      </c>
      <c r="M1866" s="35">
        <f t="shared" ca="1" si="321"/>
        <v>2636.8017424242421</v>
      </c>
      <c r="N1866" s="35">
        <f t="shared" ca="1" si="322"/>
        <v>2765.7400000000002</v>
      </c>
      <c r="O1866" s="35">
        <f t="shared" ca="1" si="323"/>
        <v>2219.3534848484837</v>
      </c>
      <c r="P1866" s="35">
        <f t="shared" ca="1" si="324"/>
        <v>2059.7817424242417</v>
      </c>
      <c r="Q1866" s="35">
        <f t="shared" ca="1" si="325"/>
        <v>1900.2099999999996</v>
      </c>
      <c r="R1866" s="34" t="str">
        <f t="shared" ca="1" si="326"/>
        <v>卖</v>
      </c>
      <c r="S1866" s="4" t="str">
        <f t="shared" ca="1" si="327"/>
        <v/>
      </c>
      <c r="T1866" s="3">
        <f ca="1">IF(R1865="买",E1866/E1865-1,0)-IF(S1866=1,计算结果!B$17,0)</f>
        <v>0</v>
      </c>
      <c r="U1866" s="2">
        <f t="shared" ca="1" si="328"/>
        <v>6.7424125531023043</v>
      </c>
      <c r="V1866" s="3">
        <f ca="1">1-U1866/MAX(U$2:U1866)</f>
        <v>0.1586784088472315</v>
      </c>
      <c r="W1866" s="35">
        <f t="shared" ca="1" si="329"/>
        <v>-14.943484848483877</v>
      </c>
    </row>
    <row r="1867" spans="1:23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6">
        <v>30445168640</v>
      </c>
      <c r="G1867" s="3">
        <f t="shared" si="319"/>
        <v>-2.0549716250605199E-3</v>
      </c>
      <c r="H1867" s="3">
        <f>1-E1867/MAX(E$2:E1867)</f>
        <v>0.62569250663581299</v>
      </c>
      <c r="I1867" s="35">
        <f ca="1">IF(ROW()&gt;计算结果!B$18+1,AVERAGE(OFFSET(C1867,0,0,-计算结果!B$18,3)),AVERAGE(OFFSET(C1867,0,0,-ROW(),3)))</f>
        <v>2342.9562121212116</v>
      </c>
      <c r="J1867" s="35">
        <f ca="1">IF(ROW()&gt;计算结果!B$18+1,MAX(OFFSET(C1867,0,0,-计算结果!B$18,1)),MAX(OFFSET(C1867,0,0,-ROW(),1)))</f>
        <v>2477.23</v>
      </c>
      <c r="K1867" s="35">
        <f ca="1">IF(ROW()&gt;计算结果!B$18+1,MIN(OFFSET(D1867,0,0,-计算结果!B$18,1)),MIN(OFFSET(D1867,0,0,-ROW(),1)))</f>
        <v>2186.96</v>
      </c>
      <c r="L1867" s="35">
        <f t="shared" ca="1" si="320"/>
        <v>2498.9524242424231</v>
      </c>
      <c r="M1867" s="35">
        <f t="shared" ca="1" si="321"/>
        <v>2633.2262121212116</v>
      </c>
      <c r="N1867" s="35">
        <f t="shared" ca="1" si="322"/>
        <v>2767.5</v>
      </c>
      <c r="O1867" s="35">
        <f t="shared" ca="1" si="323"/>
        <v>2208.6824242424232</v>
      </c>
      <c r="P1867" s="35">
        <f t="shared" ca="1" si="324"/>
        <v>2052.6862121212116</v>
      </c>
      <c r="Q1867" s="35">
        <f t="shared" ca="1" si="325"/>
        <v>1896.69</v>
      </c>
      <c r="R1867" s="34" t="str">
        <f t="shared" ca="1" si="326"/>
        <v>卖</v>
      </c>
      <c r="S1867" s="4" t="str">
        <f t="shared" ca="1" si="327"/>
        <v/>
      </c>
      <c r="T1867" s="3">
        <f ca="1">IF(R1866="买",E1867/E1866-1,0)-IF(S1867=1,计算结果!B$17,0)</f>
        <v>0</v>
      </c>
      <c r="U1867" s="2">
        <f t="shared" ca="1" si="328"/>
        <v>6.7424125531023043</v>
      </c>
      <c r="V1867" s="3">
        <f ca="1">1-U1867/MAX(U$2:U1867)</f>
        <v>0.1586784088472315</v>
      </c>
      <c r="W1867" s="35">
        <f t="shared" ca="1" si="329"/>
        <v>-8.8024242424230579</v>
      </c>
    </row>
    <row r="1868" spans="1:23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6">
        <v>26873315328</v>
      </c>
      <c r="G1868" s="3">
        <f t="shared" si="319"/>
        <v>8.1549902721966827E-3</v>
      </c>
      <c r="H1868" s="3">
        <f>1-E1868/MAX(E$2:E1868)</f>
        <v>0.62264003266861767</v>
      </c>
      <c r="I1868" s="35">
        <f ca="1">IF(ROW()&gt;计算结果!B$18+1,AVERAGE(OFFSET(C1868,0,0,-计算结果!B$18,3)),AVERAGE(OFFSET(C1868,0,0,-ROW(),3)))</f>
        <v>2337.3968181818177</v>
      </c>
      <c r="J1868" s="35">
        <f ca="1">IF(ROW()&gt;计算结果!B$18+1,MAX(OFFSET(C1868,0,0,-计算结果!B$18,1)),MAX(OFFSET(C1868,0,0,-ROW(),1)))</f>
        <v>2470.21</v>
      </c>
      <c r="K1868" s="35">
        <f ca="1">IF(ROW()&gt;计算结果!B$18+1,MIN(OFFSET(D1868,0,0,-计算结果!B$18,1)),MIN(OFFSET(D1868,0,0,-ROW(),1)))</f>
        <v>2186.96</v>
      </c>
      <c r="L1868" s="35">
        <f t="shared" ca="1" si="320"/>
        <v>2487.8336363636354</v>
      </c>
      <c r="M1868" s="35">
        <f t="shared" ca="1" si="321"/>
        <v>2620.6468181818173</v>
      </c>
      <c r="N1868" s="35">
        <f t="shared" ca="1" si="322"/>
        <v>2753.46</v>
      </c>
      <c r="O1868" s="35">
        <f t="shared" ca="1" si="323"/>
        <v>2204.5836363636354</v>
      </c>
      <c r="P1868" s="35">
        <f t="shared" ca="1" si="324"/>
        <v>2054.1468181818177</v>
      </c>
      <c r="Q1868" s="35">
        <f t="shared" ca="1" si="325"/>
        <v>1903.71</v>
      </c>
      <c r="R1868" s="34" t="str">
        <f t="shared" ca="1" si="326"/>
        <v>卖</v>
      </c>
      <c r="S1868" s="4" t="str">
        <f t="shared" ca="1" si="327"/>
        <v/>
      </c>
      <c r="T1868" s="3">
        <f ca="1">IF(R1867="买",E1868/E1867-1,0)-IF(S1868=1,计算结果!B$17,0)</f>
        <v>0</v>
      </c>
      <c r="U1868" s="2">
        <f t="shared" ca="1" si="328"/>
        <v>6.7424125531023043</v>
      </c>
      <c r="V1868" s="3">
        <f ca="1">1-U1868/MAX(U$2:U1868)</f>
        <v>0.1586784088472315</v>
      </c>
      <c r="W1868" s="35">
        <f t="shared" ca="1" si="329"/>
        <v>13.236363636364786</v>
      </c>
    </row>
    <row r="1869" spans="1:23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6">
        <v>84302249984</v>
      </c>
      <c r="G1869" s="3">
        <f t="shared" si="319"/>
        <v>4.4800750286317026E-2</v>
      </c>
      <c r="H1869" s="3">
        <f>1-E1869/MAX(E$2:E1869)</f>
        <v>0.60573402300415169</v>
      </c>
      <c r="I1869" s="35">
        <f ca="1">IF(ROW()&gt;计算结果!B$18+1,AVERAGE(OFFSET(C1869,0,0,-计算结果!B$18,3)),AVERAGE(OFFSET(C1869,0,0,-ROW(),3)))</f>
        <v>2334.3014393939388</v>
      </c>
      <c r="J1869" s="35">
        <f ca="1">IF(ROW()&gt;计算结果!B$18+1,MAX(OFFSET(C1869,0,0,-计算结果!B$18,1)),MAX(OFFSET(C1869,0,0,-ROW(),1)))</f>
        <v>2467.9899999999998</v>
      </c>
      <c r="K1869" s="35">
        <f ca="1">IF(ROW()&gt;计算结果!B$18+1,MIN(OFFSET(D1869,0,0,-计算结果!B$18,1)),MIN(OFFSET(D1869,0,0,-ROW(),1)))</f>
        <v>2186.96</v>
      </c>
      <c r="L1869" s="35">
        <f t="shared" ca="1" si="320"/>
        <v>2481.6428787878776</v>
      </c>
      <c r="M1869" s="35">
        <f t="shared" ca="1" si="321"/>
        <v>2615.331439393939</v>
      </c>
      <c r="N1869" s="35">
        <f t="shared" ca="1" si="322"/>
        <v>2749.0199999999995</v>
      </c>
      <c r="O1869" s="35">
        <f t="shared" ca="1" si="323"/>
        <v>2200.6128787878779</v>
      </c>
      <c r="P1869" s="35">
        <f t="shared" ca="1" si="324"/>
        <v>2053.2714393939391</v>
      </c>
      <c r="Q1869" s="35">
        <f t="shared" ca="1" si="325"/>
        <v>1905.9300000000003</v>
      </c>
      <c r="R1869" s="34" t="str">
        <f t="shared" ca="1" si="326"/>
        <v>卖</v>
      </c>
      <c r="S1869" s="4" t="str">
        <f t="shared" ca="1" si="327"/>
        <v/>
      </c>
      <c r="T1869" s="3">
        <f ca="1">IF(R1868="买",E1869/E1868-1,0)-IF(S1869=1,计算结果!B$17,0)</f>
        <v>0</v>
      </c>
      <c r="U1869" s="2">
        <f t="shared" ca="1" si="328"/>
        <v>6.7424125531023043</v>
      </c>
      <c r="V1869" s="3">
        <f ca="1">1-U1869/MAX(U$2:U1869)</f>
        <v>0.1586784088472315</v>
      </c>
      <c r="W1869" s="35">
        <f t="shared" ca="1" si="329"/>
        <v>116.56712121212195</v>
      </c>
    </row>
    <row r="1870" spans="1:23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6">
        <v>63252037632</v>
      </c>
      <c r="G1870" s="3">
        <f t="shared" si="319"/>
        <v>4.0954953866338961E-3</v>
      </c>
      <c r="H1870" s="3">
        <f>1-E1870/MAX(E$2:E1870)</f>
        <v>0.60411930851425844</v>
      </c>
      <c r="I1870" s="35">
        <f ca="1">IF(ROW()&gt;计算结果!B$18+1,AVERAGE(OFFSET(C1870,0,0,-计算结果!B$18,3)),AVERAGE(OFFSET(C1870,0,0,-ROW(),3)))</f>
        <v>2332.3251515151514</v>
      </c>
      <c r="J1870" s="35">
        <f ca="1">IF(ROW()&gt;计算结果!B$18+1,MAX(OFFSET(C1870,0,0,-计算结果!B$18,1)),MAX(OFFSET(C1870,0,0,-ROW(),1)))</f>
        <v>2467.9899999999998</v>
      </c>
      <c r="K1870" s="35">
        <f ca="1">IF(ROW()&gt;计算结果!B$18+1,MIN(OFFSET(D1870,0,0,-计算结果!B$18,1)),MIN(OFFSET(D1870,0,0,-ROW(),1)))</f>
        <v>2186.96</v>
      </c>
      <c r="L1870" s="35">
        <f t="shared" ca="1" si="320"/>
        <v>2477.6903030303029</v>
      </c>
      <c r="M1870" s="35">
        <f t="shared" ca="1" si="321"/>
        <v>2613.3551515151512</v>
      </c>
      <c r="N1870" s="35">
        <f t="shared" ca="1" si="322"/>
        <v>2749.0199999999995</v>
      </c>
      <c r="O1870" s="35">
        <f t="shared" ca="1" si="323"/>
        <v>2196.6603030303031</v>
      </c>
      <c r="P1870" s="35">
        <f t="shared" ca="1" si="324"/>
        <v>2051.2951515151517</v>
      </c>
      <c r="Q1870" s="35">
        <f t="shared" ca="1" si="325"/>
        <v>1905.9300000000003</v>
      </c>
      <c r="R1870" s="34" t="str">
        <f t="shared" ca="1" si="326"/>
        <v>卖</v>
      </c>
      <c r="S1870" s="4" t="str">
        <f t="shared" ca="1" si="327"/>
        <v/>
      </c>
      <c r="T1870" s="3">
        <f ca="1">IF(R1869="买",E1870/E1869-1,0)-IF(S1870=1,计算结果!B$17,0)</f>
        <v>0</v>
      </c>
      <c r="U1870" s="2">
        <f t="shared" ca="1" si="328"/>
        <v>6.7424125531023043</v>
      </c>
      <c r="V1870" s="3">
        <f ca="1">1-U1870/MAX(U$2:U1870)</f>
        <v>0.1586784088472315</v>
      </c>
      <c r="W1870" s="35">
        <f t="shared" ca="1" si="329"/>
        <v>130.00969696969696</v>
      </c>
    </row>
    <row r="1871" spans="1:23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6">
        <v>43389767680</v>
      </c>
      <c r="G1871" s="3">
        <f t="shared" si="319"/>
        <v>-6.3524264291885402E-3</v>
      </c>
      <c r="H1871" s="3">
        <f>1-E1871/MAX(E$2:E1871)</f>
        <v>0.60663411148165802</v>
      </c>
      <c r="I1871" s="35">
        <f ca="1">IF(ROW()&gt;计算结果!B$18+1,AVERAGE(OFFSET(C1871,0,0,-计算结果!B$18,3)),AVERAGE(OFFSET(C1871,0,0,-ROW(),3)))</f>
        <v>2329.8079545454548</v>
      </c>
      <c r="J1871" s="35">
        <f ca="1">IF(ROW()&gt;计算结果!B$18+1,MAX(OFFSET(C1871,0,0,-计算结果!B$18,1)),MAX(OFFSET(C1871,0,0,-ROW(),1)))</f>
        <v>2467.9899999999998</v>
      </c>
      <c r="K1871" s="35">
        <f ca="1">IF(ROW()&gt;计算结果!B$18+1,MIN(OFFSET(D1871,0,0,-计算结果!B$18,1)),MIN(OFFSET(D1871,0,0,-ROW(),1)))</f>
        <v>2186.96</v>
      </c>
      <c r="L1871" s="35">
        <f t="shared" ca="1" si="320"/>
        <v>2472.6559090909095</v>
      </c>
      <c r="M1871" s="35">
        <f t="shared" ca="1" si="321"/>
        <v>2610.8379545454545</v>
      </c>
      <c r="N1871" s="35">
        <f t="shared" ca="1" si="322"/>
        <v>2749.0199999999995</v>
      </c>
      <c r="O1871" s="35">
        <f t="shared" ca="1" si="323"/>
        <v>2191.6259090909098</v>
      </c>
      <c r="P1871" s="35">
        <f t="shared" ca="1" si="324"/>
        <v>2048.777954545455</v>
      </c>
      <c r="Q1871" s="35">
        <f t="shared" ca="1" si="325"/>
        <v>1905.9300000000003</v>
      </c>
      <c r="R1871" s="34" t="str">
        <f t="shared" ca="1" si="326"/>
        <v>卖</v>
      </c>
      <c r="S1871" s="4" t="str">
        <f t="shared" ca="1" si="327"/>
        <v/>
      </c>
      <c r="T1871" s="3">
        <f ca="1">IF(R1870="买",E1871/E1870-1,0)-IF(S1871=1,计算结果!B$17,0)</f>
        <v>0</v>
      </c>
      <c r="U1871" s="2">
        <f t="shared" ca="1" si="328"/>
        <v>6.7424125531023043</v>
      </c>
      <c r="V1871" s="3">
        <f ca="1">1-U1871/MAX(U$2:U1871)</f>
        <v>0.1586784088472315</v>
      </c>
      <c r="W1871" s="35">
        <f t="shared" ca="1" si="329"/>
        <v>120.2640909090901</v>
      </c>
    </row>
    <row r="1872" spans="1:23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6">
        <v>46485176320</v>
      </c>
      <c r="G1872" s="3">
        <f t="shared" si="319"/>
        <v>3.5382306251596773E-3</v>
      </c>
      <c r="H1872" s="3">
        <f>1-E1872/MAX(E$2:E1872)</f>
        <v>0.60524229224800918</v>
      </c>
      <c r="I1872" s="35">
        <f ca="1">IF(ROW()&gt;计算结果!B$18+1,AVERAGE(OFFSET(C1872,0,0,-计算结果!B$18,3)),AVERAGE(OFFSET(C1872,0,0,-ROW(),3)))</f>
        <v>2327.0901515151513</v>
      </c>
      <c r="J1872" s="35">
        <f ca="1">IF(ROW()&gt;计算结果!B$18+1,MAX(OFFSET(C1872,0,0,-计算结果!B$18,1)),MAX(OFFSET(C1872,0,0,-ROW(),1)))</f>
        <v>2467.9899999999998</v>
      </c>
      <c r="K1872" s="35">
        <f ca="1">IF(ROW()&gt;计算结果!B$18+1,MIN(OFFSET(D1872,0,0,-计算结果!B$18,1)),MIN(OFFSET(D1872,0,0,-ROW(),1)))</f>
        <v>2186.96</v>
      </c>
      <c r="L1872" s="35">
        <f t="shared" ca="1" si="320"/>
        <v>2467.2203030303026</v>
      </c>
      <c r="M1872" s="35">
        <f t="shared" ca="1" si="321"/>
        <v>2608.1201515151506</v>
      </c>
      <c r="N1872" s="35">
        <f t="shared" ca="1" si="322"/>
        <v>2749.0199999999995</v>
      </c>
      <c r="O1872" s="35">
        <f t="shared" ca="1" si="323"/>
        <v>2186.1903030303029</v>
      </c>
      <c r="P1872" s="35">
        <f t="shared" ca="1" si="324"/>
        <v>2046.0601515151516</v>
      </c>
      <c r="Q1872" s="35">
        <f t="shared" ca="1" si="325"/>
        <v>1905.9300000000003</v>
      </c>
      <c r="R1872" s="34" t="str">
        <f t="shared" ca="1" si="326"/>
        <v>卖</v>
      </c>
      <c r="S1872" s="4" t="str">
        <f t="shared" ca="1" si="327"/>
        <v/>
      </c>
      <c r="T1872" s="3">
        <f ca="1">IF(R1871="买",E1872/E1871-1,0)-IF(S1872=1,计算结果!B$17,0)</f>
        <v>0</v>
      </c>
      <c r="U1872" s="2">
        <f t="shared" ca="1" si="328"/>
        <v>6.7424125531023043</v>
      </c>
      <c r="V1872" s="3">
        <f ca="1">1-U1872/MAX(U$2:U1872)</f>
        <v>0.1586784088472315</v>
      </c>
      <c r="W1872" s="35">
        <f t="shared" ca="1" si="329"/>
        <v>133.87969696969731</v>
      </c>
    </row>
    <row r="1873" spans="1:23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6">
        <v>38023999488</v>
      </c>
      <c r="G1873" s="3">
        <f t="shared" si="319"/>
        <v>-9.3143741352632592E-3</v>
      </c>
      <c r="H1873" s="3">
        <f>1-E1873/MAX(E$2:E1873)</f>
        <v>0.60891921323079012</v>
      </c>
      <c r="I1873" s="35">
        <f ca="1">IF(ROW()&gt;计算结果!B$18+1,AVERAGE(OFFSET(C1873,0,0,-计算结果!B$18,3)),AVERAGE(OFFSET(C1873,0,0,-ROW(),3)))</f>
        <v>2323.7928787878795</v>
      </c>
      <c r="J1873" s="35">
        <f ca="1">IF(ROW()&gt;计算结果!B$18+1,MAX(OFFSET(C1873,0,0,-计算结果!B$18,1)),MAX(OFFSET(C1873,0,0,-ROW(),1)))</f>
        <v>2452.6</v>
      </c>
      <c r="K1873" s="35">
        <f ca="1">IF(ROW()&gt;计算结果!B$18+1,MIN(OFFSET(D1873,0,0,-计算结果!B$18,1)),MIN(OFFSET(D1873,0,0,-ROW(),1)))</f>
        <v>2186.96</v>
      </c>
      <c r="L1873" s="35">
        <f t="shared" ca="1" si="320"/>
        <v>2460.6257575757591</v>
      </c>
      <c r="M1873" s="35">
        <f t="shared" ca="1" si="321"/>
        <v>2589.4328787878794</v>
      </c>
      <c r="N1873" s="35">
        <f t="shared" ca="1" si="322"/>
        <v>2718.24</v>
      </c>
      <c r="O1873" s="35">
        <f t="shared" ca="1" si="323"/>
        <v>2194.9857575757592</v>
      </c>
      <c r="P1873" s="35">
        <f t="shared" ca="1" si="324"/>
        <v>2058.1528787878797</v>
      </c>
      <c r="Q1873" s="35">
        <f t="shared" ca="1" si="325"/>
        <v>1921.3200000000002</v>
      </c>
      <c r="R1873" s="34" t="str">
        <f t="shared" ca="1" si="326"/>
        <v>卖</v>
      </c>
      <c r="S1873" s="4" t="str">
        <f t="shared" ca="1" si="327"/>
        <v/>
      </c>
      <c r="T1873" s="3">
        <f ca="1">IF(R1872="买",E1873/E1872-1,0)-IF(S1873=1,计算结果!B$17,0)</f>
        <v>0</v>
      </c>
      <c r="U1873" s="2">
        <f t="shared" ca="1" si="328"/>
        <v>6.7424125531023043</v>
      </c>
      <c r="V1873" s="3">
        <f ca="1">1-U1873/MAX(U$2:U1873)</f>
        <v>0.1586784088472315</v>
      </c>
      <c r="W1873" s="35">
        <f t="shared" ca="1" si="329"/>
        <v>103.47424242424086</v>
      </c>
    </row>
    <row r="1874" spans="1:23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6">
        <v>55438614528</v>
      </c>
      <c r="G1874" s="3">
        <f t="shared" si="319"/>
        <v>7.4310625375251238E-3</v>
      </c>
      <c r="H1874" s="3">
        <f>1-E1874/MAX(E$2:E1874)</f>
        <v>0.60601306744708361</v>
      </c>
      <c r="I1874" s="35">
        <f ca="1">IF(ROW()&gt;计算结果!B$18+1,AVERAGE(OFFSET(C1874,0,0,-计算结果!B$18,3)),AVERAGE(OFFSET(C1874,0,0,-ROW(),3)))</f>
        <v>2321.4811363636363</v>
      </c>
      <c r="J1874" s="35">
        <f ca="1">IF(ROW()&gt;计算结果!B$18+1,MAX(OFFSET(C1874,0,0,-计算结果!B$18,1)),MAX(OFFSET(C1874,0,0,-ROW(),1)))</f>
        <v>2444.06</v>
      </c>
      <c r="K1874" s="35">
        <f ca="1">IF(ROW()&gt;计算结果!B$18+1,MIN(OFFSET(D1874,0,0,-计算结果!B$18,1)),MIN(OFFSET(D1874,0,0,-ROW(),1)))</f>
        <v>2186.96</v>
      </c>
      <c r="L1874" s="35">
        <f t="shared" ca="1" si="320"/>
        <v>2456.0022727272726</v>
      </c>
      <c r="M1874" s="35">
        <f t="shared" ca="1" si="321"/>
        <v>2578.5811363636358</v>
      </c>
      <c r="N1874" s="35">
        <f t="shared" ca="1" si="322"/>
        <v>2701.16</v>
      </c>
      <c r="O1874" s="35">
        <f t="shared" ca="1" si="323"/>
        <v>2198.9022727272727</v>
      </c>
      <c r="P1874" s="35">
        <f t="shared" ca="1" si="324"/>
        <v>2064.3811363636364</v>
      </c>
      <c r="Q1874" s="35">
        <f t="shared" ca="1" si="325"/>
        <v>1929.8600000000001</v>
      </c>
      <c r="R1874" s="34" t="str">
        <f t="shared" ca="1" si="326"/>
        <v>卖</v>
      </c>
      <c r="S1874" s="4" t="str">
        <f t="shared" ca="1" si="327"/>
        <v/>
      </c>
      <c r="T1874" s="3">
        <f ca="1">IF(R1873="买",E1874/E1873-1,0)-IF(S1874=1,计算结果!B$17,0)</f>
        <v>0</v>
      </c>
      <c r="U1874" s="2">
        <f t="shared" ca="1" si="328"/>
        <v>6.7424125531023043</v>
      </c>
      <c r="V1874" s="3">
        <f ca="1">1-U1874/MAX(U$2:U1874)</f>
        <v>0.1586784088472315</v>
      </c>
      <c r="W1874" s="35">
        <f t="shared" ca="1" si="329"/>
        <v>116.63772727272726</v>
      </c>
    </row>
    <row r="1875" spans="1:23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6">
        <v>43753168896</v>
      </c>
      <c r="G1875" s="3">
        <f t="shared" si="319"/>
        <v>-2.4542871209307537E-2</v>
      </c>
      <c r="H1875" s="3">
        <f>1-E1875/MAX(E$2:E1875)</f>
        <v>0.61568263799087997</v>
      </c>
      <c r="I1875" s="35">
        <f ca="1">IF(ROW()&gt;计算结果!B$18+1,AVERAGE(OFFSET(C1875,0,0,-计算结果!B$18,3)),AVERAGE(OFFSET(C1875,0,0,-ROW(),3)))</f>
        <v>2318.4846969696973</v>
      </c>
      <c r="J1875" s="35">
        <f ca="1">IF(ROW()&gt;计算结果!B$18+1,MAX(OFFSET(C1875,0,0,-计算结果!B$18,1)),MAX(OFFSET(C1875,0,0,-ROW(),1)))</f>
        <v>2444.06</v>
      </c>
      <c r="K1875" s="35">
        <f ca="1">IF(ROW()&gt;计算结果!B$18+1,MIN(OFFSET(D1875,0,0,-计算结果!B$18,1)),MIN(OFFSET(D1875,0,0,-ROW(),1)))</f>
        <v>2186.96</v>
      </c>
      <c r="L1875" s="35">
        <f t="shared" ca="1" si="320"/>
        <v>2450.0093939393946</v>
      </c>
      <c r="M1875" s="35">
        <f t="shared" ca="1" si="321"/>
        <v>2575.5846969696968</v>
      </c>
      <c r="N1875" s="35">
        <f t="shared" ca="1" si="322"/>
        <v>2701.16</v>
      </c>
      <c r="O1875" s="35">
        <f t="shared" ca="1" si="323"/>
        <v>2192.9093939393947</v>
      </c>
      <c r="P1875" s="35">
        <f t="shared" ca="1" si="324"/>
        <v>2061.3846969696974</v>
      </c>
      <c r="Q1875" s="35">
        <f t="shared" ca="1" si="325"/>
        <v>1929.8600000000001</v>
      </c>
      <c r="R1875" s="34" t="str">
        <f t="shared" ca="1" si="326"/>
        <v>卖</v>
      </c>
      <c r="S1875" s="4" t="str">
        <f t="shared" ca="1" si="327"/>
        <v/>
      </c>
      <c r="T1875" s="3">
        <f ca="1">IF(R1874="买",E1875/E1874-1,0)-IF(S1875=1,计算结果!B$17,0)</f>
        <v>0</v>
      </c>
      <c r="U1875" s="2">
        <f t="shared" ca="1" si="328"/>
        <v>6.7424125531023043</v>
      </c>
      <c r="V1875" s="3">
        <f ca="1">1-U1875/MAX(U$2:U1875)</f>
        <v>0.1586784088472315</v>
      </c>
      <c r="W1875" s="35">
        <f t="shared" ca="1" si="329"/>
        <v>65.800606060605332</v>
      </c>
    </row>
    <row r="1876" spans="1:23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6">
        <v>30171496448</v>
      </c>
      <c r="G1876" s="3">
        <f t="shared" si="319"/>
        <v>-1.0390886833635204E-2</v>
      </c>
      <c r="H1876" s="3">
        <f>1-E1876/MAX(E$2:E1876)</f>
        <v>0.61967603620771805</v>
      </c>
      <c r="I1876" s="35">
        <f ca="1">IF(ROW()&gt;计算结果!B$18+1,AVERAGE(OFFSET(C1876,0,0,-计算结果!B$18,3)),AVERAGE(OFFSET(C1876,0,0,-ROW(),3)))</f>
        <v>2314.7548484848485</v>
      </c>
      <c r="J1876" s="35">
        <f ca="1">IF(ROW()&gt;计算结果!B$18+1,MAX(OFFSET(C1876,0,0,-计算结果!B$18,1)),MAX(OFFSET(C1876,0,0,-ROW(),1)))</f>
        <v>2444.06</v>
      </c>
      <c r="K1876" s="35">
        <f ca="1">IF(ROW()&gt;计算结果!B$18+1,MIN(OFFSET(D1876,0,0,-计算结果!B$18,1)),MIN(OFFSET(D1876,0,0,-ROW(),1)))</f>
        <v>2186.96</v>
      </c>
      <c r="L1876" s="35">
        <f t="shared" ca="1" si="320"/>
        <v>2442.5496969696969</v>
      </c>
      <c r="M1876" s="35">
        <f t="shared" ca="1" si="321"/>
        <v>2571.8548484848479</v>
      </c>
      <c r="N1876" s="35">
        <f t="shared" ca="1" si="322"/>
        <v>2701.16</v>
      </c>
      <c r="O1876" s="35">
        <f t="shared" ca="1" si="323"/>
        <v>2185.449696969697</v>
      </c>
      <c r="P1876" s="35">
        <f t="shared" ca="1" si="324"/>
        <v>2057.6548484848486</v>
      </c>
      <c r="Q1876" s="35">
        <f t="shared" ca="1" si="325"/>
        <v>1929.8600000000001</v>
      </c>
      <c r="R1876" s="34" t="str">
        <f t="shared" ca="1" si="326"/>
        <v>卖</v>
      </c>
      <c r="S1876" s="4" t="str">
        <f t="shared" ca="1" si="327"/>
        <v/>
      </c>
      <c r="T1876" s="3">
        <f ca="1">IF(R1875="买",E1876/E1875-1,0)-IF(S1876=1,计算结果!B$17,0)</f>
        <v>0</v>
      </c>
      <c r="U1876" s="2">
        <f t="shared" ca="1" si="328"/>
        <v>6.7424125531023043</v>
      </c>
      <c r="V1876" s="3">
        <f ca="1">1-U1876/MAX(U$2:U1876)</f>
        <v>0.1586784088472315</v>
      </c>
      <c r="W1876" s="35">
        <f t="shared" ca="1" si="329"/>
        <v>49.790303030302766</v>
      </c>
    </row>
    <row r="1877" spans="1:23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6">
        <v>32607010816</v>
      </c>
      <c r="G1877" s="3">
        <f t="shared" si="319"/>
        <v>4.9211717757378093E-3</v>
      </c>
      <c r="H1877" s="3">
        <f>1-E1877/MAX(E$2:E1877)</f>
        <v>0.61780439665146669</v>
      </c>
      <c r="I1877" s="35">
        <f ca="1">IF(ROW()&gt;计算结果!B$18+1,AVERAGE(OFFSET(C1877,0,0,-计算结果!B$18,3)),AVERAGE(OFFSET(C1877,0,0,-ROW(),3)))</f>
        <v>2310.6283333333336</v>
      </c>
      <c r="J1877" s="35">
        <f ca="1">IF(ROW()&gt;计算结果!B$18+1,MAX(OFFSET(C1877,0,0,-计算结果!B$18,1)),MAX(OFFSET(C1877,0,0,-ROW(),1)))</f>
        <v>2423.8000000000002</v>
      </c>
      <c r="K1877" s="35">
        <f ca="1">IF(ROW()&gt;计算结果!B$18+1,MIN(OFFSET(D1877,0,0,-计算结果!B$18,1)),MIN(OFFSET(D1877,0,0,-ROW(),1)))</f>
        <v>2186.96</v>
      </c>
      <c r="L1877" s="35">
        <f t="shared" ca="1" si="320"/>
        <v>2434.2966666666671</v>
      </c>
      <c r="M1877" s="35">
        <f t="shared" ca="1" si="321"/>
        <v>2547.4683333333332</v>
      </c>
      <c r="N1877" s="35">
        <f t="shared" ca="1" si="322"/>
        <v>2660.6400000000003</v>
      </c>
      <c r="O1877" s="35">
        <f t="shared" ca="1" si="323"/>
        <v>2197.4566666666669</v>
      </c>
      <c r="P1877" s="35">
        <f t="shared" ca="1" si="324"/>
        <v>2073.7883333333334</v>
      </c>
      <c r="Q1877" s="35">
        <f t="shared" ca="1" si="325"/>
        <v>1950.12</v>
      </c>
      <c r="R1877" s="34" t="str">
        <f t="shared" ca="1" si="326"/>
        <v>卖</v>
      </c>
      <c r="S1877" s="4" t="str">
        <f t="shared" ca="1" si="327"/>
        <v/>
      </c>
      <c r="T1877" s="3">
        <f ca="1">IF(R1876="买",E1877/E1876-1,0)-IF(S1877=1,计算结果!B$17,0)</f>
        <v>0</v>
      </c>
      <c r="U1877" s="2">
        <f t="shared" ca="1" si="328"/>
        <v>6.7424125531023043</v>
      </c>
      <c r="V1877" s="3">
        <f ca="1">1-U1877/MAX(U$2:U1877)</f>
        <v>0.1586784088472315</v>
      </c>
      <c r="W1877" s="35">
        <f t="shared" ca="1" si="329"/>
        <v>48.783333333332848</v>
      </c>
    </row>
    <row r="1878" spans="1:23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6">
        <v>38385856512</v>
      </c>
      <c r="G1878" s="3">
        <f t="shared" si="319"/>
        <v>-2.2388524823705347E-2</v>
      </c>
      <c r="H1878" s="3">
        <f>1-E1878/MAX(E$2:E1878)</f>
        <v>0.62636119240454646</v>
      </c>
      <c r="I1878" s="35">
        <f ca="1">IF(ROW()&gt;计算结果!B$18+1,AVERAGE(OFFSET(C1878,0,0,-计算结果!B$18,3)),AVERAGE(OFFSET(C1878,0,0,-ROW(),3)))</f>
        <v>2306.1731818181815</v>
      </c>
      <c r="J1878" s="35">
        <f ca="1">IF(ROW()&gt;计算结果!B$18+1,MAX(OFFSET(C1878,0,0,-计算结果!B$18,1)),MAX(OFFSET(C1878,0,0,-ROW(),1)))</f>
        <v>2413.42</v>
      </c>
      <c r="K1878" s="35">
        <f ca="1">IF(ROW()&gt;计算结果!B$18+1,MIN(OFFSET(D1878,0,0,-计算结果!B$18,1)),MIN(OFFSET(D1878,0,0,-ROW(),1)))</f>
        <v>2186.96</v>
      </c>
      <c r="L1878" s="35">
        <f t="shared" ca="1" si="320"/>
        <v>2425.3863636363631</v>
      </c>
      <c r="M1878" s="35">
        <f t="shared" ca="1" si="321"/>
        <v>2532.6331818181816</v>
      </c>
      <c r="N1878" s="35">
        <f t="shared" ca="1" si="322"/>
        <v>2639.88</v>
      </c>
      <c r="O1878" s="35">
        <f t="shared" ca="1" si="323"/>
        <v>2198.926363636363</v>
      </c>
      <c r="P1878" s="35">
        <f t="shared" ca="1" si="324"/>
        <v>2079.7131818181815</v>
      </c>
      <c r="Q1878" s="35">
        <f t="shared" ca="1" si="325"/>
        <v>1960.5</v>
      </c>
      <c r="R1878" s="34" t="str">
        <f t="shared" ca="1" si="326"/>
        <v>卖</v>
      </c>
      <c r="S1878" s="4" t="str">
        <f t="shared" ca="1" si="327"/>
        <v/>
      </c>
      <c r="T1878" s="3">
        <f ca="1">IF(R1877="买",E1878/E1877-1,0)-IF(S1878=1,计算结果!B$17,0)</f>
        <v>0</v>
      </c>
      <c r="U1878" s="2">
        <f t="shared" ca="1" si="328"/>
        <v>6.7424125531023043</v>
      </c>
      <c r="V1878" s="3">
        <f ca="1">1-U1878/MAX(U$2:U1878)</f>
        <v>0.1586784088472315</v>
      </c>
      <c r="W1878" s="35">
        <f t="shared" ca="1" si="329"/>
        <v>-2.9763636363632031</v>
      </c>
    </row>
    <row r="1879" spans="1:23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6">
        <v>34043367424</v>
      </c>
      <c r="G1879" s="3">
        <f t="shared" si="319"/>
        <v>1.4162435392428563E-3</v>
      </c>
      <c r="H1879" s="3">
        <f>1-E1879/MAX(E$2:E1879)</f>
        <v>0.62583202885727895</v>
      </c>
      <c r="I1879" s="35">
        <f ca="1">IF(ROW()&gt;计算结果!B$18+1,AVERAGE(OFFSET(C1879,0,0,-计算结果!B$18,3)),AVERAGE(OFFSET(C1879,0,0,-ROW(),3)))</f>
        <v>2302.3870454545449</v>
      </c>
      <c r="J1879" s="35">
        <f ca="1">IF(ROW()&gt;计算结果!B$18+1,MAX(OFFSET(C1879,0,0,-计算结果!B$18,1)),MAX(OFFSET(C1879,0,0,-ROW(),1)))</f>
        <v>2413.42</v>
      </c>
      <c r="K1879" s="35">
        <f ca="1">IF(ROW()&gt;计算结果!B$18+1,MIN(OFFSET(D1879,0,0,-计算结果!B$18,1)),MIN(OFFSET(D1879,0,0,-ROW(),1)))</f>
        <v>2186.5300000000002</v>
      </c>
      <c r="L1879" s="35">
        <f t="shared" ca="1" si="320"/>
        <v>2418.2440909090897</v>
      </c>
      <c r="M1879" s="35">
        <f t="shared" ca="1" si="321"/>
        <v>2529.2770454545448</v>
      </c>
      <c r="N1879" s="35">
        <f t="shared" ca="1" si="322"/>
        <v>2640.31</v>
      </c>
      <c r="O1879" s="35">
        <f t="shared" ca="1" si="323"/>
        <v>2191.3540909090898</v>
      </c>
      <c r="P1879" s="35">
        <f t="shared" ca="1" si="324"/>
        <v>2075.4970454545451</v>
      </c>
      <c r="Q1879" s="35">
        <f t="shared" ca="1" si="325"/>
        <v>1959.6400000000003</v>
      </c>
      <c r="R1879" s="34" t="str">
        <f t="shared" ca="1" si="326"/>
        <v>卖</v>
      </c>
      <c r="S1879" s="4" t="str">
        <f t="shared" ca="1" si="327"/>
        <v/>
      </c>
      <c r="T1879" s="3">
        <f ca="1">IF(R1878="买",E1879/E1878-1,0)-IF(S1879=1,计算结果!B$17,0)</f>
        <v>0</v>
      </c>
      <c r="U1879" s="2">
        <f t="shared" ca="1" si="328"/>
        <v>6.7424125531023043</v>
      </c>
      <c r="V1879" s="3">
        <f ca="1">1-U1879/MAX(U$2:U1879)</f>
        <v>0.1586784088472315</v>
      </c>
      <c r="W1879" s="35">
        <f t="shared" ca="1" si="329"/>
        <v>7.7059090909101542</v>
      </c>
    </row>
    <row r="1880" spans="1:23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6">
        <v>33608761344</v>
      </c>
      <c r="G1880" s="3">
        <f t="shared" si="319"/>
        <v>7.48501632515719E-3</v>
      </c>
      <c r="H1880" s="3">
        <f>1-E1880/MAX(E$2:E1880)</f>
        <v>0.62303137548492482</v>
      </c>
      <c r="I1880" s="35">
        <f ca="1">IF(ROW()&gt;计算结果!B$18+1,AVERAGE(OFFSET(C1880,0,0,-计算结果!B$18,3)),AVERAGE(OFFSET(C1880,0,0,-ROW(),3)))</f>
        <v>2298.5465909090904</v>
      </c>
      <c r="J1880" s="35">
        <f ca="1">IF(ROW()&gt;计算结果!B$18+1,MAX(OFFSET(C1880,0,0,-计算结果!B$18,1)),MAX(OFFSET(C1880,0,0,-ROW(),1)))</f>
        <v>2413.42</v>
      </c>
      <c r="K1880" s="35">
        <f ca="1">IF(ROW()&gt;计算结果!B$18+1,MIN(OFFSET(D1880,0,0,-计算结果!B$18,1)),MIN(OFFSET(D1880,0,0,-ROW(),1)))</f>
        <v>2172.88</v>
      </c>
      <c r="L1880" s="35">
        <f t="shared" ca="1" si="320"/>
        <v>2424.2131818181806</v>
      </c>
      <c r="M1880" s="35">
        <f t="shared" ca="1" si="321"/>
        <v>2539.0865909090908</v>
      </c>
      <c r="N1880" s="35">
        <f t="shared" ca="1" si="322"/>
        <v>2653.96</v>
      </c>
      <c r="O1880" s="35">
        <f t="shared" ca="1" si="323"/>
        <v>2183.6731818181806</v>
      </c>
      <c r="P1880" s="35">
        <f t="shared" ca="1" si="324"/>
        <v>2058.0065909090904</v>
      </c>
      <c r="Q1880" s="35">
        <f t="shared" ca="1" si="325"/>
        <v>1932.3400000000001</v>
      </c>
      <c r="R1880" s="34" t="str">
        <f t="shared" ca="1" si="326"/>
        <v>卖</v>
      </c>
      <c r="S1880" s="4" t="str">
        <f t="shared" ca="1" si="327"/>
        <v/>
      </c>
      <c r="T1880" s="3">
        <f ca="1">IF(R1879="买",E1880/E1879-1,0)-IF(S1880=1,计算结果!B$17,0)</f>
        <v>0</v>
      </c>
      <c r="U1880" s="2">
        <f t="shared" ca="1" si="328"/>
        <v>6.7424125531023043</v>
      </c>
      <c r="V1880" s="3">
        <f ca="1">1-U1880/MAX(U$2:U1880)</f>
        <v>0.1586784088472315</v>
      </c>
      <c r="W1880" s="35">
        <f t="shared" ca="1" si="329"/>
        <v>31.846818181819344</v>
      </c>
    </row>
    <row r="1881" spans="1:23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6">
        <v>26677063680</v>
      </c>
      <c r="G1881" s="3">
        <f t="shared" si="319"/>
        <v>-2.4238102115980986E-3</v>
      </c>
      <c r="H1881" s="3">
        <f>1-E1881/MAX(E$2:E1881)</f>
        <v>0.62394507588647652</v>
      </c>
      <c r="I1881" s="35">
        <f ca="1">IF(ROW()&gt;计算结果!B$18+1,AVERAGE(OFFSET(C1881,0,0,-计算结果!B$18,3)),AVERAGE(OFFSET(C1881,0,0,-ROW(),3)))</f>
        <v>2295.0562121212115</v>
      </c>
      <c r="J1881" s="35">
        <f ca="1">IF(ROW()&gt;计算结果!B$18+1,MAX(OFFSET(C1881,0,0,-计算结果!B$18,1)),MAX(OFFSET(C1881,0,0,-ROW(),1)))</f>
        <v>2413.42</v>
      </c>
      <c r="K1881" s="35">
        <f ca="1">IF(ROW()&gt;计算结果!B$18+1,MIN(OFFSET(D1881,0,0,-计算结果!B$18,1)),MIN(OFFSET(D1881,0,0,-ROW(),1)))</f>
        <v>2172.88</v>
      </c>
      <c r="L1881" s="35">
        <f t="shared" ca="1" si="320"/>
        <v>2417.2324242424229</v>
      </c>
      <c r="M1881" s="35">
        <f t="shared" ca="1" si="321"/>
        <v>2535.5962121212115</v>
      </c>
      <c r="N1881" s="35">
        <f t="shared" ca="1" si="322"/>
        <v>2653.96</v>
      </c>
      <c r="O1881" s="35">
        <f t="shared" ca="1" si="323"/>
        <v>2176.6924242424229</v>
      </c>
      <c r="P1881" s="35">
        <f t="shared" ca="1" si="324"/>
        <v>2054.5162121212115</v>
      </c>
      <c r="Q1881" s="35">
        <f t="shared" ca="1" si="325"/>
        <v>1932.3400000000001</v>
      </c>
      <c r="R1881" s="34" t="str">
        <f t="shared" ca="1" si="326"/>
        <v>卖</v>
      </c>
      <c r="S1881" s="4" t="str">
        <f t="shared" ca="1" si="327"/>
        <v/>
      </c>
      <c r="T1881" s="3">
        <f ca="1">IF(R1880="买",E1881/E1880-1,0)-IF(S1881=1,计算结果!B$17,0)</f>
        <v>0</v>
      </c>
      <c r="U1881" s="2">
        <f t="shared" ca="1" si="328"/>
        <v>6.7424125531023043</v>
      </c>
      <c r="V1881" s="3">
        <f ca="1">1-U1881/MAX(U$2:U1881)</f>
        <v>0.1586784088472315</v>
      </c>
      <c r="W1881" s="35">
        <f t="shared" ca="1" si="329"/>
        <v>33.45757575757716</v>
      </c>
    </row>
    <row r="1882" spans="1:23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6">
        <v>24918917120</v>
      </c>
      <c r="G1882" s="3">
        <f t="shared" si="319"/>
        <v>-1.1429088523403519E-2</v>
      </c>
      <c r="H1882" s="3">
        <f>1-E1882/MAX(E$2:E1882)</f>
        <v>0.62824304090383176</v>
      </c>
      <c r="I1882" s="35">
        <f ca="1">IF(ROW()&gt;计算结果!B$18+1,AVERAGE(OFFSET(C1882,0,0,-计算结果!B$18,3)),AVERAGE(OFFSET(C1882,0,0,-ROW(),3)))</f>
        <v>2291.3875000000003</v>
      </c>
      <c r="J1882" s="35">
        <f ca="1">IF(ROW()&gt;计算结果!B$18+1,MAX(OFFSET(C1882,0,0,-计算结果!B$18,1)),MAX(OFFSET(C1882,0,0,-ROW(),1)))</f>
        <v>2413.42</v>
      </c>
      <c r="K1882" s="35">
        <f ca="1">IF(ROW()&gt;计算结果!B$18+1,MIN(OFFSET(D1882,0,0,-计算结果!B$18,1)),MIN(OFFSET(D1882,0,0,-ROW(),1)))</f>
        <v>2172.88</v>
      </c>
      <c r="L1882" s="35">
        <f t="shared" ca="1" si="320"/>
        <v>2409.8950000000004</v>
      </c>
      <c r="M1882" s="35">
        <f t="shared" ca="1" si="321"/>
        <v>2531.9275000000007</v>
      </c>
      <c r="N1882" s="35">
        <f t="shared" ca="1" si="322"/>
        <v>2653.96</v>
      </c>
      <c r="O1882" s="35">
        <f t="shared" ca="1" si="323"/>
        <v>2169.3550000000005</v>
      </c>
      <c r="P1882" s="35">
        <f t="shared" ca="1" si="324"/>
        <v>2050.8475000000003</v>
      </c>
      <c r="Q1882" s="35">
        <f t="shared" ca="1" si="325"/>
        <v>1932.3400000000001</v>
      </c>
      <c r="R1882" s="34" t="str">
        <f t="shared" ca="1" si="326"/>
        <v>卖</v>
      </c>
      <c r="S1882" s="4" t="str">
        <f t="shared" ca="1" si="327"/>
        <v/>
      </c>
      <c r="T1882" s="3">
        <f ca="1">IF(R1881="买",E1882/E1881-1,0)-IF(S1882=1,计算结果!B$17,0)</f>
        <v>0</v>
      </c>
      <c r="U1882" s="2">
        <f t="shared" ca="1" si="328"/>
        <v>6.7424125531023043</v>
      </c>
      <c r="V1882" s="3">
        <f ca="1">1-U1882/MAX(U$2:U1882)</f>
        <v>0.1586784088472315</v>
      </c>
      <c r="W1882" s="35">
        <f t="shared" ca="1" si="329"/>
        <v>15.5349999999994</v>
      </c>
    </row>
    <row r="1883" spans="1:23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6">
        <v>48210579456</v>
      </c>
      <c r="G1883" s="3">
        <f t="shared" si="319"/>
        <v>3.0587352223681696E-2</v>
      </c>
      <c r="H1883" s="3">
        <f>1-E1883/MAX(E$2:E1883)</f>
        <v>0.61687197985435249</v>
      </c>
      <c r="I1883" s="35">
        <f ca="1">IF(ROW()&gt;计算结果!B$18+1,AVERAGE(OFFSET(C1883,0,0,-计算结果!B$18,3)),AVERAGE(OFFSET(C1883,0,0,-ROW(),3)))</f>
        <v>2288.7239393939394</v>
      </c>
      <c r="J1883" s="35">
        <f ca="1">IF(ROW()&gt;计算结果!B$18+1,MAX(OFFSET(C1883,0,0,-计算结果!B$18,1)),MAX(OFFSET(C1883,0,0,-ROW(),1)))</f>
        <v>2413.42</v>
      </c>
      <c r="K1883" s="35">
        <f ca="1">IF(ROW()&gt;计算结果!B$18+1,MIN(OFFSET(D1883,0,0,-计算结果!B$18,1)),MIN(OFFSET(D1883,0,0,-ROW(),1)))</f>
        <v>2172.88</v>
      </c>
      <c r="L1883" s="35">
        <f t="shared" ca="1" si="320"/>
        <v>2404.5678787878787</v>
      </c>
      <c r="M1883" s="35">
        <f t="shared" ca="1" si="321"/>
        <v>2529.2639393939398</v>
      </c>
      <c r="N1883" s="35">
        <f t="shared" ca="1" si="322"/>
        <v>2653.96</v>
      </c>
      <c r="O1883" s="35">
        <f t="shared" ca="1" si="323"/>
        <v>2164.0278787878788</v>
      </c>
      <c r="P1883" s="35">
        <f t="shared" ca="1" si="324"/>
        <v>2048.1839393939395</v>
      </c>
      <c r="Q1883" s="35">
        <f t="shared" ca="1" si="325"/>
        <v>1932.3400000000001</v>
      </c>
      <c r="R1883" s="34" t="str">
        <f t="shared" ca="1" si="326"/>
        <v>卖</v>
      </c>
      <c r="S1883" s="4" t="str">
        <f t="shared" ca="1" si="327"/>
        <v/>
      </c>
      <c r="T1883" s="3">
        <f ca="1">IF(R1882="买",E1883/E1882-1,0)-IF(S1883=1,计算结果!B$17,0)</f>
        <v>0</v>
      </c>
      <c r="U1883" s="2">
        <f t="shared" ca="1" si="328"/>
        <v>6.7424125531023043</v>
      </c>
      <c r="V1883" s="3">
        <f ca="1">1-U1883/MAX(U$2:U1883)</f>
        <v>0.1586784088472315</v>
      </c>
      <c r="W1883" s="35">
        <f t="shared" ca="1" si="329"/>
        <v>87.692121212121037</v>
      </c>
    </row>
    <row r="1884" spans="1:23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6">
        <v>54431465472</v>
      </c>
      <c r="G1884" s="3">
        <f t="shared" si="319"/>
        <v>1.8381503917005881E-2</v>
      </c>
      <c r="H1884" s="3">
        <f>1-E1884/MAX(E$2:E1884)</f>
        <v>0.60982951065133051</v>
      </c>
      <c r="I1884" s="35">
        <f ca="1">IF(ROW()&gt;计算结果!B$18+1,AVERAGE(OFFSET(C1884,0,0,-计算结果!B$18,3)),AVERAGE(OFFSET(C1884,0,0,-ROW(),3)))</f>
        <v>2287.1151515151514</v>
      </c>
      <c r="J1884" s="35">
        <f ca="1">IF(ROW()&gt;计算结果!B$18+1,MAX(OFFSET(C1884,0,0,-计算结果!B$18,1)),MAX(OFFSET(C1884,0,0,-ROW(),1)))</f>
        <v>2413.42</v>
      </c>
      <c r="K1884" s="35">
        <f ca="1">IF(ROW()&gt;计算结果!B$18+1,MIN(OFFSET(D1884,0,0,-计算结果!B$18,1)),MIN(OFFSET(D1884,0,0,-ROW(),1)))</f>
        <v>2172.88</v>
      </c>
      <c r="L1884" s="35">
        <f t="shared" ca="1" si="320"/>
        <v>2401.3503030303027</v>
      </c>
      <c r="M1884" s="35">
        <f t="shared" ca="1" si="321"/>
        <v>2527.6551515151514</v>
      </c>
      <c r="N1884" s="35">
        <f t="shared" ca="1" si="322"/>
        <v>2653.96</v>
      </c>
      <c r="O1884" s="35">
        <f t="shared" ca="1" si="323"/>
        <v>2160.8103030303027</v>
      </c>
      <c r="P1884" s="35">
        <f t="shared" ca="1" si="324"/>
        <v>2046.5751515151514</v>
      </c>
      <c r="Q1884" s="35">
        <f t="shared" ca="1" si="325"/>
        <v>1932.3400000000001</v>
      </c>
      <c r="R1884" s="34" t="str">
        <f t="shared" ca="1" si="326"/>
        <v>买</v>
      </c>
      <c r="S1884" s="4">
        <f t="shared" ca="1" si="327"/>
        <v>1</v>
      </c>
      <c r="T1884" s="3">
        <f ca="1">IF(R1883="买",E1884/E1883-1,0)-IF(S1884=1,计算结果!B$17,0)</f>
        <v>0</v>
      </c>
      <c r="U1884" s="2">
        <f t="shared" ca="1" si="328"/>
        <v>6.7424125531023043</v>
      </c>
      <c r="V1884" s="3">
        <f ca="1">1-U1884/MAX(U$2:U1884)</f>
        <v>0.1586784088472315</v>
      </c>
      <c r="W1884" s="35">
        <f t="shared" ca="1" si="329"/>
        <v>132.29969696969738</v>
      </c>
    </row>
    <row r="1885" spans="1:23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6">
        <v>33915840512</v>
      </c>
      <c r="G1885" s="3">
        <f t="shared" si="319"/>
        <v>-1.0056211869469811E-2</v>
      </c>
      <c r="H1885" s="3">
        <f>1-E1885/MAX(E$2:E1885)</f>
        <v>0.61375314775743539</v>
      </c>
      <c r="I1885" s="35">
        <f ca="1">IF(ROW()&gt;计算结果!B$18+1,AVERAGE(OFFSET(C1885,0,0,-计算结果!B$18,3)),AVERAGE(OFFSET(C1885,0,0,-ROW(),3)))</f>
        <v>2285.7579545454546</v>
      </c>
      <c r="J1885" s="35">
        <f ca="1">IF(ROW()&gt;计算结果!B$18+1,MAX(OFFSET(C1885,0,0,-计算结果!B$18,1)),MAX(OFFSET(C1885,0,0,-ROW(),1)))</f>
        <v>2413.42</v>
      </c>
      <c r="K1885" s="35">
        <f ca="1">IF(ROW()&gt;计算结果!B$18+1,MIN(OFFSET(D1885,0,0,-计算结果!B$18,1)),MIN(OFFSET(D1885,0,0,-ROW(),1)))</f>
        <v>2172.88</v>
      </c>
      <c r="L1885" s="35">
        <f t="shared" ca="1" si="320"/>
        <v>2398.6359090909091</v>
      </c>
      <c r="M1885" s="35">
        <f t="shared" ca="1" si="321"/>
        <v>2526.2979545454546</v>
      </c>
      <c r="N1885" s="35">
        <f t="shared" ca="1" si="322"/>
        <v>2653.96</v>
      </c>
      <c r="O1885" s="35">
        <f t="shared" ca="1" si="323"/>
        <v>2158.0959090909091</v>
      </c>
      <c r="P1885" s="35">
        <f t="shared" ca="1" si="324"/>
        <v>2045.2179545454546</v>
      </c>
      <c r="Q1885" s="35">
        <f t="shared" ca="1" si="325"/>
        <v>1932.3400000000001</v>
      </c>
      <c r="R1885" s="34" t="str">
        <f t="shared" ca="1" si="326"/>
        <v>卖</v>
      </c>
      <c r="S1885" s="4">
        <f t="shared" ca="1" si="327"/>
        <v>1</v>
      </c>
      <c r="T1885" s="3">
        <f ca="1">IF(R1884="买",E1885/E1884-1,0)-IF(S1885=1,计算结果!B$17,0)</f>
        <v>-1.0056211869469811E-2</v>
      </c>
      <c r="U1885" s="2">
        <f t="shared" ca="1" si="328"/>
        <v>6.6746094239569347</v>
      </c>
      <c r="V1885" s="3">
        <f ca="1">1-U1885/MAX(U$2:U1885)</f>
        <v>0.16713891701822314</v>
      </c>
      <c r="W1885" s="35">
        <f t="shared" ca="1" si="329"/>
        <v>111.95409090909106</v>
      </c>
    </row>
    <row r="1886" spans="1:23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6">
        <v>48330194944</v>
      </c>
      <c r="G1886" s="3">
        <f t="shared" si="319"/>
        <v>2.2074403647496688E-2</v>
      </c>
      <c r="H1886" s="3">
        <f>1-E1886/MAX(E$2:E1886)</f>
        <v>0.60522697883345811</v>
      </c>
      <c r="I1886" s="35">
        <f ca="1">IF(ROW()&gt;计算结果!B$18+1,AVERAGE(OFFSET(C1886,0,0,-计算结果!B$18,3)),AVERAGE(OFFSET(C1886,0,0,-ROW(),3)))</f>
        <v>2284.7573484848472</v>
      </c>
      <c r="J1886" s="35">
        <f ca="1">IF(ROW()&gt;计算结果!B$18+1,MAX(OFFSET(C1886,0,0,-计算结果!B$18,1)),MAX(OFFSET(C1886,0,0,-ROW(),1)))</f>
        <v>2413.42</v>
      </c>
      <c r="K1886" s="35">
        <f ca="1">IF(ROW()&gt;计算结果!B$18+1,MIN(OFFSET(D1886,0,0,-计算结果!B$18,1)),MIN(OFFSET(D1886,0,0,-ROW(),1)))</f>
        <v>2172.88</v>
      </c>
      <c r="L1886" s="35">
        <f t="shared" ca="1" si="320"/>
        <v>2396.6346969696942</v>
      </c>
      <c r="M1886" s="35">
        <f t="shared" ca="1" si="321"/>
        <v>2525.2973484848471</v>
      </c>
      <c r="N1886" s="35">
        <f t="shared" ca="1" si="322"/>
        <v>2653.96</v>
      </c>
      <c r="O1886" s="35">
        <f t="shared" ca="1" si="323"/>
        <v>2156.0946969696943</v>
      </c>
      <c r="P1886" s="35">
        <f t="shared" ca="1" si="324"/>
        <v>2044.2173484848472</v>
      </c>
      <c r="Q1886" s="35">
        <f t="shared" ca="1" si="325"/>
        <v>1932.3400000000001</v>
      </c>
      <c r="R1886" s="34" t="str">
        <f t="shared" ca="1" si="326"/>
        <v>买</v>
      </c>
      <c r="S1886" s="4">
        <f t="shared" ca="1" si="327"/>
        <v>1</v>
      </c>
      <c r="T1886" s="3">
        <f ca="1">IF(R1885="买",E1886/E1885-1,0)-IF(S1886=1,计算结果!B$17,0)</f>
        <v>0</v>
      </c>
      <c r="U1886" s="2">
        <f t="shared" ca="1" si="328"/>
        <v>6.6746094239569347</v>
      </c>
      <c r="V1886" s="3">
        <f ca="1">1-U1886/MAX(U$2:U1886)</f>
        <v>0.16713891701822314</v>
      </c>
      <c r="W1886" s="35">
        <f t="shared" ca="1" si="329"/>
        <v>164.06530303030559</v>
      </c>
    </row>
    <row r="1887" spans="1:23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6">
        <v>37873995776</v>
      </c>
      <c r="G1887" s="3">
        <f t="shared" si="319"/>
        <v>1.7067788428384301E-3</v>
      </c>
      <c r="H1887" s="3">
        <f>1-E1887/MAX(E$2:E1887)</f>
        <v>0.60455318859320761</v>
      </c>
      <c r="I1887" s="35">
        <f ca="1">IF(ROW()&gt;计算结果!B$18+1,AVERAGE(OFFSET(C1887,0,0,-计算结果!B$18,3)),AVERAGE(OFFSET(C1887,0,0,-ROW(),3)))</f>
        <v>2284.2681818181809</v>
      </c>
      <c r="J1887" s="35">
        <f ca="1">IF(ROW()&gt;计算结果!B$18+1,MAX(OFFSET(C1887,0,0,-计算结果!B$18,1)),MAX(OFFSET(C1887,0,0,-ROW(),1)))</f>
        <v>2413.42</v>
      </c>
      <c r="K1887" s="35">
        <f ca="1">IF(ROW()&gt;计算结果!B$18+1,MIN(OFFSET(D1887,0,0,-计算结果!B$18,1)),MIN(OFFSET(D1887,0,0,-ROW(),1)))</f>
        <v>2172.88</v>
      </c>
      <c r="L1887" s="35">
        <f t="shared" ca="1" si="320"/>
        <v>2395.6563636363617</v>
      </c>
      <c r="M1887" s="35">
        <f t="shared" ca="1" si="321"/>
        <v>2524.8081818181809</v>
      </c>
      <c r="N1887" s="35">
        <f t="shared" ca="1" si="322"/>
        <v>2653.96</v>
      </c>
      <c r="O1887" s="35">
        <f t="shared" ca="1" si="323"/>
        <v>2155.1163636363617</v>
      </c>
      <c r="P1887" s="35">
        <f t="shared" ca="1" si="324"/>
        <v>2043.7281818181809</v>
      </c>
      <c r="Q1887" s="35">
        <f t="shared" ca="1" si="325"/>
        <v>1932.3400000000001</v>
      </c>
      <c r="R1887" s="34" t="str">
        <f t="shared" ca="1" si="326"/>
        <v>买</v>
      </c>
      <c r="S1887" s="4" t="str">
        <f t="shared" ca="1" si="327"/>
        <v/>
      </c>
      <c r="T1887" s="3">
        <f ca="1">IF(R1886="买",E1887/E1886-1,0)-IF(S1887=1,计算结果!B$17,0)</f>
        <v>1.7067788428384301E-3</v>
      </c>
      <c r="U1887" s="2">
        <f t="shared" ca="1" si="328"/>
        <v>6.6860015061059546</v>
      </c>
      <c r="V1887" s="3">
        <f ca="1">1-U1887/MAX(U$2:U1887)</f>
        <v>0.1657174073427663</v>
      </c>
      <c r="W1887" s="35">
        <f t="shared" ca="1" si="329"/>
        <v>169.00363636363818</v>
      </c>
    </row>
    <row r="1888" spans="1:23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6">
        <v>36172963840</v>
      </c>
      <c r="G1888" s="3">
        <f t="shared" si="319"/>
        <v>-9.2895375453934115E-3</v>
      </c>
      <c r="H1888" s="3">
        <f>1-E1888/MAX(E$2:E1888)</f>
        <v>0.60822670659497713</v>
      </c>
      <c r="I1888" s="35">
        <f ca="1">IF(ROW()&gt;计算结果!B$18+1,AVERAGE(OFFSET(C1888,0,0,-计算结果!B$18,3)),AVERAGE(OFFSET(C1888,0,0,-ROW(),3)))</f>
        <v>2283.4119696969683</v>
      </c>
      <c r="J1888" s="35">
        <f ca="1">IF(ROW()&gt;计算结果!B$18+1,MAX(OFFSET(C1888,0,0,-计算结果!B$18,1)),MAX(OFFSET(C1888,0,0,-ROW(),1)))</f>
        <v>2413.42</v>
      </c>
      <c r="K1888" s="35">
        <f ca="1">IF(ROW()&gt;计算结果!B$18+1,MIN(OFFSET(D1888,0,0,-计算结果!B$18,1)),MIN(OFFSET(D1888,0,0,-ROW(),1)))</f>
        <v>2172.88</v>
      </c>
      <c r="L1888" s="35">
        <f t="shared" ca="1" si="320"/>
        <v>2393.9439393939365</v>
      </c>
      <c r="M1888" s="35">
        <f t="shared" ca="1" si="321"/>
        <v>2523.9519696969683</v>
      </c>
      <c r="N1888" s="35">
        <f t="shared" ca="1" si="322"/>
        <v>2653.96</v>
      </c>
      <c r="O1888" s="35">
        <f t="shared" ca="1" si="323"/>
        <v>2153.4039393939365</v>
      </c>
      <c r="P1888" s="35">
        <f t="shared" ca="1" si="324"/>
        <v>2042.8719696969683</v>
      </c>
      <c r="Q1888" s="35">
        <f t="shared" ca="1" si="325"/>
        <v>1932.3400000000001</v>
      </c>
      <c r="R1888" s="34" t="str">
        <f t="shared" ca="1" si="326"/>
        <v>买</v>
      </c>
      <c r="S1888" s="4" t="str">
        <f t="shared" ca="1" si="327"/>
        <v/>
      </c>
      <c r="T1888" s="3">
        <f ca="1">IF(R1887="买",E1888/E1887-1,0)-IF(S1888=1,计算结果!B$17,0)</f>
        <v>-9.2895375453934115E-3</v>
      </c>
      <c r="U1888" s="2">
        <f t="shared" ca="1" si="328"/>
        <v>6.6238916440864264</v>
      </c>
      <c r="V1888" s="3">
        <f ca="1">1-U1888/MAX(U$2:U1888)</f>
        <v>0.17346750681072387</v>
      </c>
      <c r="W1888" s="35">
        <f t="shared" ca="1" si="329"/>
        <v>149.12606060606367</v>
      </c>
    </row>
    <row r="1889" spans="1:23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6">
        <v>33205903360</v>
      </c>
      <c r="G1889" s="3">
        <f t="shared" si="319"/>
        <v>8.6860974666991275E-4</v>
      </c>
      <c r="H1889" s="3">
        <f>1-E1889/MAX(E$2:E1889)</f>
        <v>0.60788640849384057</v>
      </c>
      <c r="I1889" s="35">
        <f ca="1">IF(ROW()&gt;计算结果!B$18+1,AVERAGE(OFFSET(C1889,0,0,-计算结果!B$18,3)),AVERAGE(OFFSET(C1889,0,0,-ROW(),3)))</f>
        <v>2281.9089393939385</v>
      </c>
      <c r="J1889" s="35">
        <f ca="1">IF(ROW()&gt;计算结果!B$18+1,MAX(OFFSET(C1889,0,0,-计算结果!B$18,1)),MAX(OFFSET(C1889,0,0,-ROW(),1)))</f>
        <v>2413.42</v>
      </c>
      <c r="K1889" s="35">
        <f ca="1">IF(ROW()&gt;计算结果!B$18+1,MIN(OFFSET(D1889,0,0,-计算结果!B$18,1)),MIN(OFFSET(D1889,0,0,-ROW(),1)))</f>
        <v>2172.88</v>
      </c>
      <c r="L1889" s="35">
        <f t="shared" ca="1" si="320"/>
        <v>2390.9378787878768</v>
      </c>
      <c r="M1889" s="35">
        <f t="shared" ca="1" si="321"/>
        <v>2522.4489393939384</v>
      </c>
      <c r="N1889" s="35">
        <f t="shared" ca="1" si="322"/>
        <v>2653.96</v>
      </c>
      <c r="O1889" s="35">
        <f t="shared" ca="1" si="323"/>
        <v>2150.3978787878768</v>
      </c>
      <c r="P1889" s="35">
        <f t="shared" ca="1" si="324"/>
        <v>2041.3689393939385</v>
      </c>
      <c r="Q1889" s="35">
        <f t="shared" ca="1" si="325"/>
        <v>1932.3400000000001</v>
      </c>
      <c r="R1889" s="34" t="str">
        <f t="shared" ca="1" si="326"/>
        <v>买</v>
      </c>
      <c r="S1889" s="4" t="str">
        <f t="shared" ca="1" si="327"/>
        <v/>
      </c>
      <c r="T1889" s="3">
        <f ca="1">IF(R1888="买",E1889/E1888-1,0)-IF(S1889=1,计算结果!B$17,0)</f>
        <v>8.6860974666991275E-4</v>
      </c>
      <c r="U1889" s="2">
        <f t="shared" ca="1" si="328"/>
        <v>6.6296452209293655</v>
      </c>
      <c r="V1889" s="3">
        <f ca="1">1-U1889/MAX(U$2:U1889)</f>
        <v>0.17274957263120028</v>
      </c>
      <c r="W1889" s="35">
        <f t="shared" ca="1" si="329"/>
        <v>154.13212121212337</v>
      </c>
    </row>
    <row r="1890" spans="1:23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6">
        <v>28569022464</v>
      </c>
      <c r="G1890" s="3">
        <f t="shared" si="319"/>
        <v>-4.1960833662395558E-3</v>
      </c>
      <c r="H1890" s="3">
        <f>1-E1890/MAX(E$2:E1890)</f>
        <v>0.60953174981283609</v>
      </c>
      <c r="I1890" s="35">
        <f ca="1">IF(ROW()&gt;计算结果!B$18+1,AVERAGE(OFFSET(C1890,0,0,-计算结果!B$18,3)),AVERAGE(OFFSET(C1890,0,0,-ROW(),3)))</f>
        <v>2279.8036363636356</v>
      </c>
      <c r="J1890" s="35">
        <f ca="1">IF(ROW()&gt;计算结果!B$18+1,MAX(OFFSET(C1890,0,0,-计算结果!B$18,1)),MAX(OFFSET(C1890,0,0,-ROW(),1)))</f>
        <v>2413.42</v>
      </c>
      <c r="K1890" s="35">
        <f ca="1">IF(ROW()&gt;计算结果!B$18+1,MIN(OFFSET(D1890,0,0,-计算结果!B$18,1)),MIN(OFFSET(D1890,0,0,-ROW(),1)))</f>
        <v>2172.88</v>
      </c>
      <c r="L1890" s="35">
        <f t="shared" ca="1" si="320"/>
        <v>2386.7272727272712</v>
      </c>
      <c r="M1890" s="35">
        <f t="shared" ca="1" si="321"/>
        <v>2520.3436363636356</v>
      </c>
      <c r="N1890" s="35">
        <f t="shared" ca="1" si="322"/>
        <v>2653.96</v>
      </c>
      <c r="O1890" s="35">
        <f t="shared" ca="1" si="323"/>
        <v>2146.1872727272712</v>
      </c>
      <c r="P1890" s="35">
        <f t="shared" ca="1" si="324"/>
        <v>2039.2636363636357</v>
      </c>
      <c r="Q1890" s="35">
        <f t="shared" ca="1" si="325"/>
        <v>1932.3400000000001</v>
      </c>
      <c r="R1890" s="34" t="str">
        <f t="shared" ca="1" si="326"/>
        <v>买</v>
      </c>
      <c r="S1890" s="4" t="str">
        <f t="shared" ca="1" si="327"/>
        <v/>
      </c>
      <c r="T1890" s="3">
        <f ca="1">IF(R1889="买",E1890/E1889-1,0)-IF(S1890=1,计算结果!B$17,0)</f>
        <v>-4.1960833662395558E-3</v>
      </c>
      <c r="U1890" s="2">
        <f t="shared" ca="1" si="328"/>
        <v>6.6018266768937544</v>
      </c>
      <c r="V1890" s="3">
        <f ca="1">1-U1890/MAX(U$2:U1890)</f>
        <v>0.17622078438919708</v>
      </c>
      <c r="W1890" s="35">
        <f t="shared" ca="1" si="329"/>
        <v>148.67272727272893</v>
      </c>
    </row>
    <row r="1891" spans="1:23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6">
        <v>32705140736</v>
      </c>
      <c r="G1891" s="3">
        <f t="shared" si="319"/>
        <v>1.4379962176340744E-3</v>
      </c>
      <c r="H1891" s="3">
        <f>1-E1891/MAX(E$2:E1891)</f>
        <v>0.6089702579459606</v>
      </c>
      <c r="I1891" s="35">
        <f ca="1">IF(ROW()&gt;计算结果!B$18+1,AVERAGE(OFFSET(C1891,0,0,-计算结果!B$18,3)),AVERAGE(OFFSET(C1891,0,0,-ROW(),3)))</f>
        <v>2277.7082575757568</v>
      </c>
      <c r="J1891" s="35">
        <f ca="1">IF(ROW()&gt;计算结果!B$18+1,MAX(OFFSET(C1891,0,0,-计算结果!B$18,1)),MAX(OFFSET(C1891,0,0,-ROW(),1)))</f>
        <v>2413.42</v>
      </c>
      <c r="K1891" s="35">
        <f ca="1">IF(ROW()&gt;计算结果!B$18+1,MIN(OFFSET(D1891,0,0,-计算结果!B$18,1)),MIN(OFFSET(D1891,0,0,-ROW(),1)))</f>
        <v>2172.88</v>
      </c>
      <c r="L1891" s="35">
        <f t="shared" ca="1" si="320"/>
        <v>2382.5365151515134</v>
      </c>
      <c r="M1891" s="35">
        <f t="shared" ca="1" si="321"/>
        <v>2518.2482575757567</v>
      </c>
      <c r="N1891" s="35">
        <f t="shared" ca="1" si="322"/>
        <v>2653.96</v>
      </c>
      <c r="O1891" s="35">
        <f t="shared" ca="1" si="323"/>
        <v>2141.9965151515134</v>
      </c>
      <c r="P1891" s="35">
        <f t="shared" ca="1" si="324"/>
        <v>2037.1682575757568</v>
      </c>
      <c r="Q1891" s="35">
        <f t="shared" ca="1" si="325"/>
        <v>1932.3400000000001</v>
      </c>
      <c r="R1891" s="34" t="str">
        <f t="shared" ca="1" si="326"/>
        <v>买</v>
      </c>
      <c r="S1891" s="4" t="str">
        <f t="shared" ca="1" si="327"/>
        <v/>
      </c>
      <c r="T1891" s="3">
        <f ca="1">IF(R1890="买",E1891/E1890-1,0)-IF(S1891=1,计算结果!B$17,0)</f>
        <v>1.4379962176340744E-3</v>
      </c>
      <c r="U1891" s="2">
        <f t="shared" ca="1" si="328"/>
        <v>6.6113200786846029</v>
      </c>
      <c r="V1891" s="3">
        <f ca="1">1-U1891/MAX(U$2:U1891)</f>
        <v>0.17503619299298323</v>
      </c>
      <c r="W1891" s="35">
        <f t="shared" ca="1" si="329"/>
        <v>156.16348484848641</v>
      </c>
    </row>
    <row r="1892" spans="1:23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6">
        <v>31270899712</v>
      </c>
      <c r="G1892" s="3">
        <f t="shared" si="319"/>
        <v>1.1487450830229839E-3</v>
      </c>
      <c r="H1892" s="3">
        <f>1-E1892/MAX(E$2:E1892)</f>
        <v>0.60852106445246035</v>
      </c>
      <c r="I1892" s="35">
        <f ca="1">IF(ROW()&gt;计算结果!B$18+1,AVERAGE(OFFSET(C1892,0,0,-计算结果!B$18,3)),AVERAGE(OFFSET(C1892,0,0,-ROW(),3)))</f>
        <v>2275.3681060606059</v>
      </c>
      <c r="J1892" s="35">
        <f ca="1">IF(ROW()&gt;计算结果!B$18+1,MAX(OFFSET(C1892,0,0,-计算结果!B$18,1)),MAX(OFFSET(C1892,0,0,-ROW(),1)))</f>
        <v>2413.42</v>
      </c>
      <c r="K1892" s="35">
        <f ca="1">IF(ROW()&gt;计算结果!B$18+1,MIN(OFFSET(D1892,0,0,-计算结果!B$18,1)),MIN(OFFSET(D1892,0,0,-ROW(),1)))</f>
        <v>2172.88</v>
      </c>
      <c r="L1892" s="35">
        <f t="shared" ca="1" si="320"/>
        <v>2377.8562121212117</v>
      </c>
      <c r="M1892" s="35">
        <f t="shared" ca="1" si="321"/>
        <v>2515.9081060606059</v>
      </c>
      <c r="N1892" s="35">
        <f t="shared" ca="1" si="322"/>
        <v>2653.96</v>
      </c>
      <c r="O1892" s="35">
        <f t="shared" ca="1" si="323"/>
        <v>2137.3162121212117</v>
      </c>
      <c r="P1892" s="35">
        <f t="shared" ca="1" si="324"/>
        <v>2034.8281060606059</v>
      </c>
      <c r="Q1892" s="35">
        <f t="shared" ca="1" si="325"/>
        <v>1932.3400000000001</v>
      </c>
      <c r="R1892" s="34" t="str">
        <f t="shared" ca="1" si="326"/>
        <v>买</v>
      </c>
      <c r="S1892" s="4" t="str">
        <f t="shared" ca="1" si="327"/>
        <v/>
      </c>
      <c r="T1892" s="3">
        <f ca="1">IF(R1891="买",E1892/E1891-1,0)-IF(S1892=1,计算结果!B$17,0)</f>
        <v>1.1487450830229839E-3</v>
      </c>
      <c r="U1892" s="2">
        <f t="shared" ca="1" si="328"/>
        <v>6.6189148001172828</v>
      </c>
      <c r="V1892" s="3">
        <f ca="1">1-U1892/MAX(U$2:U1892)</f>
        <v>0.17408851987601193</v>
      </c>
      <c r="W1892" s="35">
        <f t="shared" ca="1" si="329"/>
        <v>163.48378787878846</v>
      </c>
    </row>
    <row r="1893" spans="1:23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6">
        <v>45050294272</v>
      </c>
      <c r="G1893" s="3">
        <f t="shared" si="319"/>
        <v>1.5333796940194544E-2</v>
      </c>
      <c r="H1893" s="3">
        <f>1-E1893/MAX(E$2:E1893)</f>
        <v>0.60251820594841088</v>
      </c>
      <c r="I1893" s="35">
        <f ca="1">IF(ROW()&gt;计算结果!B$18+1,AVERAGE(OFFSET(C1893,0,0,-计算结果!B$18,3)),AVERAGE(OFFSET(C1893,0,0,-ROW(),3)))</f>
        <v>2273.6559848484849</v>
      </c>
      <c r="J1893" s="35">
        <f ca="1">IF(ROW()&gt;计算结果!B$18+1,MAX(OFFSET(C1893,0,0,-计算结果!B$18,1)),MAX(OFFSET(C1893,0,0,-ROW(),1)))</f>
        <v>2394.5</v>
      </c>
      <c r="K1893" s="35">
        <f ca="1">IF(ROW()&gt;计算结果!B$18+1,MIN(OFFSET(D1893,0,0,-计算结果!B$18,1)),MIN(OFFSET(D1893,0,0,-ROW(),1)))</f>
        <v>2172.88</v>
      </c>
      <c r="L1893" s="35">
        <f t="shared" ca="1" si="320"/>
        <v>2374.4319696969696</v>
      </c>
      <c r="M1893" s="35">
        <f t="shared" ca="1" si="321"/>
        <v>2495.2759848484848</v>
      </c>
      <c r="N1893" s="35">
        <f t="shared" ca="1" si="322"/>
        <v>2616.12</v>
      </c>
      <c r="O1893" s="35">
        <f t="shared" ca="1" si="323"/>
        <v>2152.8119696969698</v>
      </c>
      <c r="P1893" s="35">
        <f t="shared" ca="1" si="324"/>
        <v>2052.035984848485</v>
      </c>
      <c r="Q1893" s="35">
        <f t="shared" ca="1" si="325"/>
        <v>1951.2600000000002</v>
      </c>
      <c r="R1893" s="34" t="str">
        <f t="shared" ca="1" si="326"/>
        <v>买</v>
      </c>
      <c r="S1893" s="4" t="str">
        <f t="shared" ca="1" si="327"/>
        <v/>
      </c>
      <c r="T1893" s="3">
        <f ca="1">IF(R1892="买",E1893/E1892-1,0)-IF(S1893=1,计算结果!B$17,0)</f>
        <v>1.5333796940194544E-2</v>
      </c>
      <c r="U1893" s="2">
        <f t="shared" ca="1" si="328"/>
        <v>6.7204078956267299</v>
      </c>
      <c r="V1893" s="3">
        <f ca="1">1-U1893/MAX(U$2:U1893)</f>
        <v>0.16142416094921519</v>
      </c>
      <c r="W1893" s="35">
        <f t="shared" ca="1" si="329"/>
        <v>183.26803030303017</v>
      </c>
    </row>
    <row r="1894" spans="1:23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6">
        <v>33173030912</v>
      </c>
      <c r="G1894" s="3">
        <f t="shared" si="319"/>
        <v>-1.5453237902811612E-3</v>
      </c>
      <c r="H1894" s="3">
        <f>1-E1894/MAX(E$2:E1894)</f>
        <v>0.60313244402096244</v>
      </c>
      <c r="I1894" s="35">
        <f ca="1">IF(ROW()&gt;计算结果!B$18+1,AVERAGE(OFFSET(C1894,0,0,-计算结果!B$18,3)),AVERAGE(OFFSET(C1894,0,0,-ROW(),3)))</f>
        <v>2272.9475757575756</v>
      </c>
      <c r="J1894" s="35">
        <f ca="1">IF(ROW()&gt;计算结果!B$18+1,MAX(OFFSET(C1894,0,0,-计算结果!B$18,1)),MAX(OFFSET(C1894,0,0,-ROW(),1)))</f>
        <v>2357.85</v>
      </c>
      <c r="K1894" s="35">
        <f ca="1">IF(ROW()&gt;计算结果!B$18+1,MIN(OFFSET(D1894,0,0,-计算结果!B$18,1)),MIN(OFFSET(D1894,0,0,-ROW(),1)))</f>
        <v>2172.88</v>
      </c>
      <c r="L1894" s="35">
        <f t="shared" ca="1" si="320"/>
        <v>2373.015151515151</v>
      </c>
      <c r="M1894" s="35">
        <f t="shared" ca="1" si="321"/>
        <v>2457.9175757575749</v>
      </c>
      <c r="N1894" s="35">
        <f t="shared" ca="1" si="322"/>
        <v>2542.8199999999997</v>
      </c>
      <c r="O1894" s="35">
        <f t="shared" ca="1" si="323"/>
        <v>2188.0451515151512</v>
      </c>
      <c r="P1894" s="35">
        <f t="shared" ca="1" si="324"/>
        <v>2087.9775757575758</v>
      </c>
      <c r="Q1894" s="35">
        <f t="shared" ca="1" si="325"/>
        <v>1987.9100000000003</v>
      </c>
      <c r="R1894" s="34" t="str">
        <f t="shared" ca="1" si="326"/>
        <v>买</v>
      </c>
      <c r="S1894" s="4" t="str">
        <f t="shared" ca="1" si="327"/>
        <v/>
      </c>
      <c r="T1894" s="3">
        <f ca="1">IF(R1893="买",E1894/E1893-1,0)-IF(S1894=1,计算结果!B$17,0)</f>
        <v>-1.5453237902811612E-3</v>
      </c>
      <c r="U1894" s="2">
        <f t="shared" ca="1" si="328"/>
        <v>6.7100226894252248</v>
      </c>
      <c r="V1894" s="3">
        <f ca="1">1-U1894/MAX(U$2:U1894)</f>
        <v>0.16272003214325526</v>
      </c>
      <c r="W1894" s="35">
        <f t="shared" ca="1" si="329"/>
        <v>144.42484848484855</v>
      </c>
    </row>
    <row r="1895" spans="1:23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6">
        <v>32815273984</v>
      </c>
      <c r="G1895" s="3">
        <f t="shared" si="319"/>
        <v>3.9100181352815788E-3</v>
      </c>
      <c r="H1895" s="3">
        <f>1-E1895/MAX(E$2:E1895)</f>
        <v>0.60158068467977943</v>
      </c>
      <c r="I1895" s="35">
        <f ca="1">IF(ROW()&gt;计算结果!B$18+1,AVERAGE(OFFSET(C1895,0,0,-计算结果!B$18,3)),AVERAGE(OFFSET(C1895,0,0,-ROW(),3)))</f>
        <v>2272.6870454545451</v>
      </c>
      <c r="J1895" s="35">
        <f ca="1">IF(ROW()&gt;计算结果!B$18+1,MAX(OFFSET(C1895,0,0,-计算结果!B$18,1)),MAX(OFFSET(C1895,0,0,-ROW(),1)))</f>
        <v>2350.02</v>
      </c>
      <c r="K1895" s="35">
        <f ca="1">IF(ROW()&gt;计算结果!B$18+1,MIN(OFFSET(D1895,0,0,-计算结果!B$18,1)),MIN(OFFSET(D1895,0,0,-ROW(),1)))</f>
        <v>2172.88</v>
      </c>
      <c r="L1895" s="35">
        <f t="shared" ca="1" si="320"/>
        <v>2372.4940909090901</v>
      </c>
      <c r="M1895" s="35">
        <f t="shared" ca="1" si="321"/>
        <v>2449.8270454545445</v>
      </c>
      <c r="N1895" s="35">
        <f t="shared" ca="1" si="322"/>
        <v>2527.16</v>
      </c>
      <c r="O1895" s="35">
        <f t="shared" ca="1" si="323"/>
        <v>2195.3540909090902</v>
      </c>
      <c r="P1895" s="35">
        <f t="shared" ca="1" si="324"/>
        <v>2095.5470454545452</v>
      </c>
      <c r="Q1895" s="35">
        <f t="shared" ca="1" si="325"/>
        <v>1995.7400000000002</v>
      </c>
      <c r="R1895" s="34" t="str">
        <f t="shared" ca="1" si="326"/>
        <v>买</v>
      </c>
      <c r="S1895" s="4" t="str">
        <f t="shared" ca="1" si="327"/>
        <v/>
      </c>
      <c r="T1895" s="3">
        <f ca="1">IF(R1894="买",E1895/E1894-1,0)-IF(S1895=1,计算结果!B$17,0)</f>
        <v>3.9100181352815788E-3</v>
      </c>
      <c r="U1895" s="2">
        <f t="shared" ca="1" si="328"/>
        <v>6.7362589998290288</v>
      </c>
      <c r="V1895" s="3">
        <f ca="1">1-U1895/MAX(U$2:U1895)</f>
        <v>0.15944625228462739</v>
      </c>
      <c r="W1895" s="35">
        <f t="shared" ca="1" si="329"/>
        <v>146.2359090909099</v>
      </c>
    </row>
    <row r="1896" spans="1:23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6">
        <v>33716877312</v>
      </c>
      <c r="G1896" s="3">
        <f t="shared" si="319"/>
        <v>-1.2602547841424117E-2</v>
      </c>
      <c r="H1896" s="3">
        <f>1-E1896/MAX(E$2:E1896)</f>
        <v>0.60660178316204993</v>
      </c>
      <c r="I1896" s="35">
        <f ca="1">IF(ROW()&gt;计算结果!B$18+1,AVERAGE(OFFSET(C1896,0,0,-计算结果!B$18,3)),AVERAGE(OFFSET(C1896,0,0,-ROW(),3)))</f>
        <v>2272.3353787878782</v>
      </c>
      <c r="J1896" s="35">
        <f ca="1">IF(ROW()&gt;计算结果!B$18+1,MAX(OFFSET(C1896,0,0,-计算结果!B$18,1)),MAX(OFFSET(C1896,0,0,-ROW(),1)))</f>
        <v>2347.9</v>
      </c>
      <c r="K1896" s="35">
        <f ca="1">IF(ROW()&gt;计算结果!B$18+1,MIN(OFFSET(D1896,0,0,-计算结果!B$18,1)),MIN(OFFSET(D1896,0,0,-ROW(),1)))</f>
        <v>2172.88</v>
      </c>
      <c r="L1896" s="35">
        <f t="shared" ca="1" si="320"/>
        <v>2371.7907575757563</v>
      </c>
      <c r="M1896" s="35">
        <f t="shared" ca="1" si="321"/>
        <v>2447.3553787878782</v>
      </c>
      <c r="N1896" s="35">
        <f t="shared" ca="1" si="322"/>
        <v>2522.92</v>
      </c>
      <c r="O1896" s="35">
        <f t="shared" ca="1" si="323"/>
        <v>2196.7707575757563</v>
      </c>
      <c r="P1896" s="35">
        <f t="shared" ca="1" si="324"/>
        <v>2097.3153787878782</v>
      </c>
      <c r="Q1896" s="35">
        <f t="shared" ca="1" si="325"/>
        <v>1997.8600000000001</v>
      </c>
      <c r="R1896" s="34" t="str">
        <f t="shared" ca="1" si="326"/>
        <v>买</v>
      </c>
      <c r="S1896" s="4" t="str">
        <f t="shared" ca="1" si="327"/>
        <v/>
      </c>
      <c r="T1896" s="3">
        <f ca="1">IF(R1895="买",E1896/E1895-1,0)-IF(S1896=1,计算结果!B$17,0)</f>
        <v>-1.2602547841424117E-2</v>
      </c>
      <c r="U1896" s="2">
        <f t="shared" ca="1" si="328"/>
        <v>6.6513649735114599</v>
      </c>
      <c r="V1896" s="3">
        <f ca="1">1-U1896/MAX(U$2:U1896)</f>
        <v>0.17003937110349865</v>
      </c>
      <c r="W1896" s="35">
        <f t="shared" ca="1" si="329"/>
        <v>115.30924242424362</v>
      </c>
    </row>
    <row r="1897" spans="1:23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6">
        <v>30392377344</v>
      </c>
      <c r="G1897" s="3">
        <f t="shared" si="319"/>
        <v>-1.8597972388497697E-3</v>
      </c>
      <c r="H1897" s="3">
        <f>1-E1897/MAX(E$2:E1897)</f>
        <v>0.60733342407949364</v>
      </c>
      <c r="I1897" s="35">
        <f ca="1">IF(ROW()&gt;计算结果!B$18+1,AVERAGE(OFFSET(C1897,0,0,-计算结果!B$18,3)),AVERAGE(OFFSET(C1897,0,0,-ROW(),3)))</f>
        <v>2272.0266666666662</v>
      </c>
      <c r="J1897" s="35">
        <f ca="1">IF(ROW()&gt;计算结果!B$18+1,MAX(OFFSET(C1897,0,0,-计算结果!B$18,1)),MAX(OFFSET(C1897,0,0,-ROW(),1)))</f>
        <v>2347.9</v>
      </c>
      <c r="K1897" s="35">
        <f ca="1">IF(ROW()&gt;计算结果!B$18+1,MIN(OFFSET(D1897,0,0,-计算结果!B$18,1)),MIN(OFFSET(D1897,0,0,-ROW(),1)))</f>
        <v>2172.88</v>
      </c>
      <c r="L1897" s="35">
        <f t="shared" ca="1" si="320"/>
        <v>2371.1733333333323</v>
      </c>
      <c r="M1897" s="35">
        <f t="shared" ca="1" si="321"/>
        <v>2447.0466666666662</v>
      </c>
      <c r="N1897" s="35">
        <f t="shared" ca="1" si="322"/>
        <v>2522.92</v>
      </c>
      <c r="O1897" s="35">
        <f t="shared" ca="1" si="323"/>
        <v>2196.1533333333323</v>
      </c>
      <c r="P1897" s="35">
        <f t="shared" ca="1" si="324"/>
        <v>2097.0066666666662</v>
      </c>
      <c r="Q1897" s="35">
        <f t="shared" ca="1" si="325"/>
        <v>1997.8600000000001</v>
      </c>
      <c r="R1897" s="34" t="str">
        <f t="shared" ca="1" si="326"/>
        <v>买</v>
      </c>
      <c r="S1897" s="4" t="str">
        <f t="shared" ca="1" si="327"/>
        <v/>
      </c>
      <c r="T1897" s="3">
        <f ca="1">IF(R1896="买",E1897/E1896-1,0)-IF(S1897=1,计算结果!B$17,0)</f>
        <v>-1.8597972388497697E-3</v>
      </c>
      <c r="U1897" s="2">
        <f t="shared" ca="1" si="328"/>
        <v>6.6389947832991414</v>
      </c>
      <c r="V1897" s="3">
        <f ca="1">1-U1897/MAX(U$2:U1897)</f>
        <v>0.17158292958947441</v>
      </c>
      <c r="W1897" s="35">
        <f t="shared" ca="1" si="329"/>
        <v>111.62666666666792</v>
      </c>
    </row>
    <row r="1898" spans="1:23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6">
        <v>33183528960</v>
      </c>
      <c r="G1898" s="3">
        <f t="shared" si="319"/>
        <v>-7.1670609850160716E-3</v>
      </c>
      <c r="H1898" s="3">
        <f>1-E1898/MAX(E$2:E1898)</f>
        <v>0.61014768937589325</v>
      </c>
      <c r="I1898" s="35">
        <f ca="1">IF(ROW()&gt;计算结果!B$18+1,AVERAGE(OFFSET(C1898,0,0,-计算结果!B$18,3)),AVERAGE(OFFSET(C1898,0,0,-ROW(),3)))</f>
        <v>2271.8087121212111</v>
      </c>
      <c r="J1898" s="35">
        <f ca="1">IF(ROW()&gt;计算结果!B$18+1,MAX(OFFSET(C1898,0,0,-计算结果!B$18,1)),MAX(OFFSET(C1898,0,0,-ROW(),1)))</f>
        <v>2347.9</v>
      </c>
      <c r="K1898" s="35">
        <f ca="1">IF(ROW()&gt;计算结果!B$18+1,MIN(OFFSET(D1898,0,0,-计算结果!B$18,1)),MIN(OFFSET(D1898,0,0,-ROW(),1)))</f>
        <v>2172.88</v>
      </c>
      <c r="L1898" s="35">
        <f t="shared" ca="1" si="320"/>
        <v>2370.7374242424221</v>
      </c>
      <c r="M1898" s="35">
        <f t="shared" ca="1" si="321"/>
        <v>2446.8287121212115</v>
      </c>
      <c r="N1898" s="35">
        <f t="shared" ca="1" si="322"/>
        <v>2522.92</v>
      </c>
      <c r="O1898" s="35">
        <f t="shared" ca="1" si="323"/>
        <v>2195.7174242424221</v>
      </c>
      <c r="P1898" s="35">
        <f t="shared" ca="1" si="324"/>
        <v>2096.7887121212111</v>
      </c>
      <c r="Q1898" s="35">
        <f t="shared" ca="1" si="325"/>
        <v>1997.8600000000001</v>
      </c>
      <c r="R1898" s="34" t="str">
        <f t="shared" ca="1" si="326"/>
        <v>买</v>
      </c>
      <c r="S1898" s="4" t="str">
        <f t="shared" ca="1" si="327"/>
        <v/>
      </c>
      <c r="T1898" s="3">
        <f ca="1">IF(R1897="买",E1898/E1897-1,0)-IF(S1898=1,计算结果!B$17,0)</f>
        <v>-7.1670609850160716E-3</v>
      </c>
      <c r="U1898" s="2">
        <f t="shared" ca="1" si="328"/>
        <v>6.5914127028080332</v>
      </c>
      <c r="V1898" s="3">
        <f ca="1">1-U1898/MAX(U$2:U1898)</f>
        <v>0.17752024525413501</v>
      </c>
      <c r="W1898" s="35">
        <f t="shared" ca="1" si="329"/>
        <v>95.52257575757767</v>
      </c>
    </row>
    <row r="1899" spans="1:23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6">
        <v>34530066432</v>
      </c>
      <c r="G1899" s="3">
        <f t="shared" si="319"/>
        <v>-1.8911157277282098E-2</v>
      </c>
      <c r="H1899" s="3">
        <f>1-E1899/MAX(E$2:E1899)</f>
        <v>0.61752024773701764</v>
      </c>
      <c r="I1899" s="35">
        <f ca="1">IF(ROW()&gt;计算结果!B$18+1,AVERAGE(OFFSET(C1899,0,0,-计算结果!B$18,3)),AVERAGE(OFFSET(C1899,0,0,-ROW(),3)))</f>
        <v>2270.9678030303016</v>
      </c>
      <c r="J1899" s="35">
        <f ca="1">IF(ROW()&gt;计算结果!B$18+1,MAX(OFFSET(C1899,0,0,-计算结果!B$18,1)),MAX(OFFSET(C1899,0,0,-ROW(),1)))</f>
        <v>2347.9</v>
      </c>
      <c r="K1899" s="35">
        <f ca="1">IF(ROW()&gt;计算结果!B$18+1,MIN(OFFSET(D1899,0,0,-计算结果!B$18,1)),MIN(OFFSET(D1899,0,0,-ROW(),1)))</f>
        <v>2172.88</v>
      </c>
      <c r="L1899" s="35">
        <f t="shared" ca="1" si="320"/>
        <v>2369.0556060606032</v>
      </c>
      <c r="M1899" s="35">
        <f t="shared" ca="1" si="321"/>
        <v>2445.9878030303016</v>
      </c>
      <c r="N1899" s="35">
        <f t="shared" ca="1" si="322"/>
        <v>2522.92</v>
      </c>
      <c r="O1899" s="35">
        <f t="shared" ca="1" si="323"/>
        <v>2194.0356060606032</v>
      </c>
      <c r="P1899" s="35">
        <f t="shared" ca="1" si="324"/>
        <v>2095.9478030303017</v>
      </c>
      <c r="Q1899" s="35">
        <f t="shared" ca="1" si="325"/>
        <v>1997.8600000000001</v>
      </c>
      <c r="R1899" s="34" t="str">
        <f t="shared" ca="1" si="326"/>
        <v>卖</v>
      </c>
      <c r="S1899" s="4">
        <f t="shared" ca="1" si="327"/>
        <v>1</v>
      </c>
      <c r="T1899" s="3">
        <f ca="1">IF(R1898="买",E1899/E1898-1,0)-IF(S1899=1,计算结果!B$17,0)</f>
        <v>-1.8911157277282098E-2</v>
      </c>
      <c r="U1899" s="2">
        <f t="shared" ca="1" si="328"/>
        <v>6.4667614605057553</v>
      </c>
      <c r="V1899" s="3">
        <f ca="1">1-U1899/MAX(U$2:U1899)</f>
        <v>0.19307428925351444</v>
      </c>
      <c r="W1899" s="35">
        <f t="shared" ca="1" si="329"/>
        <v>53.874393939396668</v>
      </c>
    </row>
    <row r="1900" spans="1:23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6">
        <v>25328650240</v>
      </c>
      <c r="G1900" s="3">
        <f t="shared" si="319"/>
        <v>-5.3649834735376434E-3</v>
      </c>
      <c r="H1900" s="3">
        <f>1-E1900/MAX(E$2:E1900)</f>
        <v>0.61957224528687127</v>
      </c>
      <c r="I1900" s="35">
        <f ca="1">IF(ROW()&gt;计算结果!B$18+1,AVERAGE(OFFSET(C1900,0,0,-计算结果!B$18,3)),AVERAGE(OFFSET(C1900,0,0,-ROW(),3)))</f>
        <v>2269.2557575757569</v>
      </c>
      <c r="J1900" s="35">
        <f ca="1">IF(ROW()&gt;计算结果!B$18+1,MAX(OFFSET(C1900,0,0,-计算结果!B$18,1)),MAX(OFFSET(C1900,0,0,-ROW(),1)))</f>
        <v>2347.9</v>
      </c>
      <c r="K1900" s="35">
        <f ca="1">IF(ROW()&gt;计算结果!B$18+1,MIN(OFFSET(D1900,0,0,-计算结果!B$18,1)),MIN(OFFSET(D1900,0,0,-ROW(),1)))</f>
        <v>2172.88</v>
      </c>
      <c r="L1900" s="35">
        <f t="shared" ca="1" si="320"/>
        <v>2365.6315151515137</v>
      </c>
      <c r="M1900" s="35">
        <f t="shared" ca="1" si="321"/>
        <v>2444.2757575757569</v>
      </c>
      <c r="N1900" s="35">
        <f t="shared" ca="1" si="322"/>
        <v>2522.92</v>
      </c>
      <c r="O1900" s="35">
        <f t="shared" ca="1" si="323"/>
        <v>2190.6115151515137</v>
      </c>
      <c r="P1900" s="35">
        <f t="shared" ca="1" si="324"/>
        <v>2094.2357575757569</v>
      </c>
      <c r="Q1900" s="35">
        <f t="shared" ca="1" si="325"/>
        <v>1997.8600000000001</v>
      </c>
      <c r="R1900" s="34" t="str">
        <f t="shared" ca="1" si="326"/>
        <v>卖</v>
      </c>
      <c r="S1900" s="4" t="str">
        <f t="shared" ca="1" si="327"/>
        <v/>
      </c>
      <c r="T1900" s="3">
        <f ca="1">IF(R1899="买",E1900/E1899-1,0)-IF(S1900=1,计算结果!B$17,0)</f>
        <v>0</v>
      </c>
      <c r="U1900" s="2">
        <f t="shared" ca="1" si="328"/>
        <v>6.4667614605057553</v>
      </c>
      <c r="V1900" s="3">
        <f ca="1">1-U1900/MAX(U$2:U1900)</f>
        <v>0.19307428925351444</v>
      </c>
      <c r="W1900" s="35">
        <f t="shared" ca="1" si="329"/>
        <v>45.238484848486223</v>
      </c>
    </row>
    <row r="1901" spans="1:23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6">
        <v>29516627968</v>
      </c>
      <c r="G1901" s="3">
        <f t="shared" si="319"/>
        <v>1.8024464968580123E-3</v>
      </c>
      <c r="H1901" s="3">
        <f>1-E1901/MAX(E$2:E1901)</f>
        <v>0.61888654461308101</v>
      </c>
      <c r="I1901" s="35">
        <f ca="1">IF(ROW()&gt;计算结果!B$18+1,AVERAGE(OFFSET(C1901,0,0,-计算结果!B$18,3)),AVERAGE(OFFSET(C1901,0,0,-ROW(),3)))</f>
        <v>2267.9746969696962</v>
      </c>
      <c r="J1901" s="35">
        <f ca="1">IF(ROW()&gt;计算结果!B$18+1,MAX(OFFSET(C1901,0,0,-计算结果!B$18,1)),MAX(OFFSET(C1901,0,0,-ROW(),1)))</f>
        <v>2347.9</v>
      </c>
      <c r="K1901" s="35">
        <f ca="1">IF(ROW()&gt;计算结果!B$18+1,MIN(OFFSET(D1901,0,0,-计算结果!B$18,1)),MIN(OFFSET(D1901,0,0,-ROW(),1)))</f>
        <v>2172.88</v>
      </c>
      <c r="L1901" s="35">
        <f t="shared" ca="1" si="320"/>
        <v>2363.0693939393923</v>
      </c>
      <c r="M1901" s="35">
        <f t="shared" ca="1" si="321"/>
        <v>2442.9946969696966</v>
      </c>
      <c r="N1901" s="35">
        <f t="shared" ca="1" si="322"/>
        <v>2522.92</v>
      </c>
      <c r="O1901" s="35">
        <f t="shared" ca="1" si="323"/>
        <v>2188.0493939393923</v>
      </c>
      <c r="P1901" s="35">
        <f t="shared" ca="1" si="324"/>
        <v>2092.9546969696962</v>
      </c>
      <c r="Q1901" s="35">
        <f t="shared" ca="1" si="325"/>
        <v>1997.8600000000001</v>
      </c>
      <c r="R1901" s="34" t="str">
        <f t="shared" ca="1" si="326"/>
        <v>卖</v>
      </c>
      <c r="S1901" s="4" t="str">
        <f t="shared" ca="1" si="327"/>
        <v/>
      </c>
      <c r="T1901" s="3">
        <f ca="1">IF(R1900="买",E1901/E1900-1,0)-IF(S1901=1,计算结果!B$17,0)</f>
        <v>0</v>
      </c>
      <c r="U1901" s="2">
        <f t="shared" ca="1" si="328"/>
        <v>6.4667614605057553</v>
      </c>
      <c r="V1901" s="3">
        <f ca="1">1-U1901/MAX(U$2:U1901)</f>
        <v>0.19307428925351444</v>
      </c>
      <c r="W1901" s="35">
        <f t="shared" ca="1" si="329"/>
        <v>51.830606060607806</v>
      </c>
    </row>
    <row r="1902" spans="1:23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6">
        <v>30634360832</v>
      </c>
      <c r="G1902" s="3">
        <f t="shared" si="319"/>
        <v>6.6700001785811036E-3</v>
      </c>
      <c r="H1902" s="3">
        <f>1-E1902/MAX(E$2:E1902)</f>
        <v>0.61634451779759059</v>
      </c>
      <c r="I1902" s="35">
        <f ca="1">IF(ROW()&gt;计算结果!B$18+1,AVERAGE(OFFSET(C1902,0,0,-计算结果!B$18,3)),AVERAGE(OFFSET(C1902,0,0,-ROW(),3)))</f>
        <v>2266.8033333333328</v>
      </c>
      <c r="J1902" s="35">
        <f ca="1">IF(ROW()&gt;计算结果!B$18+1,MAX(OFFSET(C1902,0,0,-计算结果!B$18,1)),MAX(OFFSET(C1902,0,0,-ROW(),1)))</f>
        <v>2347.9</v>
      </c>
      <c r="K1902" s="35">
        <f ca="1">IF(ROW()&gt;计算结果!B$18+1,MIN(OFFSET(D1902,0,0,-计算结果!B$18,1)),MIN(OFFSET(D1902,0,0,-ROW(),1)))</f>
        <v>2172.88</v>
      </c>
      <c r="L1902" s="35">
        <f t="shared" ca="1" si="320"/>
        <v>2360.7266666666656</v>
      </c>
      <c r="M1902" s="35">
        <f t="shared" ca="1" si="321"/>
        <v>2441.8233333333328</v>
      </c>
      <c r="N1902" s="35">
        <f t="shared" ca="1" si="322"/>
        <v>2522.92</v>
      </c>
      <c r="O1902" s="35">
        <f t="shared" ca="1" si="323"/>
        <v>2185.7066666666656</v>
      </c>
      <c r="P1902" s="35">
        <f t="shared" ca="1" si="324"/>
        <v>2091.7833333333328</v>
      </c>
      <c r="Q1902" s="35">
        <f t="shared" ca="1" si="325"/>
        <v>1997.8600000000001</v>
      </c>
      <c r="R1902" s="34" t="str">
        <f t="shared" ca="1" si="326"/>
        <v>卖</v>
      </c>
      <c r="S1902" s="4" t="str">
        <f t="shared" ca="1" si="327"/>
        <v/>
      </c>
      <c r="T1902" s="3">
        <f ca="1">IF(R1901="买",E1902/E1901-1,0)-IF(S1902=1,计算结果!B$17,0)</f>
        <v>0</v>
      </c>
      <c r="U1902" s="2">
        <f t="shared" ca="1" si="328"/>
        <v>6.4667614605057553</v>
      </c>
      <c r="V1902" s="3">
        <f ca="1">1-U1902/MAX(U$2:U1902)</f>
        <v>0.19307428925351444</v>
      </c>
      <c r="W1902" s="35">
        <f t="shared" ca="1" si="329"/>
        <v>69.113333333334594</v>
      </c>
    </row>
    <row r="1903" spans="1:23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6">
        <v>45602140160</v>
      </c>
      <c r="G1903" s="3">
        <f t="shared" si="319"/>
        <v>1.9096868042681958E-2</v>
      </c>
      <c r="H1903" s="3">
        <f>1-E1903/MAX(E$2:E1903)</f>
        <v>0.60901789968011977</v>
      </c>
      <c r="I1903" s="35">
        <f ca="1">IF(ROW()&gt;计算结果!B$18+1,AVERAGE(OFFSET(C1903,0,0,-计算结果!B$18,3)),AVERAGE(OFFSET(C1903,0,0,-ROW(),3)))</f>
        <v>2266.8818939393932</v>
      </c>
      <c r="J1903" s="35">
        <f ca="1">IF(ROW()&gt;计算结果!B$18+1,MAX(OFFSET(C1903,0,0,-计算结果!B$18,1)),MAX(OFFSET(C1903,0,0,-ROW(),1)))</f>
        <v>2347.9</v>
      </c>
      <c r="K1903" s="35">
        <f ca="1">IF(ROW()&gt;计算结果!B$18+1,MIN(OFFSET(D1903,0,0,-计算结果!B$18,1)),MIN(OFFSET(D1903,0,0,-ROW(),1)))</f>
        <v>2172.88</v>
      </c>
      <c r="L1903" s="35">
        <f t="shared" ca="1" si="320"/>
        <v>2360.8837878787863</v>
      </c>
      <c r="M1903" s="35">
        <f t="shared" ca="1" si="321"/>
        <v>2441.9018939393927</v>
      </c>
      <c r="N1903" s="35">
        <f t="shared" ca="1" si="322"/>
        <v>2522.92</v>
      </c>
      <c r="O1903" s="35">
        <f t="shared" ca="1" si="323"/>
        <v>2185.8637878787863</v>
      </c>
      <c r="P1903" s="35">
        <f t="shared" ca="1" si="324"/>
        <v>2091.8618939393932</v>
      </c>
      <c r="Q1903" s="35">
        <f t="shared" ca="1" si="325"/>
        <v>1997.8600000000001</v>
      </c>
      <c r="R1903" s="34" t="str">
        <f t="shared" ca="1" si="326"/>
        <v>买</v>
      </c>
      <c r="S1903" s="4">
        <f t="shared" ca="1" si="327"/>
        <v>1</v>
      </c>
      <c r="T1903" s="3">
        <f ca="1">IF(R1902="买",E1903/E1902-1,0)-IF(S1903=1,计算结果!B$17,0)</f>
        <v>0</v>
      </c>
      <c r="U1903" s="2">
        <f t="shared" ca="1" si="328"/>
        <v>6.4667614605057553</v>
      </c>
      <c r="V1903" s="3">
        <f ca="1">1-U1903/MAX(U$2:U1903)</f>
        <v>0.19307428925351444</v>
      </c>
      <c r="W1903" s="35">
        <f t="shared" ca="1" si="329"/>
        <v>112.01621212121381</v>
      </c>
    </row>
    <row r="1904" spans="1:23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6">
        <v>34893877248</v>
      </c>
      <c r="G1904" s="3">
        <f t="shared" si="319"/>
        <v>3.868783400351683E-3</v>
      </c>
      <c r="H1904" s="3">
        <f>1-E1904/MAX(E$2:E1904)</f>
        <v>0.60750527462056758</v>
      </c>
      <c r="I1904" s="35">
        <f ca="1">IF(ROW()&gt;计算结果!B$18+1,AVERAGE(OFFSET(C1904,0,0,-计算结果!B$18,3)),AVERAGE(OFFSET(C1904,0,0,-ROW(),3)))</f>
        <v>2268.2176515151509</v>
      </c>
      <c r="J1904" s="35">
        <f ca="1">IF(ROW()&gt;计算结果!B$18+1,MAX(OFFSET(C1904,0,0,-计算结果!B$18,1)),MAX(OFFSET(C1904,0,0,-ROW(),1)))</f>
        <v>2347.9</v>
      </c>
      <c r="K1904" s="35">
        <f ca="1">IF(ROW()&gt;计算结果!B$18+1,MIN(OFFSET(D1904,0,0,-计算结果!B$18,1)),MIN(OFFSET(D1904,0,0,-ROW(),1)))</f>
        <v>2172.88</v>
      </c>
      <c r="L1904" s="35">
        <f t="shared" ca="1" si="320"/>
        <v>2363.5553030303017</v>
      </c>
      <c r="M1904" s="35">
        <f t="shared" ca="1" si="321"/>
        <v>2443.2376515151509</v>
      </c>
      <c r="N1904" s="35">
        <f t="shared" ca="1" si="322"/>
        <v>2522.92</v>
      </c>
      <c r="O1904" s="35">
        <f t="shared" ca="1" si="323"/>
        <v>2188.5353030303017</v>
      </c>
      <c r="P1904" s="35">
        <f t="shared" ca="1" si="324"/>
        <v>2093.1976515151509</v>
      </c>
      <c r="Q1904" s="35">
        <f t="shared" ca="1" si="325"/>
        <v>1997.8600000000001</v>
      </c>
      <c r="R1904" s="34" t="str">
        <f t="shared" ca="1" si="326"/>
        <v>买</v>
      </c>
      <c r="S1904" s="4" t="str">
        <f t="shared" ca="1" si="327"/>
        <v/>
      </c>
      <c r="T1904" s="3">
        <f ca="1">IF(R1903="买",E1904/E1903-1,0)-IF(S1904=1,计算结果!B$17,0)</f>
        <v>3.868783400351683E-3</v>
      </c>
      <c r="U1904" s="2">
        <f t="shared" ca="1" si="328"/>
        <v>6.491779959898194</v>
      </c>
      <c r="V1904" s="3">
        <f ca="1">1-U1904/MAX(U$2:U1904)</f>
        <v>0.18995246845846148</v>
      </c>
      <c r="W1904" s="35">
        <f t="shared" ca="1" si="329"/>
        <v>118.23469696969823</v>
      </c>
    </row>
    <row r="1905" spans="1:23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6">
        <v>33663152128</v>
      </c>
      <c r="G1905" s="3">
        <f t="shared" si="319"/>
        <v>-2.1198472322770945E-3</v>
      </c>
      <c r="H1905" s="3">
        <f>1-E1905/MAX(E$2:E1905)</f>
        <v>0.60833730347784654</v>
      </c>
      <c r="I1905" s="35">
        <f ca="1">IF(ROW()&gt;计算结果!B$18+1,AVERAGE(OFFSET(C1905,0,0,-计算结果!B$18,3)),AVERAGE(OFFSET(C1905,0,0,-ROW(),3)))</f>
        <v>2269.7270454545446</v>
      </c>
      <c r="J1905" s="35">
        <f ca="1">IF(ROW()&gt;计算结果!B$18+1,MAX(OFFSET(C1905,0,0,-计算结果!B$18,1)),MAX(OFFSET(C1905,0,0,-ROW(),1)))</f>
        <v>2347.9</v>
      </c>
      <c r="K1905" s="35">
        <f ca="1">IF(ROW()&gt;计算结果!B$18+1,MIN(OFFSET(D1905,0,0,-计算结果!B$18,1)),MIN(OFFSET(D1905,0,0,-ROW(),1)))</f>
        <v>2172.88</v>
      </c>
      <c r="L1905" s="35">
        <f t="shared" ca="1" si="320"/>
        <v>2366.5740909090891</v>
      </c>
      <c r="M1905" s="35">
        <f t="shared" ca="1" si="321"/>
        <v>2444.7470454545446</v>
      </c>
      <c r="N1905" s="35">
        <f t="shared" ca="1" si="322"/>
        <v>2522.92</v>
      </c>
      <c r="O1905" s="35">
        <f t="shared" ca="1" si="323"/>
        <v>2191.5540909090892</v>
      </c>
      <c r="P1905" s="35">
        <f t="shared" ca="1" si="324"/>
        <v>2094.7070454545446</v>
      </c>
      <c r="Q1905" s="35">
        <f t="shared" ca="1" si="325"/>
        <v>1997.8600000000001</v>
      </c>
      <c r="R1905" s="34" t="str">
        <f t="shared" ca="1" si="326"/>
        <v>买</v>
      </c>
      <c r="S1905" s="4" t="str">
        <f t="shared" ca="1" si="327"/>
        <v/>
      </c>
      <c r="T1905" s="3">
        <f ca="1">IF(R1904="买",E1905/E1904-1,0)-IF(S1905=1,计算结果!B$17,0)</f>
        <v>-2.1198472322770945E-3</v>
      </c>
      <c r="U1905" s="2">
        <f t="shared" ca="1" si="328"/>
        <v>6.4780183781176524</v>
      </c>
      <c r="V1905" s="3">
        <f ca="1">1-U1905/MAX(U$2:U1905)</f>
        <v>0.19166964547621257</v>
      </c>
      <c r="W1905" s="35">
        <f t="shared" ca="1" si="329"/>
        <v>110.32590909091095</v>
      </c>
    </row>
    <row r="1906" spans="1:23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6">
        <v>34473381888</v>
      </c>
      <c r="G1906" s="3">
        <f t="shared" si="319"/>
        <v>-4.2009140354840602E-3</v>
      </c>
      <c r="H1906" s="3">
        <f>1-E1906/MAX(E$2:E1906)</f>
        <v>0.60998264479684194</v>
      </c>
      <c r="I1906" s="35">
        <f ca="1">IF(ROW()&gt;计算结果!B$18+1,AVERAGE(OFFSET(C1906,0,0,-计算结果!B$18,3)),AVERAGE(OFFSET(C1906,0,0,-ROW(),3)))</f>
        <v>2271.1468939393935</v>
      </c>
      <c r="J1906" s="35">
        <f ca="1">IF(ROW()&gt;计算结果!B$18+1,MAX(OFFSET(C1906,0,0,-计算结果!B$18,1)),MAX(OFFSET(C1906,0,0,-ROW(),1)))</f>
        <v>2347.9</v>
      </c>
      <c r="K1906" s="35">
        <f ca="1">IF(ROW()&gt;计算结果!B$18+1,MIN(OFFSET(D1906,0,0,-计算结果!B$18,1)),MIN(OFFSET(D1906,0,0,-ROW(),1)))</f>
        <v>2172.88</v>
      </c>
      <c r="L1906" s="35">
        <f t="shared" ca="1" si="320"/>
        <v>2369.4137878787869</v>
      </c>
      <c r="M1906" s="35">
        <f t="shared" ca="1" si="321"/>
        <v>2446.166893939394</v>
      </c>
      <c r="N1906" s="35">
        <f t="shared" ca="1" si="322"/>
        <v>2522.92</v>
      </c>
      <c r="O1906" s="35">
        <f t="shared" ca="1" si="323"/>
        <v>2194.393787878787</v>
      </c>
      <c r="P1906" s="35">
        <f t="shared" ca="1" si="324"/>
        <v>2096.1268939393935</v>
      </c>
      <c r="Q1906" s="35">
        <f t="shared" ca="1" si="325"/>
        <v>1997.8600000000001</v>
      </c>
      <c r="R1906" s="34" t="str">
        <f t="shared" ca="1" si="326"/>
        <v>买</v>
      </c>
      <c r="S1906" s="4" t="str">
        <f t="shared" ca="1" si="327"/>
        <v/>
      </c>
      <c r="T1906" s="3">
        <f ca="1">IF(R1905="买",E1906/E1905-1,0)-IF(S1906=1,计算结果!B$17,0)</f>
        <v>-4.2009140354840602E-3</v>
      </c>
      <c r="U1906" s="2">
        <f t="shared" ca="1" si="328"/>
        <v>6.4508047797908938</v>
      </c>
      <c r="V1906" s="3">
        <f ca="1">1-U1906/MAX(U$2:U1906)</f>
        <v>0.19506537180783945</v>
      </c>
      <c r="W1906" s="35">
        <f t="shared" ca="1" si="329"/>
        <v>97.816212121213084</v>
      </c>
    </row>
    <row r="1907" spans="1:23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6">
        <v>30278449152</v>
      </c>
      <c r="G1907" s="3">
        <f t="shared" si="319"/>
        <v>-2.0547855562972339E-3</v>
      </c>
      <c r="H1907" s="3">
        <f>1-E1907/MAX(E$2:E1907)</f>
        <v>0.61078404682501874</v>
      </c>
      <c r="I1907" s="35">
        <f ca="1">IF(ROW()&gt;计算结果!B$18+1,AVERAGE(OFFSET(C1907,0,0,-计算结果!B$18,3)),AVERAGE(OFFSET(C1907,0,0,-ROW(),3)))</f>
        <v>2272.9811363636363</v>
      </c>
      <c r="J1907" s="35">
        <f ca="1">IF(ROW()&gt;计算结果!B$18+1,MAX(OFFSET(C1907,0,0,-计算结果!B$18,1)),MAX(OFFSET(C1907,0,0,-ROW(),1)))</f>
        <v>2347.9</v>
      </c>
      <c r="K1907" s="35">
        <f ca="1">IF(ROW()&gt;计算结果!B$18+1,MIN(OFFSET(D1907,0,0,-计算结果!B$18,1)),MIN(OFFSET(D1907,0,0,-ROW(),1)))</f>
        <v>2172.88</v>
      </c>
      <c r="L1907" s="35">
        <f t="shared" ca="1" si="320"/>
        <v>2373.0822727272725</v>
      </c>
      <c r="M1907" s="35">
        <f t="shared" ca="1" si="321"/>
        <v>2448.0011363636359</v>
      </c>
      <c r="N1907" s="35">
        <f t="shared" ca="1" si="322"/>
        <v>2522.92</v>
      </c>
      <c r="O1907" s="35">
        <f t="shared" ca="1" si="323"/>
        <v>2198.0622727272726</v>
      </c>
      <c r="P1907" s="35">
        <f t="shared" ca="1" si="324"/>
        <v>2097.9611363636363</v>
      </c>
      <c r="Q1907" s="35">
        <f t="shared" ca="1" si="325"/>
        <v>1997.8600000000001</v>
      </c>
      <c r="R1907" s="34" t="str">
        <f t="shared" ca="1" si="326"/>
        <v>买</v>
      </c>
      <c r="S1907" s="4" t="str">
        <f t="shared" ca="1" si="327"/>
        <v/>
      </c>
      <c r="T1907" s="3">
        <f ca="1">IF(R1906="买",E1907/E1906-1,0)-IF(S1907=1,计算结果!B$17,0)</f>
        <v>-2.0547855562972339E-3</v>
      </c>
      <c r="U1907" s="2">
        <f t="shared" ca="1" si="328"/>
        <v>6.4375497593028861</v>
      </c>
      <c r="V1907" s="3">
        <f ca="1">1-U1907/MAX(U$2:U1907)</f>
        <v>0.19671933985561219</v>
      </c>
      <c r="W1907" s="35">
        <f t="shared" ca="1" si="329"/>
        <v>89.437727272727443</v>
      </c>
    </row>
    <row r="1908" spans="1:23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6">
        <v>30411864064</v>
      </c>
      <c r="G1908" s="3">
        <f t="shared" si="319"/>
        <v>-1.8400000000000083E-2</v>
      </c>
      <c r="H1908" s="3">
        <f>1-E1908/MAX(E$2:E1908)</f>
        <v>0.61794562036343836</v>
      </c>
      <c r="I1908" s="35">
        <f ca="1">IF(ROW()&gt;计算结果!B$18+1,AVERAGE(OFFSET(C1908,0,0,-计算结果!B$18,3)),AVERAGE(OFFSET(C1908,0,0,-ROW(),3)))</f>
        <v>2274.0368181818185</v>
      </c>
      <c r="J1908" s="35">
        <f ca="1">IF(ROW()&gt;计算结果!B$18+1,MAX(OFFSET(C1908,0,0,-计算结果!B$18,1)),MAX(OFFSET(C1908,0,0,-ROW(),1)))</f>
        <v>2347.9</v>
      </c>
      <c r="K1908" s="35">
        <f ca="1">IF(ROW()&gt;计算结果!B$18+1,MIN(OFFSET(D1908,0,0,-计算结果!B$18,1)),MIN(OFFSET(D1908,0,0,-ROW(),1)))</f>
        <v>2172.88</v>
      </c>
      <c r="L1908" s="35">
        <f t="shared" ca="1" si="320"/>
        <v>2375.1936363636369</v>
      </c>
      <c r="M1908" s="35">
        <f t="shared" ca="1" si="321"/>
        <v>2449.0568181818189</v>
      </c>
      <c r="N1908" s="35">
        <f t="shared" ca="1" si="322"/>
        <v>2522.92</v>
      </c>
      <c r="O1908" s="35">
        <f t="shared" ca="1" si="323"/>
        <v>2200.1736363636369</v>
      </c>
      <c r="P1908" s="35">
        <f t="shared" ca="1" si="324"/>
        <v>2099.0168181818185</v>
      </c>
      <c r="Q1908" s="35">
        <f t="shared" ca="1" si="325"/>
        <v>1997.8600000000001</v>
      </c>
      <c r="R1908" s="34" t="str">
        <f t="shared" ca="1" si="326"/>
        <v>卖</v>
      </c>
      <c r="S1908" s="4">
        <f t="shared" ca="1" si="327"/>
        <v>1</v>
      </c>
      <c r="T1908" s="3">
        <f ca="1">IF(R1907="买",E1908/E1907-1,0)-IF(S1908=1,计算结果!B$17,0)</f>
        <v>-1.8400000000000083E-2</v>
      </c>
      <c r="U1908" s="2">
        <f t="shared" ca="1" si="328"/>
        <v>6.3190988437317124</v>
      </c>
      <c r="V1908" s="3">
        <f ca="1">1-U1908/MAX(U$2:U1908)</f>
        <v>0.21149970400226903</v>
      </c>
      <c r="W1908" s="35">
        <f t="shared" ca="1" si="329"/>
        <v>45.236363636362967</v>
      </c>
    </row>
    <row r="1909" spans="1:23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6">
        <v>24374278144</v>
      </c>
      <c r="G1909" s="3">
        <f t="shared" si="319"/>
        <v>-1.9996348105689732E-3</v>
      </c>
      <c r="H1909" s="3">
        <f>1-E1909/MAX(E$2:E1909)</f>
        <v>0.61870958960048994</v>
      </c>
      <c r="I1909" s="35">
        <f ca="1">IF(ROW()&gt;计算结果!B$18+1,AVERAGE(OFFSET(C1909,0,0,-计算结果!B$18,3)),AVERAGE(OFFSET(C1909,0,0,-ROW(),3)))</f>
        <v>2274.5346212121221</v>
      </c>
      <c r="J1909" s="35">
        <f ca="1">IF(ROW()&gt;计算结果!B$18+1,MAX(OFFSET(C1909,0,0,-计算结果!B$18,1)),MAX(OFFSET(C1909,0,0,-ROW(),1)))</f>
        <v>2347.9</v>
      </c>
      <c r="K1909" s="35">
        <f ca="1">IF(ROW()&gt;计算结果!B$18+1,MIN(OFFSET(D1909,0,0,-计算结果!B$18,1)),MIN(OFFSET(D1909,0,0,-ROW(),1)))</f>
        <v>2172.88</v>
      </c>
      <c r="L1909" s="35">
        <f t="shared" ca="1" si="320"/>
        <v>2376.1892424242442</v>
      </c>
      <c r="M1909" s="35">
        <f t="shared" ca="1" si="321"/>
        <v>2449.5546212121217</v>
      </c>
      <c r="N1909" s="35">
        <f t="shared" ca="1" si="322"/>
        <v>2522.92</v>
      </c>
      <c r="O1909" s="35">
        <f t="shared" ca="1" si="323"/>
        <v>2201.1692424242442</v>
      </c>
      <c r="P1909" s="35">
        <f t="shared" ca="1" si="324"/>
        <v>2099.5146212121222</v>
      </c>
      <c r="Q1909" s="35">
        <f t="shared" ca="1" si="325"/>
        <v>1997.8600000000001</v>
      </c>
      <c r="R1909" s="34" t="str">
        <f t="shared" ca="1" si="326"/>
        <v>卖</v>
      </c>
      <c r="S1909" s="4" t="str">
        <f t="shared" ca="1" si="327"/>
        <v/>
      </c>
      <c r="T1909" s="3">
        <f ca="1">IF(R1908="买",E1909/E1908-1,0)-IF(S1909=1,计算结果!B$17,0)</f>
        <v>0</v>
      </c>
      <c r="U1909" s="2">
        <f t="shared" ca="1" si="328"/>
        <v>6.3190988437317124</v>
      </c>
      <c r="V1909" s="3">
        <f ca="1">1-U1909/MAX(U$2:U1909)</f>
        <v>0.21149970400226903</v>
      </c>
      <c r="W1909" s="35">
        <f t="shared" ca="1" si="329"/>
        <v>39.75075757575587</v>
      </c>
    </row>
    <row r="1910" spans="1:23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6">
        <v>29040822272</v>
      </c>
      <c r="G1910" s="3">
        <f t="shared" si="319"/>
        <v>4.8774610427859688E-3</v>
      </c>
      <c r="H1910" s="3">
        <f>1-E1910/MAX(E$2:E1910)</f>
        <v>0.61684986047777857</v>
      </c>
      <c r="I1910" s="35">
        <f ca="1">IF(ROW()&gt;计算结果!B$18+1,AVERAGE(OFFSET(C1910,0,0,-计算结果!B$18,3)),AVERAGE(OFFSET(C1910,0,0,-ROW(),3)))</f>
        <v>2275.2959090909098</v>
      </c>
      <c r="J1910" s="35">
        <f ca="1">IF(ROW()&gt;计算结果!B$18+1,MAX(OFFSET(C1910,0,0,-计算结果!B$18,1)),MAX(OFFSET(C1910,0,0,-ROW(),1)))</f>
        <v>2347.9</v>
      </c>
      <c r="K1910" s="35">
        <f ca="1">IF(ROW()&gt;计算结果!B$18+1,MIN(OFFSET(D1910,0,0,-计算结果!B$18,1)),MIN(OFFSET(D1910,0,0,-ROW(),1)))</f>
        <v>2172.88</v>
      </c>
      <c r="L1910" s="35">
        <f t="shared" ca="1" si="320"/>
        <v>2377.7118181818196</v>
      </c>
      <c r="M1910" s="35">
        <f t="shared" ca="1" si="321"/>
        <v>2450.3159090909094</v>
      </c>
      <c r="N1910" s="35">
        <f t="shared" ca="1" si="322"/>
        <v>2522.92</v>
      </c>
      <c r="O1910" s="35">
        <f t="shared" ca="1" si="323"/>
        <v>2202.6918181818196</v>
      </c>
      <c r="P1910" s="35">
        <f t="shared" ca="1" si="324"/>
        <v>2100.2759090909099</v>
      </c>
      <c r="Q1910" s="35">
        <f t="shared" ca="1" si="325"/>
        <v>1997.8600000000001</v>
      </c>
      <c r="R1910" s="34" t="str">
        <f t="shared" ca="1" si="326"/>
        <v>卖</v>
      </c>
      <c r="S1910" s="4" t="str">
        <f t="shared" ca="1" si="327"/>
        <v/>
      </c>
      <c r="T1910" s="3">
        <f ca="1">IF(R1909="买",E1910/E1909-1,0)-IF(S1910=1,计算结果!B$17,0)</f>
        <v>0</v>
      </c>
      <c r="U1910" s="2">
        <f t="shared" ca="1" si="328"/>
        <v>6.3190988437317124</v>
      </c>
      <c r="V1910" s="3">
        <f ca="1">1-U1910/MAX(U$2:U1910)</f>
        <v>0.21149970400226903</v>
      </c>
      <c r="W1910" s="35">
        <f t="shared" ca="1" si="329"/>
        <v>49.15818181818031</v>
      </c>
    </row>
    <row r="1911" spans="1:23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6">
        <v>28818452480</v>
      </c>
      <c r="G1911" s="3">
        <f t="shared" si="319"/>
        <v>-1.7501165708195376E-2</v>
      </c>
      <c r="H1911" s="3">
        <f>1-E1911/MAX(E$2:E1911)</f>
        <v>0.62355543456067508</v>
      </c>
      <c r="I1911" s="35">
        <f ca="1">IF(ROW()&gt;计算结果!B$18+1,AVERAGE(OFFSET(C1911,0,0,-计算结果!B$18,3)),AVERAGE(OFFSET(C1911,0,0,-ROW(),3)))</f>
        <v>2275.8687878787887</v>
      </c>
      <c r="J1911" s="35">
        <f ca="1">IF(ROW()&gt;计算结果!B$18+1,MAX(OFFSET(C1911,0,0,-计算结果!B$18,1)),MAX(OFFSET(C1911,0,0,-ROW(),1)))</f>
        <v>2347.9</v>
      </c>
      <c r="K1911" s="35">
        <f ca="1">IF(ROW()&gt;计算结果!B$18+1,MIN(OFFSET(D1911,0,0,-计算结果!B$18,1)),MIN(OFFSET(D1911,0,0,-ROW(),1)))</f>
        <v>2172.88</v>
      </c>
      <c r="L1911" s="35">
        <f t="shared" ca="1" si="320"/>
        <v>2378.8575757575773</v>
      </c>
      <c r="M1911" s="35">
        <f t="shared" ca="1" si="321"/>
        <v>2450.8887878787891</v>
      </c>
      <c r="N1911" s="35">
        <f t="shared" ca="1" si="322"/>
        <v>2522.92</v>
      </c>
      <c r="O1911" s="35">
        <f t="shared" ca="1" si="323"/>
        <v>2203.8375757575773</v>
      </c>
      <c r="P1911" s="35">
        <f t="shared" ca="1" si="324"/>
        <v>2100.8487878787887</v>
      </c>
      <c r="Q1911" s="35">
        <f t="shared" ca="1" si="325"/>
        <v>1997.8600000000001</v>
      </c>
      <c r="R1911" s="34" t="str">
        <f t="shared" ca="1" si="326"/>
        <v>卖</v>
      </c>
      <c r="S1911" s="4" t="str">
        <f t="shared" ca="1" si="327"/>
        <v/>
      </c>
      <c r="T1911" s="3">
        <f ca="1">IF(R1910="买",E1911/E1910-1,0)-IF(S1911=1,计算结果!B$17,0)</f>
        <v>0</v>
      </c>
      <c r="U1911" s="2">
        <f t="shared" ca="1" si="328"/>
        <v>6.3190988437317124</v>
      </c>
      <c r="V1911" s="3">
        <f ca="1">1-U1911/MAX(U$2:U1911)</f>
        <v>0.21149970400226903</v>
      </c>
      <c r="W1911" s="35">
        <f t="shared" ca="1" si="329"/>
        <v>8.602424242422785</v>
      </c>
    </row>
    <row r="1912" spans="1:23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6">
        <v>23592323072</v>
      </c>
      <c r="G1912" s="3">
        <f t="shared" si="319"/>
        <v>4.8227296559455457E-3</v>
      </c>
      <c r="H1912" s="3">
        <f>1-E1912/MAX(E$2:E1912)</f>
        <v>0.62173994419111134</v>
      </c>
      <c r="I1912" s="35">
        <f ca="1">IF(ROW()&gt;计算结果!B$18+1,AVERAGE(OFFSET(C1912,0,0,-计算结果!B$18,3)),AVERAGE(OFFSET(C1912,0,0,-ROW(),3)))</f>
        <v>2276.0041666666671</v>
      </c>
      <c r="J1912" s="35">
        <f ca="1">IF(ROW()&gt;计算结果!B$18+1,MAX(OFFSET(C1912,0,0,-计算结果!B$18,1)),MAX(OFFSET(C1912,0,0,-ROW(),1)))</f>
        <v>2347.9</v>
      </c>
      <c r="K1912" s="35">
        <f ca="1">IF(ROW()&gt;计算结果!B$18+1,MIN(OFFSET(D1912,0,0,-计算结果!B$18,1)),MIN(OFFSET(D1912,0,0,-ROW(),1)))</f>
        <v>2172.88</v>
      </c>
      <c r="L1912" s="35">
        <f t="shared" ca="1" si="320"/>
        <v>2379.128333333334</v>
      </c>
      <c r="M1912" s="35">
        <f t="shared" ca="1" si="321"/>
        <v>2451.024166666667</v>
      </c>
      <c r="N1912" s="35">
        <f t="shared" ca="1" si="322"/>
        <v>2522.92</v>
      </c>
      <c r="O1912" s="35">
        <f t="shared" ca="1" si="323"/>
        <v>2204.108333333334</v>
      </c>
      <c r="P1912" s="35">
        <f t="shared" ca="1" si="324"/>
        <v>2100.9841666666671</v>
      </c>
      <c r="Q1912" s="35">
        <f t="shared" ca="1" si="325"/>
        <v>1997.8600000000001</v>
      </c>
      <c r="R1912" s="34" t="str">
        <f t="shared" ca="1" si="326"/>
        <v>卖</v>
      </c>
      <c r="S1912" s="4" t="str">
        <f t="shared" ca="1" si="327"/>
        <v/>
      </c>
      <c r="T1912" s="3">
        <f ca="1">IF(R1911="买",E1912/E1911-1,0)-IF(S1912=1,计算结果!B$17,0)</f>
        <v>0</v>
      </c>
      <c r="U1912" s="2">
        <f t="shared" ca="1" si="328"/>
        <v>6.3190988437317124</v>
      </c>
      <c r="V1912" s="3">
        <f ca="1">1-U1912/MAX(U$2:U1912)</f>
        <v>0.21149970400226903</v>
      </c>
      <c r="W1912" s="35">
        <f t="shared" ca="1" si="329"/>
        <v>19.001666666666097</v>
      </c>
    </row>
    <row r="1913" spans="1:23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6">
        <v>23778695168</v>
      </c>
      <c r="G1913" s="3">
        <f t="shared" si="319"/>
        <v>-1.3265200552379453E-2</v>
      </c>
      <c r="H1913" s="3">
        <f>1-E1913/MAX(E$2:E1913)</f>
        <v>0.62675763969237053</v>
      </c>
      <c r="I1913" s="35">
        <f ca="1">IF(ROW()&gt;计算结果!B$18+1,AVERAGE(OFFSET(C1913,0,0,-计算结果!B$18,3)),AVERAGE(OFFSET(C1913,0,0,-ROW(),3)))</f>
        <v>2273.8490151515152</v>
      </c>
      <c r="J1913" s="35">
        <f ca="1">IF(ROW()&gt;计算结果!B$18+1,MAX(OFFSET(C1913,0,0,-计算结果!B$18,1)),MAX(OFFSET(C1913,0,0,-ROW(),1)))</f>
        <v>2347.9</v>
      </c>
      <c r="K1913" s="35">
        <f ca="1">IF(ROW()&gt;计算结果!B$18+1,MIN(OFFSET(D1913,0,0,-计算结果!B$18,1)),MIN(OFFSET(D1913,0,0,-ROW(),1)))</f>
        <v>2172.88</v>
      </c>
      <c r="L1913" s="35">
        <f t="shared" ca="1" si="320"/>
        <v>2374.8180303030304</v>
      </c>
      <c r="M1913" s="35">
        <f t="shared" ca="1" si="321"/>
        <v>2448.8690151515157</v>
      </c>
      <c r="N1913" s="35">
        <f t="shared" ca="1" si="322"/>
        <v>2522.92</v>
      </c>
      <c r="O1913" s="35">
        <f t="shared" ca="1" si="323"/>
        <v>2199.7980303030304</v>
      </c>
      <c r="P1913" s="35">
        <f t="shared" ca="1" si="324"/>
        <v>2098.8290151515153</v>
      </c>
      <c r="Q1913" s="35">
        <f t="shared" ca="1" si="325"/>
        <v>1997.8600000000001</v>
      </c>
      <c r="R1913" s="34" t="str">
        <f t="shared" ca="1" si="326"/>
        <v>卖</v>
      </c>
      <c r="S1913" s="4" t="str">
        <f t="shared" ca="1" si="327"/>
        <v/>
      </c>
      <c r="T1913" s="3">
        <f ca="1">IF(R1912="买",E1913/E1912-1,0)-IF(S1913=1,计算结果!B$17,0)</f>
        <v>0</v>
      </c>
      <c r="U1913" s="2">
        <f t="shared" ca="1" si="328"/>
        <v>6.3190988437317124</v>
      </c>
      <c r="V1913" s="3">
        <f ca="1">1-U1913/MAX(U$2:U1913)</f>
        <v>0.21149970400226903</v>
      </c>
      <c r="W1913" s="35">
        <f t="shared" ca="1" si="329"/>
        <v>-6.1780303030304822</v>
      </c>
    </row>
    <row r="1914" spans="1:23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6">
        <v>26118246400</v>
      </c>
      <c r="G1914" s="3">
        <f t="shared" si="319"/>
        <v>-7.4671091620244212E-3</v>
      </c>
      <c r="H1914" s="3">
        <f>1-E1914/MAX(E$2:E1914)</f>
        <v>0.6295446811406793</v>
      </c>
      <c r="I1914" s="35">
        <f ca="1">IF(ROW()&gt;计算结果!B$18+1,AVERAGE(OFFSET(C1914,0,0,-计算结果!B$18,3)),AVERAGE(OFFSET(C1914,0,0,-ROW(),3)))</f>
        <v>2270.4936363636361</v>
      </c>
      <c r="J1914" s="35">
        <f ca="1">IF(ROW()&gt;计算结果!B$18+1,MAX(OFFSET(C1914,0,0,-计算结果!B$18,1)),MAX(OFFSET(C1914,0,0,-ROW(),1)))</f>
        <v>2347.9</v>
      </c>
      <c r="K1914" s="35">
        <f ca="1">IF(ROW()&gt;计算结果!B$18+1,MIN(OFFSET(D1914,0,0,-计算结果!B$18,1)),MIN(OFFSET(D1914,0,0,-ROW(),1)))</f>
        <v>2162.98</v>
      </c>
      <c r="L1914" s="35">
        <f t="shared" ca="1" si="320"/>
        <v>2378.0072727272723</v>
      </c>
      <c r="M1914" s="35">
        <f t="shared" ca="1" si="321"/>
        <v>2455.4136363636367</v>
      </c>
      <c r="N1914" s="35">
        <f t="shared" ca="1" si="322"/>
        <v>2532.8200000000002</v>
      </c>
      <c r="O1914" s="35">
        <f t="shared" ca="1" si="323"/>
        <v>2193.0872727272722</v>
      </c>
      <c r="P1914" s="35">
        <f t="shared" ca="1" si="324"/>
        <v>2085.5736363636361</v>
      </c>
      <c r="Q1914" s="35">
        <f t="shared" ca="1" si="325"/>
        <v>1978.06</v>
      </c>
      <c r="R1914" s="34" t="str">
        <f t="shared" ca="1" si="326"/>
        <v>卖</v>
      </c>
      <c r="S1914" s="4" t="str">
        <f t="shared" ca="1" si="327"/>
        <v/>
      </c>
      <c r="T1914" s="3">
        <f ca="1">IF(R1913="买",E1914/E1913-1,0)-IF(S1914=1,计算结果!B$17,0)</f>
        <v>0</v>
      </c>
      <c r="U1914" s="2">
        <f t="shared" ca="1" si="328"/>
        <v>6.3190988437317124</v>
      </c>
      <c r="V1914" s="3">
        <f ca="1">1-U1914/MAX(U$2:U1914)</f>
        <v>0.21149970400226903</v>
      </c>
      <c r="W1914" s="35">
        <f t="shared" ca="1" si="329"/>
        <v>-15.847272727272411</v>
      </c>
    </row>
    <row r="1915" spans="1:23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6">
        <v>26737221632</v>
      </c>
      <c r="G1915" s="3">
        <f t="shared" si="319"/>
        <v>-1.0334184563943749E-3</v>
      </c>
      <c r="H1915" s="3">
        <f>1-E1915/MAX(E$2:E1915)</f>
        <v>0.629927516504458</v>
      </c>
      <c r="I1915" s="35">
        <f ca="1">IF(ROW()&gt;计算结果!B$18+1,AVERAGE(OFFSET(C1915,0,0,-计算结果!B$18,3)),AVERAGE(OFFSET(C1915,0,0,-ROW(),3)))</f>
        <v>2267.2950000000001</v>
      </c>
      <c r="J1915" s="35">
        <f ca="1">IF(ROW()&gt;计算结果!B$18+1,MAX(OFFSET(C1915,0,0,-计算结果!B$18,1)),MAX(OFFSET(C1915,0,0,-ROW(),1)))</f>
        <v>2347.9</v>
      </c>
      <c r="K1915" s="35">
        <f ca="1">IF(ROW()&gt;计算结果!B$18+1,MIN(OFFSET(D1915,0,0,-计算结果!B$18,1)),MIN(OFFSET(D1915,0,0,-ROW(),1)))</f>
        <v>2149.54</v>
      </c>
      <c r="L1915" s="35">
        <f t="shared" ca="1" si="320"/>
        <v>2385.0500000000002</v>
      </c>
      <c r="M1915" s="35">
        <f t="shared" ca="1" si="321"/>
        <v>2465.6549999999997</v>
      </c>
      <c r="N1915" s="35">
        <f t="shared" ca="1" si="322"/>
        <v>2546.2600000000002</v>
      </c>
      <c r="O1915" s="35">
        <f t="shared" ca="1" si="323"/>
        <v>2186.69</v>
      </c>
      <c r="P1915" s="35">
        <f t="shared" ca="1" si="324"/>
        <v>2068.9349999999999</v>
      </c>
      <c r="Q1915" s="35">
        <f t="shared" ca="1" si="325"/>
        <v>1951.1799999999998</v>
      </c>
      <c r="R1915" s="34" t="str">
        <f t="shared" ca="1" si="326"/>
        <v>卖</v>
      </c>
      <c r="S1915" s="4" t="str">
        <f t="shared" ca="1" si="327"/>
        <v/>
      </c>
      <c r="T1915" s="3">
        <f ca="1">IF(R1914="买",E1915/E1914-1,0)-IF(S1915=1,计算结果!B$17,0)</f>
        <v>0</v>
      </c>
      <c r="U1915" s="2">
        <f t="shared" ca="1" si="328"/>
        <v>6.3190988437317124</v>
      </c>
      <c r="V1915" s="3">
        <f ca="1">1-U1915/MAX(U$2:U1915)</f>
        <v>0.21149970400226903</v>
      </c>
      <c r="W1915" s="35">
        <f t="shared" ca="1" si="329"/>
        <v>-11.700000000000273</v>
      </c>
    </row>
    <row r="1916" spans="1:23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6">
        <v>22999195648</v>
      </c>
      <c r="G1916" s="3">
        <f t="shared" si="319"/>
        <v>-4.6482972335503137E-3</v>
      </c>
      <c r="H1916" s="3">
        <f>1-E1916/MAX(E$2:E1916)</f>
        <v>0.63164772340570341</v>
      </c>
      <c r="I1916" s="35">
        <f ca="1">IF(ROW()&gt;计算结果!B$18+1,AVERAGE(OFFSET(C1916,0,0,-计算结果!B$18,3)),AVERAGE(OFFSET(C1916,0,0,-ROW(),3)))</f>
        <v>2263.9402272727275</v>
      </c>
      <c r="J1916" s="35">
        <f ca="1">IF(ROW()&gt;计算结果!B$18+1,MAX(OFFSET(C1916,0,0,-计算结果!B$18,1)),MAX(OFFSET(C1916,0,0,-ROW(),1)))</f>
        <v>2347.9</v>
      </c>
      <c r="K1916" s="35">
        <f ca="1">IF(ROW()&gt;计算结果!B$18+1,MIN(OFFSET(D1916,0,0,-计算结果!B$18,1)),MIN(OFFSET(D1916,0,0,-ROW(),1)))</f>
        <v>2149.54</v>
      </c>
      <c r="L1916" s="35">
        <f t="shared" ca="1" si="320"/>
        <v>2378.340454545455</v>
      </c>
      <c r="M1916" s="35">
        <f t="shared" ca="1" si="321"/>
        <v>2462.3002272727272</v>
      </c>
      <c r="N1916" s="35">
        <f t="shared" ca="1" si="322"/>
        <v>2546.2600000000002</v>
      </c>
      <c r="O1916" s="35">
        <f t="shared" ca="1" si="323"/>
        <v>2179.9804545454549</v>
      </c>
      <c r="P1916" s="35">
        <f t="shared" ca="1" si="324"/>
        <v>2065.5802272727274</v>
      </c>
      <c r="Q1916" s="35">
        <f t="shared" ca="1" si="325"/>
        <v>1951.1799999999998</v>
      </c>
      <c r="R1916" s="34" t="str">
        <f t="shared" ca="1" si="326"/>
        <v>卖</v>
      </c>
      <c r="S1916" s="4" t="str">
        <f t="shared" ca="1" si="327"/>
        <v/>
      </c>
      <c r="T1916" s="3">
        <f ca="1">IF(R1915="买",E1916/E1915-1,0)-IF(S1916=1,计算结果!B$17,0)</f>
        <v>0</v>
      </c>
      <c r="U1916" s="2">
        <f t="shared" ca="1" si="328"/>
        <v>6.3190988437317124</v>
      </c>
      <c r="V1916" s="3">
        <f ca="1">1-U1916/MAX(U$2:U1916)</f>
        <v>0.21149970400226903</v>
      </c>
      <c r="W1916" s="35">
        <f t="shared" ca="1" si="329"/>
        <v>-15.100454545454795</v>
      </c>
    </row>
    <row r="1917" spans="1:23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6">
        <v>27121950720</v>
      </c>
      <c r="G1917" s="3">
        <f t="shared" si="319"/>
        <v>1.386681940800405E-2</v>
      </c>
      <c r="H1917" s="3">
        <f>1-E1917/MAX(E$2:E1917)</f>
        <v>0.62653984890764303</v>
      </c>
      <c r="I1917" s="35">
        <f ca="1">IF(ROW()&gt;计算结果!B$18+1,AVERAGE(OFFSET(C1917,0,0,-计算结果!B$18,3)),AVERAGE(OFFSET(C1917,0,0,-ROW(),3)))</f>
        <v>2261.0567424242427</v>
      </c>
      <c r="J1917" s="35">
        <f ca="1">IF(ROW()&gt;计算结果!B$18+1,MAX(OFFSET(C1917,0,0,-计算结果!B$18,1)),MAX(OFFSET(C1917,0,0,-ROW(),1)))</f>
        <v>2347.9</v>
      </c>
      <c r="K1917" s="35">
        <f ca="1">IF(ROW()&gt;计算结果!B$18+1,MIN(OFFSET(D1917,0,0,-计算结果!B$18,1)),MIN(OFFSET(D1917,0,0,-ROW(),1)))</f>
        <v>2149.54</v>
      </c>
      <c r="L1917" s="35">
        <f t="shared" ca="1" si="320"/>
        <v>2372.5734848484854</v>
      </c>
      <c r="M1917" s="35">
        <f t="shared" ca="1" si="321"/>
        <v>2459.4167424242432</v>
      </c>
      <c r="N1917" s="35">
        <f t="shared" ca="1" si="322"/>
        <v>2546.2600000000002</v>
      </c>
      <c r="O1917" s="35">
        <f t="shared" ca="1" si="323"/>
        <v>2174.2134848484852</v>
      </c>
      <c r="P1917" s="35">
        <f t="shared" ca="1" si="324"/>
        <v>2062.6967424242425</v>
      </c>
      <c r="Q1917" s="35">
        <f t="shared" ca="1" si="325"/>
        <v>1951.1799999999998</v>
      </c>
      <c r="R1917" s="34" t="str">
        <f t="shared" ca="1" si="326"/>
        <v>卖</v>
      </c>
      <c r="S1917" s="4" t="str">
        <f t="shared" ca="1" si="327"/>
        <v/>
      </c>
      <c r="T1917" s="3">
        <f ca="1">IF(R1916="买",E1917/E1916-1,0)-IF(S1917=1,计算结果!B$17,0)</f>
        <v>0</v>
      </c>
      <c r="U1917" s="2">
        <f t="shared" ca="1" si="328"/>
        <v>6.3190988437317124</v>
      </c>
      <c r="V1917" s="3">
        <f ca="1">1-U1917/MAX(U$2:U1917)</f>
        <v>0.21149970400226903</v>
      </c>
      <c r="W1917" s="35">
        <f t="shared" ca="1" si="329"/>
        <v>20.686515151514868</v>
      </c>
    </row>
    <row r="1918" spans="1:23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6">
        <v>21536153600</v>
      </c>
      <c r="G1918" s="3">
        <f t="shared" si="319"/>
        <v>-7.9046881406897862E-3</v>
      </c>
      <c r="H1918" s="3">
        <f>1-E1918/MAX(E$2:E1918)</f>
        <v>0.62949193493500299</v>
      </c>
      <c r="I1918" s="35">
        <f ca="1">IF(ROW()&gt;计算结果!B$18+1,AVERAGE(OFFSET(C1918,0,0,-计算结果!B$18,3)),AVERAGE(OFFSET(C1918,0,0,-ROW(),3)))</f>
        <v>2257.9203787878791</v>
      </c>
      <c r="J1918" s="35">
        <f ca="1">IF(ROW()&gt;计算结果!B$18+1,MAX(OFFSET(C1918,0,0,-计算结果!B$18,1)),MAX(OFFSET(C1918,0,0,-ROW(),1)))</f>
        <v>2347.9</v>
      </c>
      <c r="K1918" s="35">
        <f ca="1">IF(ROW()&gt;计算结果!B$18+1,MIN(OFFSET(D1918,0,0,-计算结果!B$18,1)),MIN(OFFSET(D1918,0,0,-ROW(),1)))</f>
        <v>2149.54</v>
      </c>
      <c r="L1918" s="35">
        <f t="shared" ca="1" si="320"/>
        <v>2366.3007575757583</v>
      </c>
      <c r="M1918" s="35">
        <f t="shared" ca="1" si="321"/>
        <v>2456.2803787878793</v>
      </c>
      <c r="N1918" s="35">
        <f t="shared" ca="1" si="322"/>
        <v>2546.2600000000002</v>
      </c>
      <c r="O1918" s="35">
        <f t="shared" ca="1" si="323"/>
        <v>2167.9407575757582</v>
      </c>
      <c r="P1918" s="35">
        <f t="shared" ca="1" si="324"/>
        <v>2059.560378787879</v>
      </c>
      <c r="Q1918" s="35">
        <f t="shared" ca="1" si="325"/>
        <v>1951.1799999999998</v>
      </c>
      <c r="R1918" s="34" t="str">
        <f t="shared" ca="1" si="326"/>
        <v>卖</v>
      </c>
      <c r="S1918" s="4" t="str">
        <f t="shared" ca="1" si="327"/>
        <v/>
      </c>
      <c r="T1918" s="3">
        <f ca="1">IF(R1917="买",E1918/E1917-1,0)-IF(S1918=1,计算结果!B$17,0)</f>
        <v>0</v>
      </c>
      <c r="U1918" s="2">
        <f t="shared" ca="1" si="328"/>
        <v>6.3190988437317124</v>
      </c>
      <c r="V1918" s="3">
        <f ca="1">1-U1918/MAX(U$2:U1918)</f>
        <v>0.21149970400226903</v>
      </c>
      <c r="W1918" s="35">
        <f t="shared" ca="1" si="329"/>
        <v>9.6092424242419838</v>
      </c>
    </row>
    <row r="1919" spans="1:23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6">
        <v>26307629056</v>
      </c>
      <c r="G1919" s="3">
        <f t="shared" si="319"/>
        <v>6.9481757020504187E-3</v>
      </c>
      <c r="H1919" s="3">
        <f>1-E1919/MAX(E$2:E1919)</f>
        <v>0.6269175797999047</v>
      </c>
      <c r="I1919" s="35">
        <f ca="1">IF(ROW()&gt;计算结果!B$18+1,AVERAGE(OFFSET(C1919,0,0,-计算结果!B$18,3)),AVERAGE(OFFSET(C1919,0,0,-ROW(),3)))</f>
        <v>2255.9734090909092</v>
      </c>
      <c r="J1919" s="35">
        <f ca="1">IF(ROW()&gt;计算结果!B$18+1,MAX(OFFSET(C1919,0,0,-计算结果!B$18,1)),MAX(OFFSET(C1919,0,0,-ROW(),1)))</f>
        <v>2347.9</v>
      </c>
      <c r="K1919" s="35">
        <f ca="1">IF(ROW()&gt;计算结果!B$18+1,MIN(OFFSET(D1919,0,0,-计算结果!B$18,1)),MIN(OFFSET(D1919,0,0,-ROW(),1)))</f>
        <v>2149.54</v>
      </c>
      <c r="L1919" s="35">
        <f t="shared" ca="1" si="320"/>
        <v>2362.4068181818184</v>
      </c>
      <c r="M1919" s="35">
        <f t="shared" ca="1" si="321"/>
        <v>2454.3334090909093</v>
      </c>
      <c r="N1919" s="35">
        <f t="shared" ca="1" si="322"/>
        <v>2546.2600000000002</v>
      </c>
      <c r="O1919" s="35">
        <f t="shared" ca="1" si="323"/>
        <v>2164.0468181818183</v>
      </c>
      <c r="P1919" s="35">
        <f t="shared" ca="1" si="324"/>
        <v>2057.613409090909</v>
      </c>
      <c r="Q1919" s="35">
        <f t="shared" ca="1" si="325"/>
        <v>1951.1799999999998</v>
      </c>
      <c r="R1919" s="34" t="str">
        <f t="shared" ca="1" si="326"/>
        <v>卖</v>
      </c>
      <c r="S1919" s="4" t="str">
        <f t="shared" ca="1" si="327"/>
        <v/>
      </c>
      <c r="T1919" s="3">
        <f ca="1">IF(R1918="买",E1919/E1918-1,0)-IF(S1919=1,计算结果!B$17,0)</f>
        <v>0</v>
      </c>
      <c r="U1919" s="2">
        <f t="shared" ca="1" si="328"/>
        <v>6.3190988437317124</v>
      </c>
      <c r="V1919" s="3">
        <f ca="1">1-U1919/MAX(U$2:U1919)</f>
        <v>0.21149970400226903</v>
      </c>
      <c r="W1919" s="35">
        <f t="shared" ca="1" si="329"/>
        <v>28.633181818181583</v>
      </c>
    </row>
    <row r="1920" spans="1:23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6">
        <v>22231498752</v>
      </c>
      <c r="G1920" s="3">
        <f t="shared" si="319"/>
        <v>-7.7895543353339036E-3</v>
      </c>
      <c r="H1920" s="3">
        <f>1-E1920/MAX(E$2:E1920)</f>
        <v>0.62982372558361122</v>
      </c>
      <c r="I1920" s="35">
        <f ca="1">IF(ROW()&gt;计算结果!B$18+1,AVERAGE(OFFSET(C1920,0,0,-计算结果!B$18,3)),AVERAGE(OFFSET(C1920,0,0,-ROW(),3)))</f>
        <v>2254.6297727272722</v>
      </c>
      <c r="J1920" s="35">
        <f ca="1">IF(ROW()&gt;计算结果!B$18+1,MAX(OFFSET(C1920,0,0,-计算结果!B$18,1)),MAX(OFFSET(C1920,0,0,-ROW(),1)))</f>
        <v>2347.9</v>
      </c>
      <c r="K1920" s="35">
        <f ca="1">IF(ROW()&gt;计算结果!B$18+1,MIN(OFFSET(D1920,0,0,-计算结果!B$18,1)),MIN(OFFSET(D1920,0,0,-ROW(),1)))</f>
        <v>2149.54</v>
      </c>
      <c r="L1920" s="35">
        <f t="shared" ca="1" si="320"/>
        <v>2359.7195454545445</v>
      </c>
      <c r="M1920" s="35">
        <f t="shared" ca="1" si="321"/>
        <v>2452.9897727272719</v>
      </c>
      <c r="N1920" s="35">
        <f t="shared" ca="1" si="322"/>
        <v>2546.2600000000002</v>
      </c>
      <c r="O1920" s="35">
        <f t="shared" ca="1" si="323"/>
        <v>2161.3595454545443</v>
      </c>
      <c r="P1920" s="35">
        <f t="shared" ca="1" si="324"/>
        <v>2056.2697727272721</v>
      </c>
      <c r="Q1920" s="35">
        <f t="shared" ca="1" si="325"/>
        <v>1951.1799999999998</v>
      </c>
      <c r="R1920" s="34" t="str">
        <f t="shared" ca="1" si="326"/>
        <v>卖</v>
      </c>
      <c r="S1920" s="4" t="str">
        <f t="shared" ca="1" si="327"/>
        <v/>
      </c>
      <c r="T1920" s="3">
        <f ca="1">IF(R1919="买",E1920/E1919-1,0)-IF(S1920=1,计算结果!B$17,0)</f>
        <v>0</v>
      </c>
      <c r="U1920" s="2">
        <f t="shared" ca="1" si="328"/>
        <v>6.3190988437317124</v>
      </c>
      <c r="V1920" s="3">
        <f ca="1">1-U1920/MAX(U$2:U1920)</f>
        <v>0.21149970400226903</v>
      </c>
      <c r="W1920" s="35">
        <f t="shared" ca="1" si="329"/>
        <v>14.240454545455577</v>
      </c>
    </row>
    <row r="1921" spans="1:23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6">
        <v>26149734400</v>
      </c>
      <c r="G1921" s="3">
        <f t="shared" si="319"/>
        <v>-1.1472697186982961E-2</v>
      </c>
      <c r="H1921" s="3">
        <f>1-E1921/MAX(E$2:E1921)</f>
        <v>0.63407064588579598</v>
      </c>
      <c r="I1921" s="35">
        <f ca="1">IF(ROW()&gt;计算结果!B$18+1,AVERAGE(OFFSET(C1921,0,0,-计算结果!B$18,3)),AVERAGE(OFFSET(C1921,0,0,-ROW(),3)))</f>
        <v>2252.7309090909089</v>
      </c>
      <c r="J1921" s="35">
        <f ca="1">IF(ROW()&gt;计算结果!B$18+1,MAX(OFFSET(C1921,0,0,-计算结果!B$18,1)),MAX(OFFSET(C1921,0,0,-ROW(),1)))</f>
        <v>2347.9</v>
      </c>
      <c r="K1921" s="35">
        <f ca="1">IF(ROW()&gt;计算结果!B$18+1,MIN(OFFSET(D1921,0,0,-计算结果!B$18,1)),MIN(OFFSET(D1921,0,0,-ROW(),1)))</f>
        <v>2149.54</v>
      </c>
      <c r="L1921" s="35">
        <f t="shared" ca="1" si="320"/>
        <v>2355.9218181818178</v>
      </c>
      <c r="M1921" s="35">
        <f t="shared" ca="1" si="321"/>
        <v>2451.090909090909</v>
      </c>
      <c r="N1921" s="35">
        <f t="shared" ca="1" si="322"/>
        <v>2546.2600000000002</v>
      </c>
      <c r="O1921" s="35">
        <f t="shared" ca="1" si="323"/>
        <v>2157.5618181818177</v>
      </c>
      <c r="P1921" s="35">
        <f t="shared" ca="1" si="324"/>
        <v>2054.3709090909088</v>
      </c>
      <c r="Q1921" s="35">
        <f t="shared" ca="1" si="325"/>
        <v>1951.1799999999998</v>
      </c>
      <c r="R1921" s="34" t="str">
        <f t="shared" ca="1" si="326"/>
        <v>卖</v>
      </c>
      <c r="S1921" s="4" t="str">
        <f t="shared" ca="1" si="327"/>
        <v/>
      </c>
      <c r="T1921" s="3">
        <f ca="1">IF(R1920="买",E1921/E1920-1,0)-IF(S1921=1,计算结果!B$17,0)</f>
        <v>0</v>
      </c>
      <c r="U1921" s="2">
        <f t="shared" ca="1" si="328"/>
        <v>6.3190988437317124</v>
      </c>
      <c r="V1921" s="3">
        <f ca="1">1-U1921/MAX(U$2:U1921)</f>
        <v>0.21149970400226903</v>
      </c>
      <c r="W1921" s="35">
        <f t="shared" ca="1" si="329"/>
        <v>-6.9218181818177982</v>
      </c>
    </row>
    <row r="1922" spans="1:23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6">
        <v>24423321600</v>
      </c>
      <c r="G1922" s="3">
        <f t="shared" si="319"/>
        <v>-9.9877245843097429E-3</v>
      </c>
      <c r="H1922" s="3">
        <f>1-E1922/MAX(E$2:E1922)</f>
        <v>0.63772544749200299</v>
      </c>
      <c r="I1922" s="35">
        <f ca="1">IF(ROW()&gt;计算结果!B$18+1,AVERAGE(OFFSET(C1922,0,0,-计算结果!B$18,3)),AVERAGE(OFFSET(C1922,0,0,-ROW(),3)))</f>
        <v>2251.0159848484836</v>
      </c>
      <c r="J1922" s="35">
        <f ca="1">IF(ROW()&gt;计算结果!B$18+1,MAX(OFFSET(C1922,0,0,-计算结果!B$18,1)),MAX(OFFSET(C1922,0,0,-ROW(),1)))</f>
        <v>2347.9</v>
      </c>
      <c r="K1922" s="35">
        <f ca="1">IF(ROW()&gt;计算结果!B$18+1,MIN(OFFSET(D1922,0,0,-计算结果!B$18,1)),MIN(OFFSET(D1922,0,0,-ROW(),1)))</f>
        <v>2126.0300000000002</v>
      </c>
      <c r="L1922" s="35">
        <f t="shared" ca="1" si="320"/>
        <v>2376.0019696969671</v>
      </c>
      <c r="M1922" s="35">
        <f t="shared" ca="1" si="321"/>
        <v>2472.8859848484831</v>
      </c>
      <c r="N1922" s="35">
        <f t="shared" ca="1" si="322"/>
        <v>2569.77</v>
      </c>
      <c r="O1922" s="35">
        <f t="shared" ca="1" si="323"/>
        <v>2154.1319696969672</v>
      </c>
      <c r="P1922" s="35">
        <f t="shared" ca="1" si="324"/>
        <v>2029.1459848484837</v>
      </c>
      <c r="Q1922" s="35">
        <f t="shared" ca="1" si="325"/>
        <v>1904.1600000000003</v>
      </c>
      <c r="R1922" s="34" t="str">
        <f t="shared" ca="1" si="326"/>
        <v>卖</v>
      </c>
      <c r="S1922" s="4" t="str">
        <f t="shared" ca="1" si="327"/>
        <v/>
      </c>
      <c r="T1922" s="3">
        <f ca="1">IF(R1921="买",E1922/E1921-1,0)-IF(S1922=1,计算结果!B$17,0)</f>
        <v>0</v>
      </c>
      <c r="U1922" s="2">
        <f t="shared" ca="1" si="328"/>
        <v>6.3190988437317124</v>
      </c>
      <c r="V1922" s="3">
        <f ca="1">1-U1922/MAX(U$2:U1922)</f>
        <v>0.21149970400226903</v>
      </c>
      <c r="W1922" s="35">
        <f t="shared" ca="1" si="329"/>
        <v>-24.971969696967335</v>
      </c>
    </row>
    <row r="1923" spans="1:23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6">
        <v>24016257024</v>
      </c>
      <c r="G1923" s="3">
        <f t="shared" ref="G1923:G1986" si="330">E1923/E1922-1</f>
        <v>-6.331135283398126E-3</v>
      </c>
      <c r="H1923" s="3">
        <f>1-E1923/MAX(E$2:E1923)</f>
        <v>0.64001905669366366</v>
      </c>
      <c r="I1923" s="35">
        <f ca="1">IF(ROW()&gt;计算结果!B$18+1,AVERAGE(OFFSET(C1923,0,0,-计算结果!B$18,3)),AVERAGE(OFFSET(C1923,0,0,-ROW(),3)))</f>
        <v>2249.2582575757565</v>
      </c>
      <c r="J1923" s="35">
        <f ca="1">IF(ROW()&gt;计算结果!B$18+1,MAX(OFFSET(C1923,0,0,-计算结果!B$18,1)),MAX(OFFSET(C1923,0,0,-ROW(),1)))</f>
        <v>2347.9</v>
      </c>
      <c r="K1923" s="35">
        <f ca="1">IF(ROW()&gt;计算结果!B$18+1,MIN(OFFSET(D1923,0,0,-计算结果!B$18,1)),MIN(OFFSET(D1923,0,0,-ROW(),1)))</f>
        <v>2114.48</v>
      </c>
      <c r="L1923" s="35">
        <f t="shared" ref="L1923:L1986" ca="1" si="331">I1923+I1923-K1923</f>
        <v>2384.036515151513</v>
      </c>
      <c r="M1923" s="35">
        <f t="shared" ref="M1923:M1986" ca="1" si="332">I1923+J1923-K1923</f>
        <v>2482.6782575757566</v>
      </c>
      <c r="N1923" s="35">
        <f t="shared" ref="N1923:N1986" ca="1" si="333">2*J1923-K1923</f>
        <v>2581.3200000000002</v>
      </c>
      <c r="O1923" s="35">
        <f t="shared" ref="O1923:O1986" ca="1" si="334">I1923-(J1923-I1923)</f>
        <v>2150.6165151515129</v>
      </c>
      <c r="P1923" s="35">
        <f t="shared" ref="P1923:P1986" ca="1" si="335">I1923-(J1923-K1923)</f>
        <v>2015.8382575757564</v>
      </c>
      <c r="Q1923" s="35">
        <f t="shared" ref="Q1923:Q1986" ca="1" si="336">2*K1923-J1923</f>
        <v>1881.06</v>
      </c>
      <c r="R1923" s="34" t="str">
        <f t="shared" ca="1" si="326"/>
        <v>卖</v>
      </c>
      <c r="S1923" s="4" t="str">
        <f t="shared" ca="1" si="327"/>
        <v/>
      </c>
      <c r="T1923" s="3">
        <f ca="1">IF(R1922="买",E1923/E1922-1,0)-IF(S1923=1,计算结果!B$17,0)</f>
        <v>0</v>
      </c>
      <c r="U1923" s="2">
        <f t="shared" ca="1" si="328"/>
        <v>6.3190988437317124</v>
      </c>
      <c r="V1923" s="3">
        <f ca="1">1-U1923/MAX(U$2:U1923)</f>
        <v>0.21149970400226903</v>
      </c>
      <c r="W1923" s="35">
        <f t="shared" ca="1" si="329"/>
        <v>-34.936515151513049</v>
      </c>
    </row>
    <row r="1924" spans="1:23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6">
        <v>28552067072</v>
      </c>
      <c r="G1924" s="3">
        <f t="shared" si="330"/>
        <v>1.1334417303183963E-2</v>
      </c>
      <c r="H1924" s="3">
        <f>1-E1924/MAX(E$2:E1924)</f>
        <v>0.63593888246103591</v>
      </c>
      <c r="I1924" s="35">
        <f ca="1">IF(ROW()&gt;计算结果!B$18+1,AVERAGE(OFFSET(C1924,0,0,-计算结果!B$18,3)),AVERAGE(OFFSET(C1924,0,0,-ROW(),3)))</f>
        <v>2247.5785606060599</v>
      </c>
      <c r="J1924" s="35">
        <f ca="1">IF(ROW()&gt;计算结果!B$18+1,MAX(OFFSET(C1924,0,0,-计算结果!B$18,1)),MAX(OFFSET(C1924,0,0,-ROW(),1)))</f>
        <v>2347.9</v>
      </c>
      <c r="K1924" s="35">
        <f ca="1">IF(ROW()&gt;计算结果!B$18+1,MIN(OFFSET(D1924,0,0,-计算结果!B$18,1)),MIN(OFFSET(D1924,0,0,-ROW(),1)))</f>
        <v>2109.96</v>
      </c>
      <c r="L1924" s="35">
        <f t="shared" ca="1" si="331"/>
        <v>2385.1971212121198</v>
      </c>
      <c r="M1924" s="35">
        <f t="shared" ca="1" si="332"/>
        <v>2485.5185606060595</v>
      </c>
      <c r="N1924" s="35">
        <f t="shared" ca="1" si="333"/>
        <v>2585.84</v>
      </c>
      <c r="O1924" s="35">
        <f t="shared" ca="1" si="334"/>
        <v>2147.2571212121197</v>
      </c>
      <c r="P1924" s="35">
        <f t="shared" ca="1" si="335"/>
        <v>2009.6385606060599</v>
      </c>
      <c r="Q1924" s="35">
        <f t="shared" ca="1" si="336"/>
        <v>1872.02</v>
      </c>
      <c r="R1924" s="34" t="str">
        <f t="shared" ref="R1924:R1987" ca="1" si="337">IF(OR(AND(E1924&lt;N1924,E1924&gt;I1924),E1924&lt;Q1924),"买","卖")</f>
        <v>卖</v>
      </c>
      <c r="S1924" s="4" t="str">
        <f t="shared" ref="S1924:S1987" ca="1" si="338">IF(R1923&lt;&gt;R1924,1,"")</f>
        <v/>
      </c>
      <c r="T1924" s="3">
        <f ca="1">IF(R1923="买",E1924/E1923-1,0)-IF(S1924=1,计算结果!B$17,0)</f>
        <v>0</v>
      </c>
      <c r="U1924" s="2">
        <f t="shared" ref="U1924:U1987" ca="1" si="339">IFERROR(U1923*(1+T1924),U1923)</f>
        <v>6.3190988437317124</v>
      </c>
      <c r="V1924" s="3">
        <f ca="1">1-U1924/MAX(U$2:U1924)</f>
        <v>0.21149970400226903</v>
      </c>
      <c r="W1924" s="35">
        <f t="shared" ref="W1924:W1987" ca="1" si="340">E1924-O1924</f>
        <v>-7.5971212121198732</v>
      </c>
    </row>
    <row r="1925" spans="1:23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6">
        <v>34173652992</v>
      </c>
      <c r="G1925" s="3">
        <f t="shared" si="330"/>
        <v>-1.4399484030172993E-2</v>
      </c>
      <c r="H1925" s="3">
        <f>1-E1925/MAX(E$2:E1925)</f>
        <v>0.64118117470904512</v>
      </c>
      <c r="I1925" s="35">
        <f ca="1">IF(ROW()&gt;计算结果!B$18+1,AVERAGE(OFFSET(C1925,0,0,-计算结果!B$18,3)),AVERAGE(OFFSET(C1925,0,0,-ROW(),3)))</f>
        <v>2245.5463636363629</v>
      </c>
      <c r="J1925" s="35">
        <f ca="1">IF(ROW()&gt;计算结果!B$18+1,MAX(OFFSET(C1925,0,0,-计算结果!B$18,1)),MAX(OFFSET(C1925,0,0,-ROW(),1)))</f>
        <v>2347.9</v>
      </c>
      <c r="K1925" s="35">
        <f ca="1">IF(ROW()&gt;计算结果!B$18+1,MIN(OFFSET(D1925,0,0,-计算结果!B$18,1)),MIN(OFFSET(D1925,0,0,-ROW(),1)))</f>
        <v>2108.15</v>
      </c>
      <c r="L1925" s="35">
        <f t="shared" ca="1" si="331"/>
        <v>2382.9427272727257</v>
      </c>
      <c r="M1925" s="35">
        <f t="shared" ca="1" si="332"/>
        <v>2485.2963636363634</v>
      </c>
      <c r="N1925" s="35">
        <f t="shared" ca="1" si="333"/>
        <v>2587.65</v>
      </c>
      <c r="O1925" s="35">
        <f t="shared" ca="1" si="334"/>
        <v>2143.1927272727257</v>
      </c>
      <c r="P1925" s="35">
        <f t="shared" ca="1" si="335"/>
        <v>2005.7963636363629</v>
      </c>
      <c r="Q1925" s="35">
        <f t="shared" ca="1" si="336"/>
        <v>1868.4</v>
      </c>
      <c r="R1925" s="34" t="str">
        <f t="shared" ca="1" si="337"/>
        <v>卖</v>
      </c>
      <c r="S1925" s="4" t="str">
        <f t="shared" ca="1" si="338"/>
        <v/>
      </c>
      <c r="T1925" s="3">
        <f ca="1">IF(R1924="买",E1925/E1924-1,0)-IF(S1925=1,计算结果!B$17,0)</f>
        <v>0</v>
      </c>
      <c r="U1925" s="2">
        <f t="shared" ca="1" si="339"/>
        <v>6.3190988437317124</v>
      </c>
      <c r="V1925" s="3">
        <f ca="1">1-U1925/MAX(U$2:U1925)</f>
        <v>0.21149970400226903</v>
      </c>
      <c r="W1925" s="35">
        <f t="shared" ca="1" si="340"/>
        <v>-34.342727272725824</v>
      </c>
    </row>
    <row r="1926" spans="1:23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6">
        <v>31732336640</v>
      </c>
      <c r="G1926" s="3">
        <f t="shared" si="330"/>
        <v>1.0726225193826044E-2</v>
      </c>
      <c r="H1926" s="3">
        <f>1-E1926/MAX(E$2:E1926)</f>
        <v>0.63733240318519024</v>
      </c>
      <c r="I1926" s="35">
        <f ca="1">IF(ROW()&gt;计算结果!B$18+1,AVERAGE(OFFSET(C1926,0,0,-计算结果!B$18,3)),AVERAGE(OFFSET(C1926,0,0,-ROW(),3)))</f>
        <v>2243.9287878787868</v>
      </c>
      <c r="J1926" s="35">
        <f ca="1">IF(ROW()&gt;计算结果!B$18+1,MAX(OFFSET(C1926,0,0,-计算结果!B$18,1)),MAX(OFFSET(C1926,0,0,-ROW(),1)))</f>
        <v>2347.9</v>
      </c>
      <c r="K1926" s="35">
        <f ca="1">IF(ROW()&gt;计算结果!B$18+1,MIN(OFFSET(D1926,0,0,-计算结果!B$18,1)),MIN(OFFSET(D1926,0,0,-ROW(),1)))</f>
        <v>2102.14</v>
      </c>
      <c r="L1926" s="35">
        <f t="shared" ca="1" si="331"/>
        <v>2385.7175757575737</v>
      </c>
      <c r="M1926" s="35">
        <f t="shared" ca="1" si="332"/>
        <v>2489.688787878787</v>
      </c>
      <c r="N1926" s="35">
        <f t="shared" ca="1" si="333"/>
        <v>2593.6600000000003</v>
      </c>
      <c r="O1926" s="35">
        <f t="shared" ca="1" si="334"/>
        <v>2139.9575757575735</v>
      </c>
      <c r="P1926" s="35">
        <f t="shared" ca="1" si="335"/>
        <v>1998.1687878787866</v>
      </c>
      <c r="Q1926" s="35">
        <f t="shared" ca="1" si="336"/>
        <v>1856.3799999999997</v>
      </c>
      <c r="R1926" s="34" t="str">
        <f t="shared" ca="1" si="337"/>
        <v>卖</v>
      </c>
      <c r="S1926" s="4" t="str">
        <f t="shared" ca="1" si="338"/>
        <v/>
      </c>
      <c r="T1926" s="3">
        <f ca="1">IF(R1925="买",E1926/E1925-1,0)-IF(S1926=1,计算结果!B$17,0)</f>
        <v>0</v>
      </c>
      <c r="U1926" s="2">
        <f t="shared" ca="1" si="339"/>
        <v>6.3190988437317124</v>
      </c>
      <c r="V1926" s="3">
        <f ca="1">1-U1926/MAX(U$2:U1926)</f>
        <v>0.21149970400226903</v>
      </c>
      <c r="W1926" s="35">
        <f t="shared" ca="1" si="340"/>
        <v>-8.4875757575737225</v>
      </c>
    </row>
    <row r="1927" spans="1:23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6">
        <v>69109047296</v>
      </c>
      <c r="G1927" s="3">
        <f t="shared" si="330"/>
        <v>3.5848498923278349E-2</v>
      </c>
      <c r="H1927" s="3">
        <f>1-E1927/MAX(E$2:E1927)</f>
        <v>0.62433131423126653</v>
      </c>
      <c r="I1927" s="35">
        <f ca="1">IF(ROW()&gt;计算结果!B$18+1,AVERAGE(OFFSET(C1927,0,0,-计算结果!B$18,3)),AVERAGE(OFFSET(C1927,0,0,-ROW(),3)))</f>
        <v>2242.7921969696959</v>
      </c>
      <c r="J1927" s="35">
        <f ca="1">IF(ROW()&gt;计算结果!B$18+1,MAX(OFFSET(C1927,0,0,-计算结果!B$18,1)),MAX(OFFSET(C1927,0,0,-ROW(),1)))</f>
        <v>2347.9</v>
      </c>
      <c r="K1927" s="35">
        <f ca="1">IF(ROW()&gt;计算结果!B$18+1,MIN(OFFSET(D1927,0,0,-计算结果!B$18,1)),MIN(OFFSET(D1927,0,0,-ROW(),1)))</f>
        <v>2102.14</v>
      </c>
      <c r="L1927" s="35">
        <f t="shared" ca="1" si="331"/>
        <v>2383.4443939393918</v>
      </c>
      <c r="M1927" s="35">
        <f t="shared" ca="1" si="332"/>
        <v>2488.5521969696961</v>
      </c>
      <c r="N1927" s="35">
        <f t="shared" ca="1" si="333"/>
        <v>2593.6600000000003</v>
      </c>
      <c r="O1927" s="35">
        <f t="shared" ca="1" si="334"/>
        <v>2137.6843939393916</v>
      </c>
      <c r="P1927" s="35">
        <f t="shared" ca="1" si="335"/>
        <v>1997.0321969696956</v>
      </c>
      <c r="Q1927" s="35">
        <f t="shared" ca="1" si="336"/>
        <v>1856.3799999999997</v>
      </c>
      <c r="R1927" s="34" t="str">
        <f t="shared" ca="1" si="337"/>
        <v>卖</v>
      </c>
      <c r="S1927" s="4" t="str">
        <f t="shared" ca="1" si="338"/>
        <v/>
      </c>
      <c r="T1927" s="3">
        <f ca="1">IF(R1926="买",E1927/E1926-1,0)-IF(S1927=1,计算结果!B$17,0)</f>
        <v>0</v>
      </c>
      <c r="U1927" s="2">
        <f t="shared" ca="1" si="339"/>
        <v>6.3190988437317124</v>
      </c>
      <c r="V1927" s="3">
        <f ca="1">1-U1927/MAX(U$2:U1927)</f>
        <v>0.21149970400226903</v>
      </c>
      <c r="W1927" s="35">
        <f t="shared" ca="1" si="340"/>
        <v>70.195606060608498</v>
      </c>
    </row>
    <row r="1928" spans="1:23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6">
        <v>42758569984</v>
      </c>
      <c r="G1928" s="3">
        <f t="shared" si="330"/>
        <v>-1.9385111509684361E-3</v>
      </c>
      <c r="H1928" s="3">
        <f>1-E1928/MAX(E$2:E1928)</f>
        <v>0.62505955216769893</v>
      </c>
      <c r="I1928" s="35">
        <f ca="1">IF(ROW()&gt;计算结果!B$18+1,AVERAGE(OFFSET(C1928,0,0,-计算结果!B$18,3)),AVERAGE(OFFSET(C1928,0,0,-ROW(),3)))</f>
        <v>2241.181212121211</v>
      </c>
      <c r="J1928" s="35">
        <f ca="1">IF(ROW()&gt;计算结果!B$18+1,MAX(OFFSET(C1928,0,0,-计算结果!B$18,1)),MAX(OFFSET(C1928,0,0,-ROW(),1)))</f>
        <v>2347.9</v>
      </c>
      <c r="K1928" s="35">
        <f ca="1">IF(ROW()&gt;计算结果!B$18+1,MIN(OFFSET(D1928,0,0,-计算结果!B$18,1)),MIN(OFFSET(D1928,0,0,-ROW(),1)))</f>
        <v>2102.14</v>
      </c>
      <c r="L1928" s="35">
        <f t="shared" ca="1" si="331"/>
        <v>2380.2224242424222</v>
      </c>
      <c r="M1928" s="35">
        <f t="shared" ca="1" si="332"/>
        <v>2486.9412121212113</v>
      </c>
      <c r="N1928" s="35">
        <f t="shared" ca="1" si="333"/>
        <v>2593.6600000000003</v>
      </c>
      <c r="O1928" s="35">
        <f t="shared" ca="1" si="334"/>
        <v>2134.462424242422</v>
      </c>
      <c r="P1928" s="35">
        <f t="shared" ca="1" si="335"/>
        <v>1995.4212121212108</v>
      </c>
      <c r="Q1928" s="35">
        <f t="shared" ca="1" si="336"/>
        <v>1856.3799999999997</v>
      </c>
      <c r="R1928" s="34" t="str">
        <f t="shared" ca="1" si="337"/>
        <v>卖</v>
      </c>
      <c r="S1928" s="4" t="str">
        <f t="shared" ca="1" si="338"/>
        <v/>
      </c>
      <c r="T1928" s="3">
        <f ca="1">IF(R1927="买",E1928/E1927-1,0)-IF(S1928=1,计算结果!B$17,0)</f>
        <v>0</v>
      </c>
      <c r="U1928" s="2">
        <f t="shared" ca="1" si="339"/>
        <v>6.3190988437317124</v>
      </c>
      <c r="V1928" s="3">
        <f ca="1">1-U1928/MAX(U$2:U1928)</f>
        <v>0.21149970400226903</v>
      </c>
      <c r="W1928" s="35">
        <f t="shared" ca="1" si="340"/>
        <v>69.137575757577906</v>
      </c>
    </row>
    <row r="1929" spans="1:23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6">
        <v>64996499456</v>
      </c>
      <c r="G1929" s="3">
        <f t="shared" si="330"/>
        <v>1.9586131784353089E-2</v>
      </c>
      <c r="H1929" s="3">
        <f>1-E1929/MAX(E$2:E1929)</f>
        <v>0.6177159191451711</v>
      </c>
      <c r="I1929" s="35">
        <f ca="1">IF(ROW()&gt;计算结果!B$18+1,AVERAGE(OFFSET(C1929,0,0,-计算结果!B$18,3)),AVERAGE(OFFSET(C1929,0,0,-ROW(),3)))</f>
        <v>2240.136212121211</v>
      </c>
      <c r="J1929" s="35">
        <f ca="1">IF(ROW()&gt;计算结果!B$18+1,MAX(OFFSET(C1929,0,0,-计算结果!B$18,1)),MAX(OFFSET(C1929,0,0,-ROW(),1)))</f>
        <v>2347.9</v>
      </c>
      <c r="K1929" s="35">
        <f ca="1">IF(ROW()&gt;计算结果!B$18+1,MIN(OFFSET(D1929,0,0,-计算结果!B$18,1)),MIN(OFFSET(D1929,0,0,-ROW(),1)))</f>
        <v>2102.14</v>
      </c>
      <c r="L1929" s="35">
        <f t="shared" ca="1" si="331"/>
        <v>2378.1324242424221</v>
      </c>
      <c r="M1929" s="35">
        <f t="shared" ca="1" si="332"/>
        <v>2485.8962121212112</v>
      </c>
      <c r="N1929" s="35">
        <f t="shared" ca="1" si="333"/>
        <v>2593.6600000000003</v>
      </c>
      <c r="O1929" s="35">
        <f t="shared" ca="1" si="334"/>
        <v>2132.3724242424219</v>
      </c>
      <c r="P1929" s="35">
        <f t="shared" ca="1" si="335"/>
        <v>1994.3762121212108</v>
      </c>
      <c r="Q1929" s="35">
        <f t="shared" ca="1" si="336"/>
        <v>1856.3799999999997</v>
      </c>
      <c r="R1929" s="34" t="str">
        <f t="shared" ca="1" si="337"/>
        <v>买</v>
      </c>
      <c r="S1929" s="4">
        <f t="shared" ca="1" si="338"/>
        <v>1</v>
      </c>
      <c r="T1929" s="3">
        <f ca="1">IF(R1928="买",E1929/E1928-1,0)-IF(S1929=1,计算结果!B$17,0)</f>
        <v>0</v>
      </c>
      <c r="U1929" s="2">
        <f t="shared" ca="1" si="339"/>
        <v>6.3190988437317124</v>
      </c>
      <c r="V1929" s="3">
        <f ca="1">1-U1929/MAX(U$2:U1929)</f>
        <v>0.21149970400226903</v>
      </c>
      <c r="W1929" s="35">
        <f t="shared" ca="1" si="340"/>
        <v>114.38757575757836</v>
      </c>
    </row>
    <row r="1930" spans="1:23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6">
        <v>61399773184</v>
      </c>
      <c r="G1930" s="3">
        <f t="shared" si="330"/>
        <v>1.0811123573501336E-2</v>
      </c>
      <c r="H1930" s="3">
        <f>1-E1930/MAX(E$2:E1930)</f>
        <v>0.61358299870686717</v>
      </c>
      <c r="I1930" s="35">
        <f ca="1">IF(ROW()&gt;计算结果!B$18+1,AVERAGE(OFFSET(C1930,0,0,-计算结果!B$18,3)),AVERAGE(OFFSET(C1930,0,0,-ROW(),3)))</f>
        <v>2239.1371969696961</v>
      </c>
      <c r="J1930" s="35">
        <f ca="1">IF(ROW()&gt;计算结果!B$18+1,MAX(OFFSET(C1930,0,0,-计算结果!B$18,1)),MAX(OFFSET(C1930,0,0,-ROW(),1)))</f>
        <v>2347.9</v>
      </c>
      <c r="K1930" s="35">
        <f ca="1">IF(ROW()&gt;计算结果!B$18+1,MIN(OFFSET(D1930,0,0,-计算结果!B$18,1)),MIN(OFFSET(D1930,0,0,-ROW(),1)))</f>
        <v>2102.14</v>
      </c>
      <c r="L1930" s="35">
        <f t="shared" ca="1" si="331"/>
        <v>2376.1343939393923</v>
      </c>
      <c r="M1930" s="35">
        <f t="shared" ca="1" si="332"/>
        <v>2484.8971969696963</v>
      </c>
      <c r="N1930" s="35">
        <f t="shared" ca="1" si="333"/>
        <v>2593.6600000000003</v>
      </c>
      <c r="O1930" s="35">
        <f t="shared" ca="1" si="334"/>
        <v>2130.3743939393921</v>
      </c>
      <c r="P1930" s="35">
        <f t="shared" ca="1" si="335"/>
        <v>1993.3771969696959</v>
      </c>
      <c r="Q1930" s="35">
        <f t="shared" ca="1" si="336"/>
        <v>1856.3799999999997</v>
      </c>
      <c r="R1930" s="34" t="str">
        <f t="shared" ca="1" si="337"/>
        <v>买</v>
      </c>
      <c r="S1930" s="4" t="str">
        <f t="shared" ca="1" si="338"/>
        <v/>
      </c>
      <c r="T1930" s="3">
        <f ca="1">IF(R1929="买",E1930/E1929-1,0)-IF(S1930=1,计算结果!B$17,0)</f>
        <v>1.0811123573501336E-2</v>
      </c>
      <c r="U1930" s="2">
        <f t="shared" ca="1" si="339"/>
        <v>6.3874154022044651</v>
      </c>
      <c r="V1930" s="3">
        <f ca="1">1-U1930/MAX(U$2:U1930)</f>
        <v>0.20297512986449517</v>
      </c>
      <c r="W1930" s="35">
        <f t="shared" ca="1" si="340"/>
        <v>140.67560606060806</v>
      </c>
    </row>
    <row r="1931" spans="1:23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6">
        <v>45087981568</v>
      </c>
      <c r="G1931" s="3">
        <f t="shared" si="330"/>
        <v>-5.5260782457454694E-3</v>
      </c>
      <c r="H1931" s="3">
        <f>1-E1931/MAX(E$2:E1931)</f>
        <v>0.61571836929149937</v>
      </c>
      <c r="I1931" s="35">
        <f ca="1">IF(ROW()&gt;计算结果!B$18+1,AVERAGE(OFFSET(C1931,0,0,-计算结果!B$18,3)),AVERAGE(OFFSET(C1931,0,0,-ROW(),3)))</f>
        <v>2237.8743939393935</v>
      </c>
      <c r="J1931" s="35">
        <f ca="1">IF(ROW()&gt;计算结果!B$18+1,MAX(OFFSET(C1931,0,0,-计算结果!B$18,1)),MAX(OFFSET(C1931,0,0,-ROW(),1)))</f>
        <v>2347.9</v>
      </c>
      <c r="K1931" s="35">
        <f ca="1">IF(ROW()&gt;计算结果!B$18+1,MIN(OFFSET(D1931,0,0,-计算结果!B$18,1)),MIN(OFFSET(D1931,0,0,-ROW(),1)))</f>
        <v>2102.14</v>
      </c>
      <c r="L1931" s="35">
        <f t="shared" ca="1" si="331"/>
        <v>2373.6087878787871</v>
      </c>
      <c r="M1931" s="35">
        <f t="shared" ca="1" si="332"/>
        <v>2483.6343939393932</v>
      </c>
      <c r="N1931" s="35">
        <f t="shared" ca="1" si="333"/>
        <v>2593.6600000000003</v>
      </c>
      <c r="O1931" s="35">
        <f t="shared" ca="1" si="334"/>
        <v>2127.8487878787869</v>
      </c>
      <c r="P1931" s="35">
        <f t="shared" ca="1" si="335"/>
        <v>1992.1143939393933</v>
      </c>
      <c r="Q1931" s="35">
        <f t="shared" ca="1" si="336"/>
        <v>1856.3799999999997</v>
      </c>
      <c r="R1931" s="34" t="str">
        <f t="shared" ca="1" si="337"/>
        <v>买</v>
      </c>
      <c r="S1931" s="4" t="str">
        <f t="shared" ca="1" si="338"/>
        <v/>
      </c>
      <c r="T1931" s="3">
        <f ca="1">IF(R1930="买",E1931/E1930-1,0)-IF(S1931=1,计算结果!B$17,0)</f>
        <v>-5.5260782457454694E-3</v>
      </c>
      <c r="U1931" s="2">
        <f t="shared" ca="1" si="339"/>
        <v>6.3521180449038033</v>
      </c>
      <c r="V1931" s="3">
        <f ca="1">1-U1931/MAX(U$2:U1931)</f>
        <v>0.20737955166066913</v>
      </c>
      <c r="W1931" s="35">
        <f t="shared" ca="1" si="340"/>
        <v>130.65121212121312</v>
      </c>
    </row>
    <row r="1932" spans="1:23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6">
        <v>39182536704</v>
      </c>
      <c r="G1932" s="3">
        <f t="shared" si="330"/>
        <v>4.1044941332741836E-3</v>
      </c>
      <c r="H1932" s="3">
        <f>1-E1932/MAX(E$2:E1932)</f>
        <v>0.61414108759273123</v>
      </c>
      <c r="I1932" s="35">
        <f ca="1">IF(ROW()&gt;计算结果!B$18+1,AVERAGE(OFFSET(C1932,0,0,-计算结果!B$18,3)),AVERAGE(OFFSET(C1932,0,0,-ROW(),3)))</f>
        <v>2236.8449999999998</v>
      </c>
      <c r="J1932" s="35">
        <f ca="1">IF(ROW()&gt;计算结果!B$18+1,MAX(OFFSET(C1932,0,0,-计算结果!B$18,1)),MAX(OFFSET(C1932,0,0,-ROW(),1)))</f>
        <v>2347.9</v>
      </c>
      <c r="K1932" s="35">
        <f ca="1">IF(ROW()&gt;计算结果!B$18+1,MIN(OFFSET(D1932,0,0,-计算结果!B$18,1)),MIN(OFFSET(D1932,0,0,-ROW(),1)))</f>
        <v>2102.14</v>
      </c>
      <c r="L1932" s="35">
        <f t="shared" ca="1" si="331"/>
        <v>2371.5499999999997</v>
      </c>
      <c r="M1932" s="35">
        <f t="shared" ca="1" si="332"/>
        <v>2482.605</v>
      </c>
      <c r="N1932" s="35">
        <f t="shared" ca="1" si="333"/>
        <v>2593.6600000000003</v>
      </c>
      <c r="O1932" s="35">
        <f t="shared" ca="1" si="334"/>
        <v>2125.7899999999995</v>
      </c>
      <c r="P1932" s="35">
        <f t="shared" ca="1" si="335"/>
        <v>1991.0849999999996</v>
      </c>
      <c r="Q1932" s="35">
        <f t="shared" ca="1" si="336"/>
        <v>1856.3799999999997</v>
      </c>
      <c r="R1932" s="34" t="str">
        <f t="shared" ca="1" si="337"/>
        <v>买</v>
      </c>
      <c r="S1932" s="4" t="str">
        <f t="shared" ca="1" si="338"/>
        <v/>
      </c>
      <c r="T1932" s="3">
        <f ca="1">IF(R1931="买",E1932/E1931-1,0)-IF(S1932=1,计算结果!B$17,0)</f>
        <v>4.1044941332741836E-3</v>
      </c>
      <c r="U1932" s="2">
        <f t="shared" ca="1" si="339"/>
        <v>6.3781902761529761</v>
      </c>
      <c r="V1932" s="3">
        <f ca="1">1-U1932/MAX(U$2:U1932)</f>
        <v>0.20412624568054716</v>
      </c>
      <c r="W1932" s="35">
        <f t="shared" ca="1" si="340"/>
        <v>141.98000000000047</v>
      </c>
    </row>
    <row r="1933" spans="1:23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6">
        <v>36665683968</v>
      </c>
      <c r="G1933" s="3">
        <f t="shared" si="330"/>
        <v>-1.1081370685739778E-2</v>
      </c>
      <c r="H1933" s="3">
        <f>1-E1933/MAX(E$2:E1933)</f>
        <v>0.61841693323351254</v>
      </c>
      <c r="I1933" s="35">
        <f ca="1">IF(ROW()&gt;计算结果!B$18+1,AVERAGE(OFFSET(C1933,0,0,-计算结果!B$18,3)),AVERAGE(OFFSET(C1933,0,0,-ROW(),3)))</f>
        <v>2235.5437121212121</v>
      </c>
      <c r="J1933" s="35">
        <f ca="1">IF(ROW()&gt;计算结果!B$18+1,MAX(OFFSET(C1933,0,0,-计算结果!B$18,1)),MAX(OFFSET(C1933,0,0,-ROW(),1)))</f>
        <v>2347.9</v>
      </c>
      <c r="K1933" s="35">
        <f ca="1">IF(ROW()&gt;计算结果!B$18+1,MIN(OFFSET(D1933,0,0,-计算结果!B$18,1)),MIN(OFFSET(D1933,0,0,-ROW(),1)))</f>
        <v>2102.14</v>
      </c>
      <c r="L1933" s="35">
        <f t="shared" ca="1" si="331"/>
        <v>2368.9474242424244</v>
      </c>
      <c r="M1933" s="35">
        <f t="shared" ca="1" si="332"/>
        <v>2481.3037121212124</v>
      </c>
      <c r="N1933" s="35">
        <f t="shared" ca="1" si="333"/>
        <v>2593.6600000000003</v>
      </c>
      <c r="O1933" s="35">
        <f t="shared" ca="1" si="334"/>
        <v>2123.1874242424242</v>
      </c>
      <c r="P1933" s="35">
        <f t="shared" ca="1" si="335"/>
        <v>1989.7837121212119</v>
      </c>
      <c r="Q1933" s="35">
        <f t="shared" ca="1" si="336"/>
        <v>1856.3799999999997</v>
      </c>
      <c r="R1933" s="34" t="str">
        <f t="shared" ca="1" si="337"/>
        <v>买</v>
      </c>
      <c r="S1933" s="4" t="str">
        <f t="shared" ca="1" si="338"/>
        <v/>
      </c>
      <c r="T1933" s="3">
        <f ca="1">IF(R1932="买",E1933/E1932-1,0)-IF(S1933=1,计算结果!B$17,0)</f>
        <v>-1.1081370685739778E-2</v>
      </c>
      <c r="U1933" s="2">
        <f t="shared" ca="1" si="339"/>
        <v>6.3075111853987442</v>
      </c>
      <c r="V1933" s="3">
        <f ca="1">1-U1933/MAX(U$2:U1933)</f>
        <v>0.21294561777121246</v>
      </c>
      <c r="W1933" s="35">
        <f t="shared" ca="1" si="340"/>
        <v>119.45257575757569</v>
      </c>
    </row>
    <row r="1934" spans="1:23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6">
        <v>93934739456</v>
      </c>
      <c r="G1934" s="3">
        <f t="shared" si="330"/>
        <v>5.0489601541040985E-2</v>
      </c>
      <c r="H1934" s="3">
        <f>1-E1934/MAX(E$2:E1934)</f>
        <v>0.59915095623766423</v>
      </c>
      <c r="I1934" s="35">
        <f ca="1">IF(ROW()&gt;计算结果!B$18+1,AVERAGE(OFFSET(C1934,0,0,-计算结果!B$18,3)),AVERAGE(OFFSET(C1934,0,0,-ROW(),3)))</f>
        <v>2236.1302272727266</v>
      </c>
      <c r="J1934" s="35">
        <f ca="1">IF(ROW()&gt;计算结果!B$18+1,MAX(OFFSET(C1934,0,0,-计算结果!B$18,1)),MAX(OFFSET(C1934,0,0,-ROW(),1)))</f>
        <v>2357.11</v>
      </c>
      <c r="K1934" s="35">
        <f ca="1">IF(ROW()&gt;计算结果!B$18+1,MIN(OFFSET(D1934,0,0,-计算结果!B$18,1)),MIN(OFFSET(D1934,0,0,-ROW(),1)))</f>
        <v>2102.14</v>
      </c>
      <c r="L1934" s="35">
        <f t="shared" ca="1" si="331"/>
        <v>2370.1204545454534</v>
      </c>
      <c r="M1934" s="35">
        <f t="shared" ca="1" si="332"/>
        <v>2491.1002272727269</v>
      </c>
      <c r="N1934" s="35">
        <f t="shared" ca="1" si="333"/>
        <v>2612.0800000000004</v>
      </c>
      <c r="O1934" s="35">
        <f t="shared" ca="1" si="334"/>
        <v>2115.1504545454532</v>
      </c>
      <c r="P1934" s="35">
        <f t="shared" ca="1" si="335"/>
        <v>1981.1602272727264</v>
      </c>
      <c r="Q1934" s="35">
        <f t="shared" ca="1" si="336"/>
        <v>1847.1699999999996</v>
      </c>
      <c r="R1934" s="34" t="str">
        <f t="shared" ca="1" si="337"/>
        <v>买</v>
      </c>
      <c r="S1934" s="4" t="str">
        <f t="shared" ca="1" si="338"/>
        <v/>
      </c>
      <c r="T1934" s="3">
        <f ca="1">IF(R1933="买",E1934/E1933-1,0)-IF(S1934=1,计算结果!B$17,0)</f>
        <v>5.0489601541040985E-2</v>
      </c>
      <c r="U1934" s="2">
        <f t="shared" ca="1" si="339"/>
        <v>6.6259749118651863</v>
      </c>
      <c r="V1934" s="3">
        <f ca="1">1-U1934/MAX(U$2:U1934)</f>
        <v>0.17320755562135071</v>
      </c>
      <c r="W1934" s="35">
        <f t="shared" ca="1" si="340"/>
        <v>240.71954545454673</v>
      </c>
    </row>
    <row r="1935" spans="1:23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6">
        <v>85000822784</v>
      </c>
      <c r="G1935" s="3">
        <f t="shared" si="330"/>
        <v>4.5970278495841566E-3</v>
      </c>
      <c r="H1935" s="3">
        <f>1-E1935/MAX(E$2:E1935)</f>
        <v>0.59730824202000954</v>
      </c>
      <c r="I1935" s="35">
        <f ca="1">IF(ROW()&gt;计算结果!B$18+1,AVERAGE(OFFSET(C1935,0,0,-计算结果!B$18,3)),AVERAGE(OFFSET(C1935,0,0,-ROW(),3)))</f>
        <v>2237.6768939393933</v>
      </c>
      <c r="J1935" s="35">
        <f ca="1">IF(ROW()&gt;计算结果!B$18+1,MAX(OFFSET(C1935,0,0,-计算结果!B$18,1)),MAX(OFFSET(C1935,0,0,-ROW(),1)))</f>
        <v>2380</v>
      </c>
      <c r="K1935" s="35">
        <f ca="1">IF(ROW()&gt;计算结果!B$18+1,MIN(OFFSET(D1935,0,0,-计算结果!B$18,1)),MIN(OFFSET(D1935,0,0,-ROW(),1)))</f>
        <v>2102.14</v>
      </c>
      <c r="L1935" s="35">
        <f t="shared" ca="1" si="331"/>
        <v>2373.2137878787867</v>
      </c>
      <c r="M1935" s="35">
        <f t="shared" ca="1" si="332"/>
        <v>2515.5368939393934</v>
      </c>
      <c r="N1935" s="35">
        <f t="shared" ca="1" si="333"/>
        <v>2657.86</v>
      </c>
      <c r="O1935" s="35">
        <f t="shared" ca="1" si="334"/>
        <v>2095.3537878787865</v>
      </c>
      <c r="P1935" s="35">
        <f t="shared" ca="1" si="335"/>
        <v>1959.8168939393931</v>
      </c>
      <c r="Q1935" s="35">
        <f t="shared" ca="1" si="336"/>
        <v>1824.2799999999997</v>
      </c>
      <c r="R1935" s="34" t="str">
        <f t="shared" ca="1" si="337"/>
        <v>买</v>
      </c>
      <c r="S1935" s="4" t="str">
        <f t="shared" ca="1" si="338"/>
        <v/>
      </c>
      <c r="T1935" s="3">
        <f ca="1">IF(R1934="买",E1935/E1934-1,0)-IF(S1935=1,计算结果!B$17,0)</f>
        <v>4.5970278495841566E-3</v>
      </c>
      <c r="U1935" s="2">
        <f t="shared" ca="1" si="339"/>
        <v>6.6564347030656768</v>
      </c>
      <c r="V1935" s="3">
        <f ca="1">1-U1935/MAX(U$2:U1935)</f>
        <v>0.16940676772871621</v>
      </c>
      <c r="W1935" s="35">
        <f t="shared" ca="1" si="340"/>
        <v>271.34621212121328</v>
      </c>
    </row>
    <row r="1936" spans="1:23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6">
        <v>78802837504</v>
      </c>
      <c r="G1936" s="3">
        <f t="shared" si="330"/>
        <v>5.9999154941481336E-4</v>
      </c>
      <c r="H1936" s="3">
        <f>1-E1936/MAX(E$2:E1936)</f>
        <v>0.59706663036820262</v>
      </c>
      <c r="I1936" s="35">
        <f ca="1">IF(ROW()&gt;计算结果!B$18+1,AVERAGE(OFFSET(C1936,0,0,-计算结果!B$18,3)),AVERAGE(OFFSET(C1936,0,0,-ROW(),3)))</f>
        <v>2239.343863636363</v>
      </c>
      <c r="J1936" s="35">
        <f ca="1">IF(ROW()&gt;计算结果!B$18+1,MAX(OFFSET(C1936,0,0,-计算结果!B$18,1)),MAX(OFFSET(C1936,0,0,-ROW(),1)))</f>
        <v>2398.63</v>
      </c>
      <c r="K1936" s="35">
        <f ca="1">IF(ROW()&gt;计算结果!B$18+1,MIN(OFFSET(D1936,0,0,-计算结果!B$18,1)),MIN(OFFSET(D1936,0,0,-ROW(),1)))</f>
        <v>2102.14</v>
      </c>
      <c r="L1936" s="35">
        <f t="shared" ca="1" si="331"/>
        <v>2376.5477272727262</v>
      </c>
      <c r="M1936" s="35">
        <f t="shared" ca="1" si="332"/>
        <v>2535.8338636363637</v>
      </c>
      <c r="N1936" s="35">
        <f t="shared" ca="1" si="333"/>
        <v>2695.1200000000003</v>
      </c>
      <c r="O1936" s="35">
        <f t="shared" ca="1" si="334"/>
        <v>2080.057727272726</v>
      </c>
      <c r="P1936" s="35">
        <f t="shared" ca="1" si="335"/>
        <v>1942.8538636363628</v>
      </c>
      <c r="Q1936" s="35">
        <f t="shared" ca="1" si="336"/>
        <v>1805.6499999999996</v>
      </c>
      <c r="R1936" s="34" t="str">
        <f t="shared" ca="1" si="337"/>
        <v>买</v>
      </c>
      <c r="S1936" s="4" t="str">
        <f t="shared" ca="1" si="338"/>
        <v/>
      </c>
      <c r="T1936" s="3">
        <f ca="1">IF(R1935="买",E1936/E1935-1,0)-IF(S1936=1,计算结果!B$17,0)</f>
        <v>5.9999154941481336E-4</v>
      </c>
      <c r="U1936" s="2">
        <f t="shared" ca="1" si="339"/>
        <v>6.6604285076367473</v>
      </c>
      <c r="V1936" s="3">
        <f ca="1">1-U1936/MAX(U$2:U1936)</f>
        <v>0.16890841880835239</v>
      </c>
      <c r="W1936" s="35">
        <f t="shared" ca="1" si="340"/>
        <v>288.06227272727392</v>
      </c>
    </row>
    <row r="1937" spans="1:23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6">
        <v>61140746240</v>
      </c>
      <c r="G1937" s="3">
        <f t="shared" si="330"/>
        <v>1.2626049355608515E-3</v>
      </c>
      <c r="H1937" s="3">
        <f>1-E1937/MAX(E$2:E1937)</f>
        <v>0.59655788470700333</v>
      </c>
      <c r="I1937" s="35">
        <f ca="1">IF(ROW()&gt;计算结果!B$18+1,AVERAGE(OFFSET(C1937,0,0,-计算结果!B$18,3)),AVERAGE(OFFSET(C1937,0,0,-ROW(),3)))</f>
        <v>2240.3529545454539</v>
      </c>
      <c r="J1937" s="35">
        <f ca="1">IF(ROW()&gt;计算结果!B$18+1,MAX(OFFSET(C1937,0,0,-计算结果!B$18,1)),MAX(OFFSET(C1937,0,0,-ROW(),1)))</f>
        <v>2398.63</v>
      </c>
      <c r="K1937" s="35">
        <f ca="1">IF(ROW()&gt;计算结果!B$18+1,MIN(OFFSET(D1937,0,0,-计算结果!B$18,1)),MIN(OFFSET(D1937,0,0,-ROW(),1)))</f>
        <v>2102.14</v>
      </c>
      <c r="L1937" s="35">
        <f t="shared" ca="1" si="331"/>
        <v>2378.565909090908</v>
      </c>
      <c r="M1937" s="35">
        <f t="shared" ca="1" si="332"/>
        <v>2536.8429545454542</v>
      </c>
      <c r="N1937" s="35">
        <f t="shared" ca="1" si="333"/>
        <v>2695.1200000000003</v>
      </c>
      <c r="O1937" s="35">
        <f t="shared" ca="1" si="334"/>
        <v>2082.0759090909078</v>
      </c>
      <c r="P1937" s="35">
        <f t="shared" ca="1" si="335"/>
        <v>1943.8629545454537</v>
      </c>
      <c r="Q1937" s="35">
        <f t="shared" ca="1" si="336"/>
        <v>1805.6499999999996</v>
      </c>
      <c r="R1937" s="34" t="str">
        <f t="shared" ca="1" si="337"/>
        <v>买</v>
      </c>
      <c r="S1937" s="4" t="str">
        <f t="shared" ca="1" si="338"/>
        <v/>
      </c>
      <c r="T1937" s="3">
        <f ca="1">IF(R1936="买",E1937/E1936-1,0)-IF(S1937=1,计算结果!B$17,0)</f>
        <v>1.2626049355608515E-3</v>
      </c>
      <c r="U1937" s="2">
        <f t="shared" ca="1" si="339"/>
        <v>6.6688379975434398</v>
      </c>
      <c r="V1937" s="3">
        <f ca="1">1-U1937/MAX(U$2:U1937)</f>
        <v>0.16785907847603676</v>
      </c>
      <c r="W1937" s="35">
        <f t="shared" ca="1" si="340"/>
        <v>289.03409090909236</v>
      </c>
    </row>
    <row r="1938" spans="1:23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6">
        <v>63028690944</v>
      </c>
      <c r="G1938" s="3">
        <f t="shared" si="330"/>
        <v>5.7821020534687406E-3</v>
      </c>
      <c r="H1938" s="3">
        <f>1-E1938/MAX(E$2:E1938)</f>
        <v>0.59422514122371195</v>
      </c>
      <c r="I1938" s="35">
        <f ca="1">IF(ROW()&gt;计算结果!B$18+1,AVERAGE(OFFSET(C1938,0,0,-计算结果!B$18,3)),AVERAGE(OFFSET(C1938,0,0,-ROW(),3)))</f>
        <v>2241.2587121212118</v>
      </c>
      <c r="J1938" s="35">
        <f ca="1">IF(ROW()&gt;计算结果!B$18+1,MAX(OFFSET(C1938,0,0,-计算结果!B$18,1)),MAX(OFFSET(C1938,0,0,-ROW(),1)))</f>
        <v>2398.63</v>
      </c>
      <c r="K1938" s="35">
        <f ca="1">IF(ROW()&gt;计算结果!B$18+1,MIN(OFFSET(D1938,0,0,-计算结果!B$18,1)),MIN(OFFSET(D1938,0,0,-ROW(),1)))</f>
        <v>2102.14</v>
      </c>
      <c r="L1938" s="35">
        <f t="shared" ca="1" si="331"/>
        <v>2380.3774242424238</v>
      </c>
      <c r="M1938" s="35">
        <f t="shared" ca="1" si="332"/>
        <v>2537.7487121212121</v>
      </c>
      <c r="N1938" s="35">
        <f t="shared" ca="1" si="333"/>
        <v>2695.1200000000003</v>
      </c>
      <c r="O1938" s="35">
        <f t="shared" ca="1" si="334"/>
        <v>2083.8874242424235</v>
      </c>
      <c r="P1938" s="35">
        <f t="shared" ca="1" si="335"/>
        <v>1944.7687121212116</v>
      </c>
      <c r="Q1938" s="35">
        <f t="shared" ca="1" si="336"/>
        <v>1805.6499999999996</v>
      </c>
      <c r="R1938" s="34" t="str">
        <f t="shared" ca="1" si="337"/>
        <v>买</v>
      </c>
      <c r="S1938" s="4" t="str">
        <f t="shared" ca="1" si="338"/>
        <v/>
      </c>
      <c r="T1938" s="3">
        <f ca="1">IF(R1937="买",E1938/E1937-1,0)-IF(S1938=1,计算结果!B$17,0)</f>
        <v>5.7821020534687406E-3</v>
      </c>
      <c r="U1938" s="2">
        <f t="shared" ca="1" si="339"/>
        <v>6.7073978994232863</v>
      </c>
      <c r="V1938" s="3">
        <f ca="1">1-U1938/MAX(U$2:U1938)</f>
        <v>0.16304755474491761</v>
      </c>
      <c r="W1938" s="35">
        <f t="shared" ca="1" si="340"/>
        <v>300.93257575757661</v>
      </c>
    </row>
    <row r="1939" spans="1:23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6">
        <v>66887708672</v>
      </c>
      <c r="G1939" s="3">
        <f t="shared" si="330"/>
        <v>-5.3756677652821994E-3</v>
      </c>
      <c r="H1939" s="3">
        <f>1-E1939/MAX(E$2:E1939)</f>
        <v>0.5964064520519976</v>
      </c>
      <c r="I1939" s="35">
        <f ca="1">IF(ROW()&gt;计算结果!B$18+1,AVERAGE(OFFSET(C1939,0,0,-计算结果!B$18,3)),AVERAGE(OFFSET(C1939,0,0,-ROW(),3)))</f>
        <v>2242.3637121212118</v>
      </c>
      <c r="J1939" s="35">
        <f ca="1">IF(ROW()&gt;计算结果!B$18+1,MAX(OFFSET(C1939,0,0,-计算结果!B$18,1)),MAX(OFFSET(C1939,0,0,-ROW(),1)))</f>
        <v>2414.2199999999998</v>
      </c>
      <c r="K1939" s="35">
        <f ca="1">IF(ROW()&gt;计算结果!B$18+1,MIN(OFFSET(D1939,0,0,-计算结果!B$18,1)),MIN(OFFSET(D1939,0,0,-ROW(),1)))</f>
        <v>2102.14</v>
      </c>
      <c r="L1939" s="35">
        <f t="shared" ca="1" si="331"/>
        <v>2382.5874242424238</v>
      </c>
      <c r="M1939" s="35">
        <f t="shared" ca="1" si="332"/>
        <v>2554.4437121212118</v>
      </c>
      <c r="N1939" s="35">
        <f t="shared" ca="1" si="333"/>
        <v>2726.2999999999997</v>
      </c>
      <c r="O1939" s="35">
        <f t="shared" ca="1" si="334"/>
        <v>2070.5074242424239</v>
      </c>
      <c r="P1939" s="35">
        <f t="shared" ca="1" si="335"/>
        <v>1930.2837121212119</v>
      </c>
      <c r="Q1939" s="35">
        <f t="shared" ca="1" si="336"/>
        <v>1790.06</v>
      </c>
      <c r="R1939" s="34" t="str">
        <f t="shared" ca="1" si="337"/>
        <v>买</v>
      </c>
      <c r="S1939" s="4" t="str">
        <f t="shared" ca="1" si="338"/>
        <v/>
      </c>
      <c r="T1939" s="3">
        <f ca="1">IF(R1938="买",E1939/E1938-1,0)-IF(S1939=1,计算结果!B$17,0)</f>
        <v>-5.3756677652821994E-3</v>
      </c>
      <c r="U1939" s="2">
        <f t="shared" ca="1" si="339"/>
        <v>6.6713411567464354</v>
      </c>
      <c r="V1939" s="3">
        <f ca="1">1-U1939/MAX(U$2:U1939)</f>
        <v>0.16754673302594947</v>
      </c>
      <c r="W1939" s="35">
        <f t="shared" ca="1" si="340"/>
        <v>301.49257575757611</v>
      </c>
    </row>
    <row r="1940" spans="1:23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6">
        <v>54121541632</v>
      </c>
      <c r="G1940" s="3">
        <f t="shared" si="330"/>
        <v>3.8870151770655781E-3</v>
      </c>
      <c r="H1940" s="3">
        <f>1-E1940/MAX(E$2:E1940)</f>
        <v>0.5948376778057578</v>
      </c>
      <c r="I1940" s="35">
        <f ca="1">IF(ROW()&gt;计算结果!B$18+1,AVERAGE(OFFSET(C1940,0,0,-计算结果!B$18,3)),AVERAGE(OFFSET(C1940,0,0,-ROW(),3)))</f>
        <v>2243.7244696969692</v>
      </c>
      <c r="J1940" s="35">
        <f ca="1">IF(ROW()&gt;计算结果!B$18+1,MAX(OFFSET(C1940,0,0,-计算结果!B$18,1)),MAX(OFFSET(C1940,0,0,-ROW(),1)))</f>
        <v>2414.2199999999998</v>
      </c>
      <c r="K1940" s="35">
        <f ca="1">IF(ROW()&gt;计算结果!B$18+1,MIN(OFFSET(D1940,0,0,-计算结果!B$18,1)),MIN(OFFSET(D1940,0,0,-ROW(),1)))</f>
        <v>2102.14</v>
      </c>
      <c r="L1940" s="35">
        <f t="shared" ca="1" si="331"/>
        <v>2385.3089393939385</v>
      </c>
      <c r="M1940" s="35">
        <f t="shared" ca="1" si="332"/>
        <v>2555.8044696969696</v>
      </c>
      <c r="N1940" s="35">
        <f t="shared" ca="1" si="333"/>
        <v>2726.2999999999997</v>
      </c>
      <c r="O1940" s="35">
        <f t="shared" ca="1" si="334"/>
        <v>2073.2289393939386</v>
      </c>
      <c r="P1940" s="35">
        <f t="shared" ca="1" si="335"/>
        <v>1931.6444696969693</v>
      </c>
      <c r="Q1940" s="35">
        <f t="shared" ca="1" si="336"/>
        <v>1790.06</v>
      </c>
      <c r="R1940" s="34" t="str">
        <f t="shared" ca="1" si="337"/>
        <v>买</v>
      </c>
      <c r="S1940" s="4" t="str">
        <f t="shared" ca="1" si="338"/>
        <v/>
      </c>
      <c r="T1940" s="3">
        <f ca="1">IF(R1939="买",E1940/E1939-1,0)-IF(S1940=1,计算结果!B$17,0)</f>
        <v>3.8870151770655781E-3</v>
      </c>
      <c r="U1940" s="2">
        <f t="shared" ca="1" si="339"/>
        <v>6.6972727610740908</v>
      </c>
      <c r="V1940" s="3">
        <f ca="1">1-U1940/MAX(U$2:U1940)</f>
        <v>0.16431097454302357</v>
      </c>
      <c r="W1940" s="35">
        <f t="shared" ca="1" si="340"/>
        <v>307.99106060606118</v>
      </c>
    </row>
    <row r="1941" spans="1:23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6">
        <v>89877774336</v>
      </c>
      <c r="G1941" s="3">
        <f t="shared" si="330"/>
        <v>2.8212428922989252E-2</v>
      </c>
      <c r="H1941" s="3">
        <f>1-E1941/MAX(E$2:E1941)</f>
        <v>0.5834070645885796</v>
      </c>
      <c r="I1941" s="35">
        <f ca="1">IF(ROW()&gt;计算结果!B$18+1,AVERAGE(OFFSET(C1941,0,0,-计算结果!B$18,3)),AVERAGE(OFFSET(C1941,0,0,-ROW(),3)))</f>
        <v>2246.3133333333321</v>
      </c>
      <c r="J1941" s="35">
        <f ca="1">IF(ROW()&gt;计算结果!B$18+1,MAX(OFFSET(C1941,0,0,-计算结果!B$18,1)),MAX(OFFSET(C1941,0,0,-ROW(),1)))</f>
        <v>2459.3000000000002</v>
      </c>
      <c r="K1941" s="35">
        <f ca="1">IF(ROW()&gt;计算结果!B$18+1,MIN(OFFSET(D1941,0,0,-计算结果!B$18,1)),MIN(OFFSET(D1941,0,0,-ROW(),1)))</f>
        <v>2102.14</v>
      </c>
      <c r="L1941" s="35">
        <f t="shared" ca="1" si="331"/>
        <v>2390.4866666666644</v>
      </c>
      <c r="M1941" s="35">
        <f t="shared" ca="1" si="332"/>
        <v>2603.4733333333329</v>
      </c>
      <c r="N1941" s="35">
        <f t="shared" ca="1" si="333"/>
        <v>2816.4600000000005</v>
      </c>
      <c r="O1941" s="35">
        <f t="shared" ca="1" si="334"/>
        <v>2033.3266666666641</v>
      </c>
      <c r="P1941" s="35">
        <f t="shared" ca="1" si="335"/>
        <v>1889.1533333333318</v>
      </c>
      <c r="Q1941" s="35">
        <f t="shared" ca="1" si="336"/>
        <v>1744.9799999999996</v>
      </c>
      <c r="R1941" s="34" t="str">
        <f t="shared" ca="1" si="337"/>
        <v>买</v>
      </c>
      <c r="S1941" s="4" t="str">
        <f t="shared" ca="1" si="338"/>
        <v/>
      </c>
      <c r="T1941" s="3">
        <f ca="1">IF(R1940="买",E1941/E1940-1,0)-IF(S1941=1,计算结果!B$17,0)</f>
        <v>2.8212428922989252E-2</v>
      </c>
      <c r="U1941" s="2">
        <f t="shared" ca="1" si="339"/>
        <v>6.8862190928237652</v>
      </c>
      <c r="V1941" s="3">
        <f ca="1">1-U1941/MAX(U$2:U1941)</f>
        <v>0.14073415731059646</v>
      </c>
      <c r="W1941" s="35">
        <f t="shared" ca="1" si="340"/>
        <v>415.073333333336</v>
      </c>
    </row>
    <row r="1942" spans="1:23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6">
        <v>68406243328</v>
      </c>
      <c r="G1942" s="3">
        <f t="shared" si="330"/>
        <v>3.7657245548112783E-3</v>
      </c>
      <c r="H1942" s="3">
        <f>1-E1942/MAX(E$2:E1942)</f>
        <v>0.58183829034233991</v>
      </c>
      <c r="I1942" s="35">
        <f ca="1">IF(ROW()&gt;计算结果!B$18+1,AVERAGE(OFFSET(C1942,0,0,-计算结果!B$18,3)),AVERAGE(OFFSET(C1942,0,0,-ROW(),3)))</f>
        <v>2249.7565909090904</v>
      </c>
      <c r="J1942" s="35">
        <f ca="1">IF(ROW()&gt;计算结果!B$18+1,MAX(OFFSET(C1942,0,0,-计算结果!B$18,1)),MAX(OFFSET(C1942,0,0,-ROW(),1)))</f>
        <v>2459.3000000000002</v>
      </c>
      <c r="K1942" s="35">
        <f ca="1">IF(ROW()&gt;计算结果!B$18+1,MIN(OFFSET(D1942,0,0,-计算结果!B$18,1)),MIN(OFFSET(D1942,0,0,-ROW(),1)))</f>
        <v>2102.14</v>
      </c>
      <c r="L1942" s="35">
        <f t="shared" ca="1" si="331"/>
        <v>2397.3731818181809</v>
      </c>
      <c r="M1942" s="35">
        <f t="shared" ca="1" si="332"/>
        <v>2606.9165909090912</v>
      </c>
      <c r="N1942" s="35">
        <f t="shared" ca="1" si="333"/>
        <v>2816.4600000000005</v>
      </c>
      <c r="O1942" s="35">
        <f t="shared" ca="1" si="334"/>
        <v>2040.2131818181806</v>
      </c>
      <c r="P1942" s="35">
        <f t="shared" ca="1" si="335"/>
        <v>1892.5965909090901</v>
      </c>
      <c r="Q1942" s="35">
        <f t="shared" ca="1" si="336"/>
        <v>1744.9799999999996</v>
      </c>
      <c r="R1942" s="34" t="str">
        <f t="shared" ca="1" si="337"/>
        <v>买</v>
      </c>
      <c r="S1942" s="4" t="str">
        <f t="shared" ca="1" si="338"/>
        <v/>
      </c>
      <c r="T1942" s="3">
        <f ca="1">IF(R1941="买",E1942/E1941-1,0)-IF(S1942=1,计算结果!B$17,0)</f>
        <v>3.7657245548112783E-3</v>
      </c>
      <c r="U1942" s="2">
        <f t="shared" ca="1" si="339"/>
        <v>6.9121506971514215</v>
      </c>
      <c r="V1942" s="3">
        <f ca="1">1-U1942/MAX(U$2:U1942)</f>
        <v>0.13749839882767045</v>
      </c>
      <c r="W1942" s="35">
        <f t="shared" ca="1" si="340"/>
        <v>417.40681818181929</v>
      </c>
    </row>
    <row r="1943" spans="1:23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6">
        <v>69327601664</v>
      </c>
      <c r="G1943" s="3">
        <f t="shared" si="330"/>
        <v>-5.3018774261276436E-3</v>
      </c>
      <c r="H1943" s="3">
        <f>1-E1943/MAX(E$2:E1943)</f>
        <v>0.58405533247124475</v>
      </c>
      <c r="I1943" s="35">
        <f ca="1">IF(ROW()&gt;计算结果!B$18+1,AVERAGE(OFFSET(C1943,0,0,-计算结果!B$18,3)),AVERAGE(OFFSET(C1943,0,0,-ROW(),3)))</f>
        <v>2254.225606060606</v>
      </c>
      <c r="J1943" s="35">
        <f ca="1">IF(ROW()&gt;计算结果!B$18+1,MAX(OFFSET(C1943,0,0,-计算结果!B$18,1)),MAX(OFFSET(C1943,0,0,-ROW(),1)))</f>
        <v>2479.79</v>
      </c>
      <c r="K1943" s="35">
        <f ca="1">IF(ROW()&gt;计算结果!B$18+1,MIN(OFFSET(D1943,0,0,-计算结果!B$18,1)),MIN(OFFSET(D1943,0,0,-ROW(),1)))</f>
        <v>2102.14</v>
      </c>
      <c r="L1943" s="35">
        <f t="shared" ca="1" si="331"/>
        <v>2406.3112121212121</v>
      </c>
      <c r="M1943" s="35">
        <f t="shared" ca="1" si="332"/>
        <v>2631.8756060606061</v>
      </c>
      <c r="N1943" s="35">
        <f t="shared" ca="1" si="333"/>
        <v>2857.44</v>
      </c>
      <c r="O1943" s="35">
        <f t="shared" ca="1" si="334"/>
        <v>2028.661212121212</v>
      </c>
      <c r="P1943" s="35">
        <f t="shared" ca="1" si="335"/>
        <v>1876.5756060606059</v>
      </c>
      <c r="Q1943" s="35">
        <f t="shared" ca="1" si="336"/>
        <v>1724.4899999999998</v>
      </c>
      <c r="R1943" s="34" t="str">
        <f t="shared" ca="1" si="337"/>
        <v>买</v>
      </c>
      <c r="S1943" s="4" t="str">
        <f t="shared" ca="1" si="338"/>
        <v/>
      </c>
      <c r="T1943" s="3">
        <f ca="1">IF(R1942="买",E1943/E1942-1,0)-IF(S1943=1,计算结果!B$17,0)</f>
        <v>-5.3018774261276436E-3</v>
      </c>
      <c r="U1943" s="2">
        <f t="shared" ca="1" si="339"/>
        <v>6.8755033214042021</v>
      </c>
      <c r="V1943" s="3">
        <f ca="1">1-U1943/MAX(U$2:U1943)</f>
        <v>0.14207127659692487</v>
      </c>
      <c r="W1943" s="35">
        <f t="shared" ca="1" si="340"/>
        <v>415.92878787878817</v>
      </c>
    </row>
    <row r="1944" spans="1:23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6">
        <v>66053287936</v>
      </c>
      <c r="G1944" s="3">
        <f t="shared" si="330"/>
        <v>1.4505499899778673E-2</v>
      </c>
      <c r="H1944" s="3">
        <f>1-E1944/MAX(E$2:E1944)</f>
        <v>0.5780218471380929</v>
      </c>
      <c r="I1944" s="35">
        <f ca="1">IF(ROW()&gt;计算结果!B$18+1,AVERAGE(OFFSET(C1944,0,0,-计算结果!B$18,3)),AVERAGE(OFFSET(C1944,0,0,-ROW(),3)))</f>
        <v>2259.4860606060606</v>
      </c>
      <c r="J1944" s="35">
        <f ca="1">IF(ROW()&gt;计算结果!B$18+1,MAX(OFFSET(C1944,0,0,-计算结果!B$18,1)),MAX(OFFSET(C1944,0,0,-ROW(),1)))</f>
        <v>2481.59</v>
      </c>
      <c r="K1944" s="35">
        <f ca="1">IF(ROW()&gt;计算结果!B$18+1,MIN(OFFSET(D1944,0,0,-计算结果!B$18,1)),MIN(OFFSET(D1944,0,0,-ROW(),1)))</f>
        <v>2102.14</v>
      </c>
      <c r="L1944" s="35">
        <f t="shared" ca="1" si="331"/>
        <v>2416.8321212121214</v>
      </c>
      <c r="M1944" s="35">
        <f t="shared" ca="1" si="332"/>
        <v>2638.9360606060613</v>
      </c>
      <c r="N1944" s="35">
        <f t="shared" ca="1" si="333"/>
        <v>2861.0400000000004</v>
      </c>
      <c r="O1944" s="35">
        <f t="shared" ca="1" si="334"/>
        <v>2037.3821212121211</v>
      </c>
      <c r="P1944" s="35">
        <f t="shared" ca="1" si="335"/>
        <v>1880.0360606060603</v>
      </c>
      <c r="Q1944" s="35">
        <f t="shared" ca="1" si="336"/>
        <v>1722.6899999999996</v>
      </c>
      <c r="R1944" s="34" t="str">
        <f t="shared" ca="1" si="337"/>
        <v>买</v>
      </c>
      <c r="S1944" s="4" t="str">
        <f t="shared" ca="1" si="338"/>
        <v/>
      </c>
      <c r="T1944" s="3">
        <f ca="1">IF(R1943="买",E1944/E1943-1,0)-IF(S1944=1,计算结果!B$17,0)</f>
        <v>1.4505499899778673E-2</v>
      </c>
      <c r="U1944" s="2">
        <f t="shared" ca="1" si="339"/>
        <v>6.9752359341437584</v>
      </c>
      <c r="V1944" s="3">
        <f ca="1">1-U1944/MAX(U$2:U1944)</f>
        <v>0.12962659158558443</v>
      </c>
      <c r="W1944" s="35">
        <f t="shared" ca="1" si="340"/>
        <v>442.66787878787909</v>
      </c>
    </row>
    <row r="1945" spans="1:23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6">
        <v>81149083648</v>
      </c>
      <c r="G1945" s="3">
        <f t="shared" si="330"/>
        <v>1.7298038346000855E-2</v>
      </c>
      <c r="H1945" s="3">
        <f>1-E1945/MAX(E$2:E1945)</f>
        <v>0.57072245286871304</v>
      </c>
      <c r="I1945" s="35">
        <f ca="1">IF(ROW()&gt;计算结果!B$18+1,AVERAGE(OFFSET(C1945,0,0,-计算结果!B$18,3)),AVERAGE(OFFSET(C1945,0,0,-ROW(),3)))</f>
        <v>2265.5606818181827</v>
      </c>
      <c r="J1945" s="35">
        <f ca="1">IF(ROW()&gt;计算结果!B$18+1,MAX(OFFSET(C1945,0,0,-计算结果!B$18,1)),MAX(OFFSET(C1945,0,0,-ROW(),1)))</f>
        <v>2522.9499999999998</v>
      </c>
      <c r="K1945" s="35">
        <f ca="1">IF(ROW()&gt;计算结果!B$18+1,MIN(OFFSET(D1945,0,0,-计算结果!B$18,1)),MIN(OFFSET(D1945,0,0,-ROW(),1)))</f>
        <v>2102.14</v>
      </c>
      <c r="L1945" s="35">
        <f t="shared" ca="1" si="331"/>
        <v>2428.9813636363656</v>
      </c>
      <c r="M1945" s="35">
        <f t="shared" ca="1" si="332"/>
        <v>2686.3706818181831</v>
      </c>
      <c r="N1945" s="35">
        <f t="shared" ca="1" si="333"/>
        <v>2943.7599999999998</v>
      </c>
      <c r="O1945" s="35">
        <f t="shared" ca="1" si="334"/>
        <v>2008.1713636363656</v>
      </c>
      <c r="P1945" s="35">
        <f t="shared" ca="1" si="335"/>
        <v>1844.7506818181828</v>
      </c>
      <c r="Q1945" s="35">
        <f t="shared" ca="1" si="336"/>
        <v>1681.33</v>
      </c>
      <c r="R1945" s="34" t="str">
        <f t="shared" ca="1" si="337"/>
        <v>买</v>
      </c>
      <c r="S1945" s="4" t="str">
        <f t="shared" ca="1" si="338"/>
        <v/>
      </c>
      <c r="T1945" s="3">
        <f ca="1">IF(R1944="买",E1945/E1944-1,0)-IF(S1945=1,计算结果!B$17,0)</f>
        <v>1.7298038346000855E-2</v>
      </c>
      <c r="U1945" s="2">
        <f t="shared" ca="1" si="339"/>
        <v>7.0958938328049799</v>
      </c>
      <c r="V1945" s="3">
        <f ca="1">1-U1945/MAX(U$2:U1945)</f>
        <v>0.11457083899149245</v>
      </c>
      <c r="W1945" s="35">
        <f t="shared" ca="1" si="340"/>
        <v>514.77863636363418</v>
      </c>
    </row>
    <row r="1946" spans="1:23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6">
        <v>95579242496</v>
      </c>
      <c r="G1946" s="3">
        <f t="shared" si="330"/>
        <v>5.7868764739699152E-4</v>
      </c>
      <c r="H1946" s="3">
        <f>1-E1946/MAX(E$2:E1946)</f>
        <v>0.57047403525488327</v>
      </c>
      <c r="I1946" s="35">
        <f ca="1">IF(ROW()&gt;计算结果!B$18+1,AVERAGE(OFFSET(C1946,0,0,-计算结果!B$18,3)),AVERAGE(OFFSET(C1946,0,0,-ROW(),3)))</f>
        <v>2271.9033333333346</v>
      </c>
      <c r="J1946" s="35">
        <f ca="1">IF(ROW()&gt;计算结果!B$18+1,MAX(OFFSET(C1946,0,0,-计算结果!B$18,1)),MAX(OFFSET(C1946,0,0,-ROW(),1)))</f>
        <v>2558.5300000000002</v>
      </c>
      <c r="K1946" s="35">
        <f ca="1">IF(ROW()&gt;计算结果!B$18+1,MIN(OFFSET(D1946,0,0,-计算结果!B$18,1)),MIN(OFFSET(D1946,0,0,-ROW(),1)))</f>
        <v>2102.14</v>
      </c>
      <c r="L1946" s="35">
        <f t="shared" ca="1" si="331"/>
        <v>2441.6666666666692</v>
      </c>
      <c r="M1946" s="35">
        <f t="shared" ca="1" si="332"/>
        <v>2728.2933333333344</v>
      </c>
      <c r="N1946" s="35">
        <f t="shared" ca="1" si="333"/>
        <v>3014.9200000000005</v>
      </c>
      <c r="O1946" s="35">
        <f t="shared" ca="1" si="334"/>
        <v>1985.2766666666689</v>
      </c>
      <c r="P1946" s="35">
        <f t="shared" ca="1" si="335"/>
        <v>1815.5133333333342</v>
      </c>
      <c r="Q1946" s="35">
        <f t="shared" ca="1" si="336"/>
        <v>1645.7499999999995</v>
      </c>
      <c r="R1946" s="34" t="str">
        <f t="shared" ca="1" si="337"/>
        <v>买</v>
      </c>
      <c r="S1946" s="4" t="str">
        <f t="shared" ca="1" si="338"/>
        <v/>
      </c>
      <c r="T1946" s="3">
        <f ca="1">IF(R1945="买",E1946/E1945-1,0)-IF(S1946=1,计算结果!B$17,0)</f>
        <v>5.7868764739699152E-4</v>
      </c>
      <c r="U1946" s="2">
        <f t="shared" ca="1" si="339"/>
        <v>7.1000001389132645</v>
      </c>
      <c r="V1946" s="3">
        <f ca="1">1-U1946/MAX(U$2:U1946)</f>
        <v>0.11405845207337173</v>
      </c>
      <c r="W1946" s="35">
        <f t="shared" ca="1" si="340"/>
        <v>539.13333333333094</v>
      </c>
    </row>
    <row r="1947" spans="1:23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6">
        <v>73167511552</v>
      </c>
      <c r="G1947" s="3">
        <f t="shared" si="330"/>
        <v>4.5872104769035804E-3</v>
      </c>
      <c r="H1947" s="3">
        <f>1-E1947/MAX(E$2:E1947)</f>
        <v>0.56850370924930238</v>
      </c>
      <c r="I1947" s="35">
        <f ca="1">IF(ROW()&gt;计算结果!B$18+1,AVERAGE(OFFSET(C1947,0,0,-计算结果!B$18,3)),AVERAGE(OFFSET(C1947,0,0,-ROW(),3)))</f>
        <v>2277.4612121212126</v>
      </c>
      <c r="J1947" s="35">
        <f ca="1">IF(ROW()&gt;计算结果!B$18+1,MAX(OFFSET(C1947,0,0,-计算结果!B$18,1)),MAX(OFFSET(C1947,0,0,-ROW(),1)))</f>
        <v>2558.5300000000002</v>
      </c>
      <c r="K1947" s="35">
        <f ca="1">IF(ROW()&gt;计算结果!B$18+1,MIN(OFFSET(D1947,0,0,-计算结果!B$18,1)),MIN(OFFSET(D1947,0,0,-ROW(),1)))</f>
        <v>2102.14</v>
      </c>
      <c r="L1947" s="35">
        <f t="shared" ca="1" si="331"/>
        <v>2452.7824242424253</v>
      </c>
      <c r="M1947" s="35">
        <f t="shared" ca="1" si="332"/>
        <v>2733.8512121212129</v>
      </c>
      <c r="N1947" s="35">
        <f t="shared" ca="1" si="333"/>
        <v>3014.9200000000005</v>
      </c>
      <c r="O1947" s="35">
        <f t="shared" ca="1" si="334"/>
        <v>1996.392424242425</v>
      </c>
      <c r="P1947" s="35">
        <f t="shared" ca="1" si="335"/>
        <v>1821.0712121212123</v>
      </c>
      <c r="Q1947" s="35">
        <f t="shared" ca="1" si="336"/>
        <v>1645.7499999999995</v>
      </c>
      <c r="R1947" s="34" t="str">
        <f t="shared" ca="1" si="337"/>
        <v>买</v>
      </c>
      <c r="S1947" s="4" t="str">
        <f t="shared" ca="1" si="338"/>
        <v/>
      </c>
      <c r="T1947" s="3">
        <f ca="1">IF(R1946="买",E1947/E1946-1,0)-IF(S1947=1,计算结果!B$17,0)</f>
        <v>4.5872104769035804E-3</v>
      </c>
      <c r="U1947" s="2">
        <f t="shared" ca="1" si="339"/>
        <v>7.1325693339365044</v>
      </c>
      <c r="V1947" s="3">
        <f ca="1">1-U1947/MAX(U$2:U1947)</f>
        <v>0.10999445172279854</v>
      </c>
      <c r="W1947" s="35">
        <f t="shared" ca="1" si="340"/>
        <v>539.59757575757476</v>
      </c>
    </row>
    <row r="1948" spans="1:23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6">
        <v>76498059264</v>
      </c>
      <c r="G1948" s="3">
        <f t="shared" si="330"/>
        <v>-4.2034866068083598E-3</v>
      </c>
      <c r="H1948" s="3">
        <f>1-E1948/MAX(E$2:E1948)</f>
        <v>0.57031749812836052</v>
      </c>
      <c r="I1948" s="35">
        <f ca="1">IF(ROW()&gt;计算结果!B$18+1,AVERAGE(OFFSET(C1948,0,0,-计算结果!B$18,3)),AVERAGE(OFFSET(C1948,0,0,-ROW(),3)))</f>
        <v>2282.515530303031</v>
      </c>
      <c r="J1948" s="35">
        <f ca="1">IF(ROW()&gt;计算结果!B$18+1,MAX(OFFSET(C1948,0,0,-计算结果!B$18,1)),MAX(OFFSET(C1948,0,0,-ROW(),1)))</f>
        <v>2558.5300000000002</v>
      </c>
      <c r="K1948" s="35">
        <f ca="1">IF(ROW()&gt;计算结果!B$18+1,MIN(OFFSET(D1948,0,0,-计算结果!B$18,1)),MIN(OFFSET(D1948,0,0,-ROW(),1)))</f>
        <v>2102.14</v>
      </c>
      <c r="L1948" s="35">
        <f t="shared" ca="1" si="331"/>
        <v>2462.8910606060622</v>
      </c>
      <c r="M1948" s="35">
        <f t="shared" ca="1" si="332"/>
        <v>2738.9055303030314</v>
      </c>
      <c r="N1948" s="35">
        <f t="shared" ca="1" si="333"/>
        <v>3014.9200000000005</v>
      </c>
      <c r="O1948" s="35">
        <f t="shared" ca="1" si="334"/>
        <v>2006.5010606060619</v>
      </c>
      <c r="P1948" s="35">
        <f t="shared" ca="1" si="335"/>
        <v>1826.1255303030307</v>
      </c>
      <c r="Q1948" s="35">
        <f t="shared" ca="1" si="336"/>
        <v>1645.7499999999995</v>
      </c>
      <c r="R1948" s="34" t="str">
        <f t="shared" ca="1" si="337"/>
        <v>买</v>
      </c>
      <c r="S1948" s="4" t="str">
        <f t="shared" ca="1" si="338"/>
        <v/>
      </c>
      <c r="T1948" s="3">
        <f ca="1">IF(R1947="买",E1948/E1947-1,0)-IF(S1948=1,计算结果!B$17,0)</f>
        <v>-4.2034866068083598E-3</v>
      </c>
      <c r="U1948" s="2">
        <f t="shared" ca="1" si="339"/>
        <v>7.10258767426917</v>
      </c>
      <c r="V1948" s="3">
        <f ca="1">1-U1948/MAX(U$2:U1948)</f>
        <v>0.11373557812496693</v>
      </c>
      <c r="W1948" s="35">
        <f t="shared" ca="1" si="340"/>
        <v>518.82893939393807</v>
      </c>
    </row>
    <row r="1949" spans="1:23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6">
        <v>74233593856</v>
      </c>
      <c r="G1949" s="3">
        <f t="shared" si="330"/>
        <v>3.1679028087427952E-4</v>
      </c>
      <c r="H1949" s="3">
        <f>1-E1949/MAX(E$2:E1949)</f>
        <v>0.57018137888790577</v>
      </c>
      <c r="I1949" s="35">
        <f ca="1">IF(ROW()&gt;计算结果!B$18+1,AVERAGE(OFFSET(C1949,0,0,-计算结果!B$18,3)),AVERAGE(OFFSET(C1949,0,0,-ROW(),3)))</f>
        <v>2287.4732575757585</v>
      </c>
      <c r="J1949" s="35">
        <f ca="1">IF(ROW()&gt;计算结果!B$18+1,MAX(OFFSET(C1949,0,0,-计算结果!B$18,1)),MAX(OFFSET(C1949,0,0,-ROW(),1)))</f>
        <v>2558.5300000000002</v>
      </c>
      <c r="K1949" s="35">
        <f ca="1">IF(ROW()&gt;计算结果!B$18+1,MIN(OFFSET(D1949,0,0,-计算结果!B$18,1)),MIN(OFFSET(D1949,0,0,-ROW(),1)))</f>
        <v>2102.14</v>
      </c>
      <c r="L1949" s="35">
        <f t="shared" ca="1" si="331"/>
        <v>2472.806515151517</v>
      </c>
      <c r="M1949" s="35">
        <f t="shared" ca="1" si="332"/>
        <v>2743.8632575757588</v>
      </c>
      <c r="N1949" s="35">
        <f t="shared" ca="1" si="333"/>
        <v>3014.9200000000005</v>
      </c>
      <c r="O1949" s="35">
        <f t="shared" ca="1" si="334"/>
        <v>2016.4165151515167</v>
      </c>
      <c r="P1949" s="35">
        <f t="shared" ca="1" si="335"/>
        <v>1831.0832575757581</v>
      </c>
      <c r="Q1949" s="35">
        <f t="shared" ca="1" si="336"/>
        <v>1645.7499999999995</v>
      </c>
      <c r="R1949" s="34" t="str">
        <f t="shared" ca="1" si="337"/>
        <v>买</v>
      </c>
      <c r="S1949" s="4" t="str">
        <f t="shared" ca="1" si="338"/>
        <v/>
      </c>
      <c r="T1949" s="3">
        <f ca="1">IF(R1948="买",E1949/E1948-1,0)-IF(S1949=1,计算结果!B$17,0)</f>
        <v>3.1679028087427952E-4</v>
      </c>
      <c r="U1949" s="2">
        <f t="shared" ca="1" si="339"/>
        <v>7.1048377050134359</v>
      </c>
      <c r="V1949" s="3">
        <f ca="1">1-U1949/MAX(U$2:U1949)</f>
        <v>0.11345481816983227</v>
      </c>
      <c r="W1949" s="35">
        <f t="shared" ca="1" si="340"/>
        <v>509.7134848484834</v>
      </c>
    </row>
    <row r="1950" spans="1:23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6">
        <v>71159046144</v>
      </c>
      <c r="G1950" s="3">
        <f t="shared" si="330"/>
        <v>1.7576292589851494E-3</v>
      </c>
      <c r="H1950" s="3">
        <f>1-E1950/MAX(E$2:E1950)</f>
        <v>0.56942591710338253</v>
      </c>
      <c r="I1950" s="35">
        <f ca="1">IF(ROW()&gt;计算结果!B$18+1,AVERAGE(OFFSET(C1950,0,0,-计算结果!B$18,3)),AVERAGE(OFFSET(C1950,0,0,-ROW(),3)))</f>
        <v>2293.0859848484852</v>
      </c>
      <c r="J1950" s="35">
        <f ca="1">IF(ROW()&gt;计算结果!B$18+1,MAX(OFFSET(C1950,0,0,-计算结果!B$18,1)),MAX(OFFSET(C1950,0,0,-ROW(),1)))</f>
        <v>2558.5300000000002</v>
      </c>
      <c r="K1950" s="35">
        <f ca="1">IF(ROW()&gt;计算结果!B$18+1,MIN(OFFSET(D1950,0,0,-计算结果!B$18,1)),MIN(OFFSET(D1950,0,0,-ROW(),1)))</f>
        <v>2102.14</v>
      </c>
      <c r="L1950" s="35">
        <f t="shared" ca="1" si="331"/>
        <v>2484.0319696969705</v>
      </c>
      <c r="M1950" s="35">
        <f t="shared" ca="1" si="332"/>
        <v>2749.475984848486</v>
      </c>
      <c r="N1950" s="35">
        <f t="shared" ca="1" si="333"/>
        <v>3014.9200000000005</v>
      </c>
      <c r="O1950" s="35">
        <f t="shared" ca="1" si="334"/>
        <v>2027.6419696969701</v>
      </c>
      <c r="P1950" s="35">
        <f t="shared" ca="1" si="335"/>
        <v>1836.6959848484848</v>
      </c>
      <c r="Q1950" s="35">
        <f t="shared" ca="1" si="336"/>
        <v>1645.7499999999995</v>
      </c>
      <c r="R1950" s="34" t="str">
        <f t="shared" ca="1" si="337"/>
        <v>买</v>
      </c>
      <c r="S1950" s="4" t="str">
        <f t="shared" ca="1" si="338"/>
        <v/>
      </c>
      <c r="T1950" s="3">
        <f ca="1">IF(R1949="买",E1950/E1949-1,0)-IF(S1950=1,计算结果!B$17,0)</f>
        <v>1.7576292589851494E-3</v>
      </c>
      <c r="U1950" s="2">
        <f t="shared" ca="1" si="339"/>
        <v>7.1173253756441088</v>
      </c>
      <c r="V1950" s="3">
        <f ca="1">1-U1950/MAX(U$2:U1950)</f>
        <v>0.1118966004188352</v>
      </c>
      <c r="W1950" s="35">
        <f t="shared" ca="1" si="340"/>
        <v>502.92803030303003</v>
      </c>
    </row>
    <row r="1951" spans="1:23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6">
        <v>72775925760</v>
      </c>
      <c r="G1951" s="3">
        <f t="shared" si="330"/>
        <v>-1.8707247774216951E-2</v>
      </c>
      <c r="H1951" s="3">
        <f>1-E1951/MAX(E$2:E1951)</f>
        <v>0.57748077315728574</v>
      </c>
      <c r="I1951" s="35">
        <f ca="1">IF(ROW()&gt;计算结果!B$18+1,AVERAGE(OFFSET(C1951,0,0,-计算结果!B$18,3)),AVERAGE(OFFSET(C1951,0,0,-ROW(),3)))</f>
        <v>2297.8686363636352</v>
      </c>
      <c r="J1951" s="35">
        <f ca="1">IF(ROW()&gt;计算结果!B$18+1,MAX(OFFSET(C1951,0,0,-计算结果!B$18,1)),MAX(OFFSET(C1951,0,0,-ROW(),1)))</f>
        <v>2558.5300000000002</v>
      </c>
      <c r="K1951" s="35">
        <f ca="1">IF(ROW()&gt;计算结果!B$18+1,MIN(OFFSET(D1951,0,0,-计算结果!B$18,1)),MIN(OFFSET(D1951,0,0,-ROW(),1)))</f>
        <v>2102.14</v>
      </c>
      <c r="L1951" s="35">
        <f t="shared" ca="1" si="331"/>
        <v>2493.5972727272706</v>
      </c>
      <c r="M1951" s="35">
        <f t="shared" ca="1" si="332"/>
        <v>2754.258636363636</v>
      </c>
      <c r="N1951" s="35">
        <f t="shared" ca="1" si="333"/>
        <v>3014.9200000000005</v>
      </c>
      <c r="O1951" s="35">
        <f t="shared" ca="1" si="334"/>
        <v>2037.2072727272703</v>
      </c>
      <c r="P1951" s="35">
        <f t="shared" ca="1" si="335"/>
        <v>1841.4786363636349</v>
      </c>
      <c r="Q1951" s="35">
        <f t="shared" ca="1" si="336"/>
        <v>1645.7499999999995</v>
      </c>
      <c r="R1951" s="34" t="str">
        <f t="shared" ca="1" si="337"/>
        <v>买</v>
      </c>
      <c r="S1951" s="4" t="str">
        <f t="shared" ca="1" si="338"/>
        <v/>
      </c>
      <c r="T1951" s="3">
        <f ca="1">IF(R1950="买",E1951/E1950-1,0)-IF(S1951=1,计算结果!B$17,0)</f>
        <v>-1.8707247774216951E-2</v>
      </c>
      <c r="U1951" s="2">
        <f t="shared" ca="1" si="339"/>
        <v>6.9841798063522127</v>
      </c>
      <c r="V1951" s="3">
        <f ca="1">1-U1951/MAX(U$2:U1951)</f>
        <v>0.12851057076392447</v>
      </c>
      <c r="W1951" s="35">
        <f t="shared" ca="1" si="340"/>
        <v>446.02272727272975</v>
      </c>
    </row>
    <row r="1952" spans="1:23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6">
        <v>96853475328</v>
      </c>
      <c r="G1952" s="3">
        <f t="shared" si="330"/>
        <v>3.8055274783246107E-2</v>
      </c>
      <c r="H1952" s="3">
        <f>1-E1952/MAX(E$2:E1952)</f>
        <v>0.56140168787858169</v>
      </c>
      <c r="I1952" s="35">
        <f ca="1">IF(ROW()&gt;计算结果!B$18+1,AVERAGE(OFFSET(C1952,0,0,-计算结果!B$18,3)),AVERAGE(OFFSET(C1952,0,0,-ROW(),3)))</f>
        <v>2304.4531060606055</v>
      </c>
      <c r="J1952" s="35">
        <f ca="1">IF(ROW()&gt;计算结果!B$18+1,MAX(OFFSET(C1952,0,0,-计算结果!B$18,1)),MAX(OFFSET(C1952,0,0,-ROW(),1)))</f>
        <v>2583.63</v>
      </c>
      <c r="K1952" s="35">
        <f ca="1">IF(ROW()&gt;计算结果!B$18+1,MIN(OFFSET(D1952,0,0,-计算结果!B$18,1)),MIN(OFFSET(D1952,0,0,-ROW(),1)))</f>
        <v>2102.14</v>
      </c>
      <c r="L1952" s="35">
        <f t="shared" ca="1" si="331"/>
        <v>2506.7662121212111</v>
      </c>
      <c r="M1952" s="35">
        <f t="shared" ca="1" si="332"/>
        <v>2785.9431060606053</v>
      </c>
      <c r="N1952" s="35">
        <f t="shared" ca="1" si="333"/>
        <v>3065.1200000000003</v>
      </c>
      <c r="O1952" s="35">
        <f t="shared" ca="1" si="334"/>
        <v>2025.2762121212108</v>
      </c>
      <c r="P1952" s="35">
        <f t="shared" ca="1" si="335"/>
        <v>1822.9631060606052</v>
      </c>
      <c r="Q1952" s="35">
        <f t="shared" ca="1" si="336"/>
        <v>1620.6499999999996</v>
      </c>
      <c r="R1952" s="34" t="str">
        <f t="shared" ca="1" si="337"/>
        <v>买</v>
      </c>
      <c r="S1952" s="4" t="str">
        <f t="shared" ca="1" si="338"/>
        <v/>
      </c>
      <c r="T1952" s="3">
        <f ca="1">IF(R1951="买",E1952/E1951-1,0)-IF(S1952=1,计算结果!B$17,0)</f>
        <v>3.8055274783246107E-2</v>
      </c>
      <c r="U1952" s="2">
        <f t="shared" ca="1" si="339"/>
        <v>7.2499646880185447</v>
      </c>
      <c r="V1952" s="3">
        <f ca="1">1-U1952/MAX(U$2:U1952)</f>
        <v>9.5345801063651203E-2</v>
      </c>
      <c r="W1952" s="35">
        <f t="shared" ca="1" si="340"/>
        <v>552.45378787878917</v>
      </c>
    </row>
    <row r="1953" spans="1:23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6">
        <v>101356961792</v>
      </c>
      <c r="G1953" s="3">
        <f t="shared" si="330"/>
        <v>7.0333200141210472E-3</v>
      </c>
      <c r="H1953" s="3">
        <f>1-E1953/MAX(E$2:E1953)</f>
        <v>0.55831688559177839</v>
      </c>
      <c r="I1953" s="35">
        <f ca="1">IF(ROW()&gt;计算结果!B$18+1,AVERAGE(OFFSET(C1953,0,0,-计算结果!B$18,3)),AVERAGE(OFFSET(C1953,0,0,-ROW(),3)))</f>
        <v>2312.4064393939393</v>
      </c>
      <c r="J1953" s="35">
        <f ca="1">IF(ROW()&gt;计算结果!B$18+1,MAX(OFFSET(C1953,0,0,-计算结果!B$18,1)),MAX(OFFSET(C1953,0,0,-ROW(),1)))</f>
        <v>2605.41</v>
      </c>
      <c r="K1953" s="35">
        <f ca="1">IF(ROW()&gt;计算结果!B$18+1,MIN(OFFSET(D1953,0,0,-计算结果!B$18,1)),MIN(OFFSET(D1953,0,0,-ROW(),1)))</f>
        <v>2102.14</v>
      </c>
      <c r="L1953" s="35">
        <f t="shared" ca="1" si="331"/>
        <v>2522.6728787878787</v>
      </c>
      <c r="M1953" s="35">
        <f t="shared" ca="1" si="332"/>
        <v>2815.6764393939388</v>
      </c>
      <c r="N1953" s="35">
        <f t="shared" ca="1" si="333"/>
        <v>3108.68</v>
      </c>
      <c r="O1953" s="35">
        <f t="shared" ca="1" si="334"/>
        <v>2019.4028787878788</v>
      </c>
      <c r="P1953" s="35">
        <f t="shared" ca="1" si="335"/>
        <v>1809.1364393939393</v>
      </c>
      <c r="Q1953" s="35">
        <f t="shared" ca="1" si="336"/>
        <v>1598.87</v>
      </c>
      <c r="R1953" s="34" t="str">
        <f t="shared" ca="1" si="337"/>
        <v>买</v>
      </c>
      <c r="S1953" s="4" t="str">
        <f t="shared" ca="1" si="338"/>
        <v/>
      </c>
      <c r="T1953" s="3">
        <f ca="1">IF(R1952="买",E1953/E1952-1,0)-IF(S1953=1,计算结果!B$17,0)</f>
        <v>7.0333200141210472E-3</v>
      </c>
      <c r="U1953" s="2">
        <f t="shared" ca="1" si="339"/>
        <v>7.3009560097604567</v>
      </c>
      <c r="V1953" s="3">
        <f ca="1">1-U1953/MAX(U$2:U1953)</f>
        <v>8.8983078580413544E-2</v>
      </c>
      <c r="W1953" s="35">
        <f t="shared" ca="1" si="340"/>
        <v>576.45712121212136</v>
      </c>
    </row>
    <row r="1954" spans="1:23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6">
        <v>95564996608</v>
      </c>
      <c r="G1954" s="3">
        <f t="shared" si="330"/>
        <v>-7.2307443390630111E-3</v>
      </c>
      <c r="H1954" s="3">
        <f>1-E1954/MAX(E$2:E1954)</f>
        <v>0.56151058327094527</v>
      </c>
      <c r="I1954" s="35">
        <f ca="1">IF(ROW()&gt;计算结果!B$18+1,AVERAGE(OFFSET(C1954,0,0,-计算结果!B$18,3)),AVERAGE(OFFSET(C1954,0,0,-ROW(),3)))</f>
        <v>2319.8186363636364</v>
      </c>
      <c r="J1954" s="35">
        <f ca="1">IF(ROW()&gt;计算结果!B$18+1,MAX(OFFSET(C1954,0,0,-计算结果!B$18,1)),MAX(OFFSET(C1954,0,0,-ROW(),1)))</f>
        <v>2605.41</v>
      </c>
      <c r="K1954" s="35">
        <f ca="1">IF(ROW()&gt;计算结果!B$18+1,MIN(OFFSET(D1954,0,0,-计算结果!B$18,1)),MIN(OFFSET(D1954,0,0,-ROW(),1)))</f>
        <v>2102.14</v>
      </c>
      <c r="L1954" s="35">
        <f t="shared" ca="1" si="331"/>
        <v>2537.497272727273</v>
      </c>
      <c r="M1954" s="35">
        <f t="shared" ca="1" si="332"/>
        <v>2823.0886363636359</v>
      </c>
      <c r="N1954" s="35">
        <f t="shared" ca="1" si="333"/>
        <v>3108.68</v>
      </c>
      <c r="O1954" s="35">
        <f t="shared" ca="1" si="334"/>
        <v>2034.227272727273</v>
      </c>
      <c r="P1954" s="35">
        <f t="shared" ca="1" si="335"/>
        <v>1816.5486363636364</v>
      </c>
      <c r="Q1954" s="35">
        <f t="shared" ca="1" si="336"/>
        <v>1598.87</v>
      </c>
      <c r="R1954" s="34" t="str">
        <f t="shared" ca="1" si="337"/>
        <v>买</v>
      </c>
      <c r="S1954" s="4" t="str">
        <f t="shared" ca="1" si="338"/>
        <v/>
      </c>
      <c r="T1954" s="3">
        <f ca="1">IF(R1953="买",E1954/E1953-1,0)-IF(S1954=1,计算结果!B$17,0)</f>
        <v>-7.2307443390630111E-3</v>
      </c>
      <c r="U1954" s="2">
        <f t="shared" ca="1" si="339"/>
        <v>7.2481646634231334</v>
      </c>
      <c r="V1954" s="3">
        <f ca="1">1-U1954/MAX(U$2:U1954)</f>
        <v>9.5570409027758818E-2</v>
      </c>
      <c r="W1954" s="35">
        <f t="shared" ca="1" si="340"/>
        <v>542.86272727272717</v>
      </c>
    </row>
    <row r="1955" spans="1:23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6">
        <v>71716118528</v>
      </c>
      <c r="G1955" s="3">
        <f t="shared" si="330"/>
        <v>-9.4408809936789018E-3</v>
      </c>
      <c r="H1955" s="3">
        <f>1-E1955/MAX(E$2:E1955)</f>
        <v>0.56565030967127194</v>
      </c>
      <c r="I1955" s="35">
        <f ca="1">IF(ROW()&gt;计算结果!B$18+1,AVERAGE(OFFSET(C1955,0,0,-计算结果!B$18,3)),AVERAGE(OFFSET(C1955,0,0,-ROW(),3)))</f>
        <v>2327.3602272727271</v>
      </c>
      <c r="J1955" s="35">
        <f ca="1">IF(ROW()&gt;计算结果!B$18+1,MAX(OFFSET(C1955,0,0,-计算结果!B$18,1)),MAX(OFFSET(C1955,0,0,-ROW(),1)))</f>
        <v>2605.41</v>
      </c>
      <c r="K1955" s="35">
        <f ca="1">IF(ROW()&gt;计算结果!B$18+1,MIN(OFFSET(D1955,0,0,-计算结果!B$18,1)),MIN(OFFSET(D1955,0,0,-ROW(),1)))</f>
        <v>2102.14</v>
      </c>
      <c r="L1955" s="35">
        <f t="shared" ca="1" si="331"/>
        <v>2552.5804545454544</v>
      </c>
      <c r="M1955" s="35">
        <f t="shared" ca="1" si="332"/>
        <v>2830.6302272727276</v>
      </c>
      <c r="N1955" s="35">
        <f t="shared" ca="1" si="333"/>
        <v>3108.68</v>
      </c>
      <c r="O1955" s="35">
        <f t="shared" ca="1" si="334"/>
        <v>2049.3104545454544</v>
      </c>
      <c r="P1955" s="35">
        <f t="shared" ca="1" si="335"/>
        <v>1824.0902272727271</v>
      </c>
      <c r="Q1955" s="35">
        <f t="shared" ca="1" si="336"/>
        <v>1598.87</v>
      </c>
      <c r="R1955" s="34" t="str">
        <f t="shared" ca="1" si="337"/>
        <v>买</v>
      </c>
      <c r="S1955" s="4" t="str">
        <f t="shared" ca="1" si="338"/>
        <v/>
      </c>
      <c r="T1955" s="3">
        <f ca="1">IF(R1954="买",E1955/E1954-1,0)-IF(S1955=1,计算结果!B$17,0)</f>
        <v>-9.4408809936789018E-3</v>
      </c>
      <c r="U1955" s="2">
        <f t="shared" ca="1" si="339"/>
        <v>7.1797356034131665</v>
      </c>
      <c r="V1955" s="3">
        <f ca="1">1-U1955/MAX(U$2:U1955)</f>
        <v>0.10410902116328946</v>
      </c>
      <c r="W1955" s="35">
        <f t="shared" ca="1" si="340"/>
        <v>503.44954545454584</v>
      </c>
    </row>
    <row r="1956" spans="1:23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6">
        <v>77435166720</v>
      </c>
      <c r="G1956" s="3">
        <f t="shared" si="330"/>
        <v>1.6719158871182582E-2</v>
      </c>
      <c r="H1956" s="3">
        <f>1-E1956/MAX(E$2:E1956)</f>
        <v>0.55838834819301708</v>
      </c>
      <c r="I1956" s="35">
        <f ca="1">IF(ROW()&gt;计算结果!B$18+1,AVERAGE(OFFSET(C1956,0,0,-计算结果!B$18,3)),AVERAGE(OFFSET(C1956,0,0,-ROW(),3)))</f>
        <v>2335.7095454545456</v>
      </c>
      <c r="J1956" s="35">
        <f ca="1">IF(ROW()&gt;计算结果!B$18+1,MAX(OFFSET(C1956,0,0,-计算结果!B$18,1)),MAX(OFFSET(C1956,0,0,-ROW(),1)))</f>
        <v>2607.4499999999998</v>
      </c>
      <c r="K1956" s="35">
        <f ca="1">IF(ROW()&gt;计算结果!B$18+1,MIN(OFFSET(D1956,0,0,-计算结果!B$18,1)),MIN(OFFSET(D1956,0,0,-ROW(),1)))</f>
        <v>2102.14</v>
      </c>
      <c r="L1956" s="35">
        <f t="shared" ca="1" si="331"/>
        <v>2569.2790909090913</v>
      </c>
      <c r="M1956" s="35">
        <f t="shared" ca="1" si="332"/>
        <v>2841.019545454546</v>
      </c>
      <c r="N1956" s="35">
        <f t="shared" ca="1" si="333"/>
        <v>3112.7599999999998</v>
      </c>
      <c r="O1956" s="35">
        <f t="shared" ca="1" si="334"/>
        <v>2063.9690909090914</v>
      </c>
      <c r="P1956" s="35">
        <f t="shared" ca="1" si="335"/>
        <v>1830.3995454545457</v>
      </c>
      <c r="Q1956" s="35">
        <f t="shared" ca="1" si="336"/>
        <v>1596.83</v>
      </c>
      <c r="R1956" s="34" t="str">
        <f t="shared" ca="1" si="337"/>
        <v>买</v>
      </c>
      <c r="S1956" s="4" t="str">
        <f t="shared" ca="1" si="338"/>
        <v/>
      </c>
      <c r="T1956" s="3">
        <f ca="1">IF(R1955="买",E1956/E1955-1,0)-IF(S1956=1,计算结果!B$17,0)</f>
        <v>1.6719158871182582E-2</v>
      </c>
      <c r="U1956" s="2">
        <f t="shared" ca="1" si="339"/>
        <v>7.2997747436197171</v>
      </c>
      <c r="V1956" s="3">
        <f ca="1">1-U1956/MAX(U$2:U1956)</f>
        <v>8.9130477556859211E-2</v>
      </c>
      <c r="W1956" s="35">
        <f t="shared" ca="1" si="340"/>
        <v>531.47090909090866</v>
      </c>
    </row>
    <row r="1957" spans="1:23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6">
        <v>85357445120</v>
      </c>
      <c r="G1957" s="3">
        <f t="shared" si="330"/>
        <v>5.9566008075702115E-3</v>
      </c>
      <c r="H1957" s="3">
        <f>1-E1957/MAX(E$2:E1957)</f>
        <v>0.55575784387123117</v>
      </c>
      <c r="I1957" s="35">
        <f ca="1">IF(ROW()&gt;计算结果!B$18+1,AVERAGE(OFFSET(C1957,0,0,-计算结果!B$18,3)),AVERAGE(OFFSET(C1957,0,0,-ROW(),3)))</f>
        <v>2344.7748484848494</v>
      </c>
      <c r="J1957" s="35">
        <f ca="1">IF(ROW()&gt;计算结果!B$18+1,MAX(OFFSET(C1957,0,0,-计算结果!B$18,1)),MAX(OFFSET(C1957,0,0,-ROW(),1)))</f>
        <v>2611.1999999999998</v>
      </c>
      <c r="K1957" s="35">
        <f ca="1">IF(ROW()&gt;计算结果!B$18+1,MIN(OFFSET(D1957,0,0,-计算结果!B$18,1)),MIN(OFFSET(D1957,0,0,-ROW(),1)))</f>
        <v>2102.14</v>
      </c>
      <c r="L1957" s="35">
        <f t="shared" ca="1" si="331"/>
        <v>2587.4096969696989</v>
      </c>
      <c r="M1957" s="35">
        <f t="shared" ca="1" si="332"/>
        <v>2853.8348484848498</v>
      </c>
      <c r="N1957" s="35">
        <f t="shared" ca="1" si="333"/>
        <v>3120.2599999999998</v>
      </c>
      <c r="O1957" s="35">
        <f t="shared" ca="1" si="334"/>
        <v>2078.3496969696989</v>
      </c>
      <c r="P1957" s="35">
        <f t="shared" ca="1" si="335"/>
        <v>1835.7148484848494</v>
      </c>
      <c r="Q1957" s="35">
        <f t="shared" ca="1" si="336"/>
        <v>1593.08</v>
      </c>
      <c r="R1957" s="34" t="str">
        <f t="shared" ca="1" si="337"/>
        <v>买</v>
      </c>
      <c r="S1957" s="4" t="str">
        <f t="shared" ca="1" si="338"/>
        <v/>
      </c>
      <c r="T1957" s="3">
        <f ca="1">IF(R1956="买",E1957/E1956-1,0)-IF(S1957=1,计算结果!B$17,0)</f>
        <v>5.9566008075702115E-3</v>
      </c>
      <c r="U1957" s="2">
        <f t="shared" ca="1" si="339"/>
        <v>7.3432565877526432</v>
      </c>
      <c r="V1957" s="3">
        <f ca="1">1-U1957/MAX(U$2:U1957)</f>
        <v>8.3704791423883318E-2</v>
      </c>
      <c r="W1957" s="35">
        <f t="shared" ca="1" si="340"/>
        <v>532.55030303030117</v>
      </c>
    </row>
    <row r="1958" spans="1:23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6">
        <v>102261161984</v>
      </c>
      <c r="G1958" s="3">
        <f t="shared" si="330"/>
        <v>-5.3621356620322524E-3</v>
      </c>
      <c r="H1958" s="3">
        <f>1-E1958/MAX(E$2:E1958)</f>
        <v>0.55813993057918732</v>
      </c>
      <c r="I1958" s="35">
        <f ca="1">IF(ROW()&gt;计算结果!B$18+1,AVERAGE(OFFSET(C1958,0,0,-计算结果!B$18,3)),AVERAGE(OFFSET(C1958,0,0,-ROW(),3)))</f>
        <v>2354.3450757575774</v>
      </c>
      <c r="J1958" s="35">
        <f ca="1">IF(ROW()&gt;计算结果!B$18+1,MAX(OFFSET(C1958,0,0,-计算结果!B$18,1)),MAX(OFFSET(C1958,0,0,-ROW(),1)))</f>
        <v>2620.02</v>
      </c>
      <c r="K1958" s="35">
        <f ca="1">IF(ROW()&gt;计算结果!B$18+1,MIN(OFFSET(D1958,0,0,-计算结果!B$18,1)),MIN(OFFSET(D1958,0,0,-ROW(),1)))</f>
        <v>2102.14</v>
      </c>
      <c r="L1958" s="35">
        <f t="shared" ca="1" si="331"/>
        <v>2606.550151515155</v>
      </c>
      <c r="M1958" s="35">
        <f t="shared" ca="1" si="332"/>
        <v>2872.225075757578</v>
      </c>
      <c r="N1958" s="35">
        <f t="shared" ca="1" si="333"/>
        <v>3137.9</v>
      </c>
      <c r="O1958" s="35">
        <f t="shared" ca="1" si="334"/>
        <v>2088.6701515151549</v>
      </c>
      <c r="P1958" s="35">
        <f t="shared" ca="1" si="335"/>
        <v>1836.4650757575773</v>
      </c>
      <c r="Q1958" s="35">
        <f t="shared" ca="1" si="336"/>
        <v>1584.2599999999998</v>
      </c>
      <c r="R1958" s="34" t="str">
        <f t="shared" ca="1" si="337"/>
        <v>买</v>
      </c>
      <c r="S1958" s="4" t="str">
        <f t="shared" ca="1" si="338"/>
        <v/>
      </c>
      <c r="T1958" s="3">
        <f ca="1">IF(R1957="买",E1958/E1957-1,0)-IF(S1958=1,计算结果!B$17,0)</f>
        <v>-5.3621356620322524E-3</v>
      </c>
      <c r="U1958" s="2">
        <f t="shared" ca="1" si="339"/>
        <v>7.3038810497280018</v>
      </c>
      <c r="V1958" s="3">
        <f ca="1">1-U1958/MAX(U$2:U1958)</f>
        <v>8.86180906387386E-2</v>
      </c>
      <c r="W1958" s="35">
        <f t="shared" ca="1" si="340"/>
        <v>508.22984848484521</v>
      </c>
    </row>
    <row r="1959" spans="1:23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6">
        <v>72758927360</v>
      </c>
      <c r="G1959" s="3">
        <f t="shared" si="330"/>
        <v>4.066386845854586E-3</v>
      </c>
      <c r="H1959" s="3">
        <f>1-E1959/MAX(E$2:E1959)</f>
        <v>0.55634315660518618</v>
      </c>
      <c r="I1959" s="35">
        <f ca="1">IF(ROW()&gt;计算结果!B$18+1,AVERAGE(OFFSET(C1959,0,0,-计算结果!B$18,3)),AVERAGE(OFFSET(C1959,0,0,-ROW(),3)))</f>
        <v>2364.1496969696987</v>
      </c>
      <c r="J1959" s="35">
        <f ca="1">IF(ROW()&gt;计算结果!B$18+1,MAX(OFFSET(C1959,0,0,-计算结果!B$18,1)),MAX(OFFSET(C1959,0,0,-ROW(),1)))</f>
        <v>2620.02</v>
      </c>
      <c r="K1959" s="35">
        <f ca="1">IF(ROW()&gt;计算结果!B$18+1,MIN(OFFSET(D1959,0,0,-计算结果!B$18,1)),MIN(OFFSET(D1959,0,0,-ROW(),1)))</f>
        <v>2102.14</v>
      </c>
      <c r="L1959" s="35">
        <f t="shared" ca="1" si="331"/>
        <v>2626.1593939393974</v>
      </c>
      <c r="M1959" s="35">
        <f t="shared" ca="1" si="332"/>
        <v>2882.0296969696988</v>
      </c>
      <c r="N1959" s="35">
        <f t="shared" ca="1" si="333"/>
        <v>3137.9</v>
      </c>
      <c r="O1959" s="35">
        <f t="shared" ca="1" si="334"/>
        <v>2108.2793939393973</v>
      </c>
      <c r="P1959" s="35">
        <f t="shared" ca="1" si="335"/>
        <v>1846.2696969696985</v>
      </c>
      <c r="Q1959" s="35">
        <f t="shared" ca="1" si="336"/>
        <v>1584.2599999999998</v>
      </c>
      <c r="R1959" s="34" t="str">
        <f t="shared" ca="1" si="337"/>
        <v>买</v>
      </c>
      <c r="S1959" s="4" t="str">
        <f t="shared" ca="1" si="338"/>
        <v/>
      </c>
      <c r="T1959" s="3">
        <f ca="1">IF(R1958="买",E1959/E1958-1,0)-IF(S1959=1,计算结果!B$17,0)</f>
        <v>4.066386845854586E-3</v>
      </c>
      <c r="U1959" s="2">
        <f t="shared" ca="1" si="339"/>
        <v>7.3335814555523022</v>
      </c>
      <c r="V1959" s="3">
        <f ca="1">1-U1959/MAX(U$2:U1959)</f>
        <v>8.4912059230962122E-2</v>
      </c>
      <c r="W1959" s="35">
        <f t="shared" ca="1" si="340"/>
        <v>499.18060606060271</v>
      </c>
    </row>
    <row r="1960" spans="1:23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6">
        <v>109537681408</v>
      </c>
      <c r="G1960" s="3">
        <f t="shared" si="330"/>
        <v>-9.4766554424612348E-3</v>
      </c>
      <c r="H1960" s="3">
        <f>1-E1960/MAX(E$2:E1960)</f>
        <v>0.56054753964472881</v>
      </c>
      <c r="I1960" s="35">
        <f ca="1">IF(ROW()&gt;计算结果!B$18+1,AVERAGE(OFFSET(C1960,0,0,-计算结果!B$18,3)),AVERAGE(OFFSET(C1960,0,0,-ROW(),3)))</f>
        <v>2373.9801515151539</v>
      </c>
      <c r="J1960" s="35">
        <f ca="1">IF(ROW()&gt;计算结果!B$18+1,MAX(OFFSET(C1960,0,0,-计算结果!B$18,1)),MAX(OFFSET(C1960,0,0,-ROW(),1)))</f>
        <v>2663.4</v>
      </c>
      <c r="K1960" s="35">
        <f ca="1">IF(ROW()&gt;计算结果!B$18+1,MIN(OFFSET(D1960,0,0,-计算结果!B$18,1)),MIN(OFFSET(D1960,0,0,-ROW(),1)))</f>
        <v>2102.14</v>
      </c>
      <c r="L1960" s="35">
        <f t="shared" ca="1" si="331"/>
        <v>2645.820303030308</v>
      </c>
      <c r="M1960" s="35">
        <f t="shared" ca="1" si="332"/>
        <v>2935.2401515151537</v>
      </c>
      <c r="N1960" s="35">
        <f t="shared" ca="1" si="333"/>
        <v>3224.6600000000003</v>
      </c>
      <c r="O1960" s="35">
        <f t="shared" ca="1" si="334"/>
        <v>2084.5603030303078</v>
      </c>
      <c r="P1960" s="35">
        <f t="shared" ca="1" si="335"/>
        <v>1812.7201515151537</v>
      </c>
      <c r="Q1960" s="35">
        <f t="shared" ca="1" si="336"/>
        <v>1540.8799999999997</v>
      </c>
      <c r="R1960" s="34" t="str">
        <f t="shared" ca="1" si="337"/>
        <v>买</v>
      </c>
      <c r="S1960" s="4" t="str">
        <f t="shared" ca="1" si="338"/>
        <v/>
      </c>
      <c r="T1960" s="3">
        <f ca="1">IF(R1959="买",E1960/E1959-1,0)-IF(S1960=1,计算结果!B$17,0)</f>
        <v>-9.4766554424612348E-3</v>
      </c>
      <c r="U1960" s="2">
        <f t="shared" ca="1" si="339"/>
        <v>7.2640836309388099</v>
      </c>
      <c r="V1960" s="3">
        <f ca="1">1-U1960/MAX(U$2:U1960)</f>
        <v>9.3584032345181645E-2</v>
      </c>
      <c r="W1960" s="35">
        <f t="shared" ca="1" si="340"/>
        <v>498.18969696969225</v>
      </c>
    </row>
    <row r="1961" spans="1:23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6">
        <v>60689375232</v>
      </c>
      <c r="G1961" s="3">
        <f t="shared" si="330"/>
        <v>-4.2900009679605056E-3</v>
      </c>
      <c r="H1961" s="3">
        <f>1-E1961/MAX(E$2:E1961)</f>
        <v>0.56243279112502553</v>
      </c>
      <c r="I1961" s="35">
        <f ca="1">IF(ROW()&gt;计算结果!B$18+1,AVERAGE(OFFSET(C1961,0,0,-计算结果!B$18,3)),AVERAGE(OFFSET(C1961,0,0,-ROW(),3)))</f>
        <v>2382.9843181818201</v>
      </c>
      <c r="J1961" s="35">
        <f ca="1">IF(ROW()&gt;计算结果!B$18+1,MAX(OFFSET(C1961,0,0,-计算结果!B$18,1)),MAX(OFFSET(C1961,0,0,-ROW(),1)))</f>
        <v>2663.4</v>
      </c>
      <c r="K1961" s="35">
        <f ca="1">IF(ROW()&gt;计算结果!B$18+1,MIN(OFFSET(D1961,0,0,-计算结果!B$18,1)),MIN(OFFSET(D1961,0,0,-ROW(),1)))</f>
        <v>2102.14</v>
      </c>
      <c r="L1961" s="35">
        <f t="shared" ca="1" si="331"/>
        <v>2663.8286363636403</v>
      </c>
      <c r="M1961" s="35">
        <f t="shared" ca="1" si="332"/>
        <v>2944.2443181818203</v>
      </c>
      <c r="N1961" s="35">
        <f t="shared" ca="1" si="333"/>
        <v>3224.6600000000003</v>
      </c>
      <c r="O1961" s="35">
        <f t="shared" ca="1" si="334"/>
        <v>2102.5686363636401</v>
      </c>
      <c r="P1961" s="35">
        <f t="shared" ca="1" si="335"/>
        <v>1821.7243181818199</v>
      </c>
      <c r="Q1961" s="35">
        <f t="shared" ca="1" si="336"/>
        <v>1540.8799999999997</v>
      </c>
      <c r="R1961" s="34" t="str">
        <f t="shared" ca="1" si="337"/>
        <v>买</v>
      </c>
      <c r="S1961" s="4" t="str">
        <f t="shared" ca="1" si="338"/>
        <v/>
      </c>
      <c r="T1961" s="3">
        <f ca="1">IF(R1960="买",E1961/E1960-1,0)-IF(S1961=1,计算结果!B$17,0)</f>
        <v>-4.2900009679605056E-3</v>
      </c>
      <c r="U1961" s="2">
        <f t="shared" ca="1" si="339"/>
        <v>7.232920705130736</v>
      </c>
      <c r="V1961" s="3">
        <f ca="1">1-U1961/MAX(U$2:U1961)</f>
        <v>9.7472557723795705E-2</v>
      </c>
      <c r="W1961" s="35">
        <f t="shared" ca="1" si="340"/>
        <v>469.10136363636002</v>
      </c>
    </row>
    <row r="1962" spans="1:23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6">
        <v>98173272064</v>
      </c>
      <c r="G1962" s="3">
        <f t="shared" si="330"/>
        <v>3.1182072349873913E-2</v>
      </c>
      <c r="H1962" s="3">
        <f>1-E1962/MAX(E$2:E1962)</f>
        <v>0.5487885387599537</v>
      </c>
      <c r="I1962" s="35">
        <f ca="1">IF(ROW()&gt;计算结果!B$18+1,AVERAGE(OFFSET(C1962,0,0,-计算结果!B$18,3)),AVERAGE(OFFSET(C1962,0,0,-ROW(),3)))</f>
        <v>2393.1987878787895</v>
      </c>
      <c r="J1962" s="35">
        <f ca="1">IF(ROW()&gt;计算结果!B$18+1,MAX(OFFSET(C1962,0,0,-计算结果!B$18,1)),MAX(OFFSET(C1962,0,0,-ROW(),1)))</f>
        <v>2663.4</v>
      </c>
      <c r="K1962" s="35">
        <f ca="1">IF(ROW()&gt;计算结果!B$18+1,MIN(OFFSET(D1962,0,0,-计算结果!B$18,1)),MIN(OFFSET(D1962,0,0,-ROW(),1)))</f>
        <v>2102.14</v>
      </c>
      <c r="L1962" s="35">
        <f t="shared" ca="1" si="331"/>
        <v>2684.2575757575792</v>
      </c>
      <c r="M1962" s="35">
        <f t="shared" ca="1" si="332"/>
        <v>2954.4587878787893</v>
      </c>
      <c r="N1962" s="35">
        <f t="shared" ca="1" si="333"/>
        <v>3224.6600000000003</v>
      </c>
      <c r="O1962" s="35">
        <f t="shared" ca="1" si="334"/>
        <v>2122.9975757575789</v>
      </c>
      <c r="P1962" s="35">
        <f t="shared" ca="1" si="335"/>
        <v>1831.9387878787893</v>
      </c>
      <c r="Q1962" s="35">
        <f t="shared" ca="1" si="336"/>
        <v>1540.8799999999997</v>
      </c>
      <c r="R1962" s="34" t="str">
        <f t="shared" ca="1" si="337"/>
        <v>买</v>
      </c>
      <c r="S1962" s="4" t="str">
        <f t="shared" ca="1" si="338"/>
        <v/>
      </c>
      <c r="T1962" s="3">
        <f ca="1">IF(R1961="买",E1962/E1961-1,0)-IF(S1962=1,计算结果!B$17,0)</f>
        <v>3.1182072349873913E-2</v>
      </c>
      <c r="U1962" s="2">
        <f t="shared" ca="1" si="339"/>
        <v>7.4584581618590233</v>
      </c>
      <c r="V1962" s="3">
        <f ca="1">1-U1962/MAX(U$2:U1962)</f>
        <v>6.9329881720992526E-2</v>
      </c>
      <c r="W1962" s="35">
        <f t="shared" ca="1" si="340"/>
        <v>528.86242424242118</v>
      </c>
    </row>
    <row r="1963" spans="1:23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6">
        <v>108827009024</v>
      </c>
      <c r="G1963" s="3">
        <f t="shared" si="330"/>
        <v>9.0540224597075447E-3</v>
      </c>
      <c r="H1963" s="3">
        <f>1-E1963/MAX(E$2:E1963)</f>
        <v>0.54470326005580882</v>
      </c>
      <c r="I1963" s="35">
        <f ca="1">IF(ROW()&gt;计算结果!B$18+1,AVERAGE(OFFSET(C1963,0,0,-计算结果!B$18,3)),AVERAGE(OFFSET(C1963,0,0,-ROW(),3)))</f>
        <v>2404.0523484848504</v>
      </c>
      <c r="J1963" s="35">
        <f ca="1">IF(ROW()&gt;计算结果!B$18+1,MAX(OFFSET(C1963,0,0,-计算结果!B$18,1)),MAX(OFFSET(C1963,0,0,-ROW(),1)))</f>
        <v>2685.53</v>
      </c>
      <c r="K1963" s="35">
        <f ca="1">IF(ROW()&gt;计算结果!B$18+1,MIN(OFFSET(D1963,0,0,-计算结果!B$18,1)),MIN(OFFSET(D1963,0,0,-ROW(),1)))</f>
        <v>2102.14</v>
      </c>
      <c r="L1963" s="35">
        <f t="shared" ca="1" si="331"/>
        <v>2705.964696969701</v>
      </c>
      <c r="M1963" s="35">
        <f t="shared" ca="1" si="332"/>
        <v>2987.4423484848508</v>
      </c>
      <c r="N1963" s="35">
        <f t="shared" ca="1" si="333"/>
        <v>3268.9200000000005</v>
      </c>
      <c r="O1963" s="35">
        <f t="shared" ca="1" si="334"/>
        <v>2122.5746969697007</v>
      </c>
      <c r="P1963" s="35">
        <f t="shared" ca="1" si="335"/>
        <v>1820.6623484848501</v>
      </c>
      <c r="Q1963" s="35">
        <f t="shared" ca="1" si="336"/>
        <v>1518.7499999999995</v>
      </c>
      <c r="R1963" s="34" t="str">
        <f t="shared" ca="1" si="337"/>
        <v>买</v>
      </c>
      <c r="S1963" s="4" t="str">
        <f t="shared" ca="1" si="338"/>
        <v/>
      </c>
      <c r="T1963" s="3">
        <f ca="1">IF(R1962="买",E1963/E1962-1,0)-IF(S1963=1,计算结果!B$17,0)</f>
        <v>9.0540224597075447E-3</v>
      </c>
      <c r="U1963" s="2">
        <f t="shared" ca="1" si="339"/>
        <v>7.5259872095712836</v>
      </c>
      <c r="V1963" s="3">
        <f ca="1">1-U1963/MAX(U$2:U1963)</f>
        <v>6.0903573567515745E-2</v>
      </c>
      <c r="W1963" s="35">
        <f t="shared" ca="1" si="340"/>
        <v>553.29530303029924</v>
      </c>
    </row>
    <row r="1964" spans="1:23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6">
        <v>100856651776</v>
      </c>
      <c r="G1964" s="3">
        <f t="shared" si="330"/>
        <v>4.7984393860689423E-3</v>
      </c>
      <c r="H1964" s="3">
        <f>1-E1964/MAX(E$2:E1964)</f>
        <v>0.54251854624651186</v>
      </c>
      <c r="I1964" s="35">
        <f ca="1">IF(ROW()&gt;计算结果!B$18+1,AVERAGE(OFFSET(C1964,0,0,-计算结果!B$18,3)),AVERAGE(OFFSET(C1964,0,0,-ROW(),3)))</f>
        <v>2415.4265151515169</v>
      </c>
      <c r="J1964" s="35">
        <f ca="1">IF(ROW()&gt;计算结果!B$18+1,MAX(OFFSET(C1964,0,0,-计算结果!B$18,1)),MAX(OFFSET(C1964,0,0,-ROW(),1)))</f>
        <v>2689.68</v>
      </c>
      <c r="K1964" s="35">
        <f ca="1">IF(ROW()&gt;计算结果!B$18+1,MIN(OFFSET(D1964,0,0,-计算结果!B$18,1)),MIN(OFFSET(D1964,0,0,-ROW(),1)))</f>
        <v>2102.14</v>
      </c>
      <c r="L1964" s="35">
        <f t="shared" ca="1" si="331"/>
        <v>2728.713030303034</v>
      </c>
      <c r="M1964" s="35">
        <f t="shared" ca="1" si="332"/>
        <v>3002.9665151515169</v>
      </c>
      <c r="N1964" s="35">
        <f t="shared" ca="1" si="333"/>
        <v>3277.22</v>
      </c>
      <c r="O1964" s="35">
        <f t="shared" ca="1" si="334"/>
        <v>2141.173030303034</v>
      </c>
      <c r="P1964" s="35">
        <f t="shared" ca="1" si="335"/>
        <v>1827.886515151517</v>
      </c>
      <c r="Q1964" s="35">
        <f t="shared" ca="1" si="336"/>
        <v>1514.6</v>
      </c>
      <c r="R1964" s="34" t="str">
        <f t="shared" ca="1" si="337"/>
        <v>买</v>
      </c>
      <c r="S1964" s="4" t="str">
        <f t="shared" ca="1" si="338"/>
        <v/>
      </c>
      <c r="T1964" s="3">
        <f ca="1">IF(R1963="买",E1964/E1963-1,0)-IF(S1964=1,计算结果!B$17,0)</f>
        <v>4.7984393860689423E-3</v>
      </c>
      <c r="U1964" s="2">
        <f t="shared" ca="1" si="339"/>
        <v>7.5621002030167412</v>
      </c>
      <c r="V1964" s="3">
        <f ca="1">1-U1964/MAX(U$2:U1964)</f>
        <v>5.639737628760555E-2</v>
      </c>
      <c r="W1964" s="35">
        <f t="shared" ca="1" si="340"/>
        <v>547.53696969696603</v>
      </c>
    </row>
    <row r="1965" spans="1:23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6">
        <v>94476820480</v>
      </c>
      <c r="G1965" s="3">
        <f t="shared" si="330"/>
        <v>-6.8062379356637059E-4</v>
      </c>
      <c r="H1965" s="3">
        <f>1-E1965/MAX(E$2:E1965)</f>
        <v>0.54282991900905198</v>
      </c>
      <c r="I1965" s="35">
        <f ca="1">IF(ROW()&gt;计算结果!B$18+1,AVERAGE(OFFSET(C1965,0,0,-计算结果!B$18,3)),AVERAGE(OFFSET(C1965,0,0,-ROW(),3)))</f>
        <v>2427.4020454545466</v>
      </c>
      <c r="J1965" s="35">
        <f ca="1">IF(ROW()&gt;计算结果!B$18+1,MAX(OFFSET(C1965,0,0,-计算结果!B$18,1)),MAX(OFFSET(C1965,0,0,-ROW(),1)))</f>
        <v>2696.88</v>
      </c>
      <c r="K1965" s="35">
        <f ca="1">IF(ROW()&gt;计算结果!B$18+1,MIN(OFFSET(D1965,0,0,-计算结果!B$18,1)),MIN(OFFSET(D1965,0,0,-ROW(),1)))</f>
        <v>2102.14</v>
      </c>
      <c r="L1965" s="35">
        <f t="shared" ca="1" si="331"/>
        <v>2752.6640909090934</v>
      </c>
      <c r="M1965" s="35">
        <f t="shared" ca="1" si="332"/>
        <v>3022.1420454545473</v>
      </c>
      <c r="N1965" s="35">
        <f t="shared" ca="1" si="333"/>
        <v>3291.6200000000003</v>
      </c>
      <c r="O1965" s="35">
        <f t="shared" ca="1" si="334"/>
        <v>2157.9240909090931</v>
      </c>
      <c r="P1965" s="35">
        <f t="shared" ca="1" si="335"/>
        <v>1832.6620454545464</v>
      </c>
      <c r="Q1965" s="35">
        <f t="shared" ca="1" si="336"/>
        <v>1507.3999999999996</v>
      </c>
      <c r="R1965" s="34" t="str">
        <f t="shared" ca="1" si="337"/>
        <v>买</v>
      </c>
      <c r="S1965" s="4" t="str">
        <f t="shared" ca="1" si="338"/>
        <v/>
      </c>
      <c r="T1965" s="3">
        <f ca="1">IF(R1964="买",E1965/E1964-1,0)-IF(S1965=1,计算结果!B$17,0)</f>
        <v>-6.8062379356637059E-4</v>
      </c>
      <c r="U1965" s="2">
        <f t="shared" ca="1" si="339"/>
        <v>7.5569532576892353</v>
      </c>
      <c r="V1965" s="3">
        <f ca="1">1-U1965/MAX(U$2:U1965)</f>
        <v>5.7039614684975759E-2</v>
      </c>
      <c r="W1965" s="35">
        <f t="shared" ca="1" si="340"/>
        <v>528.95590909090697</v>
      </c>
    </row>
    <row r="1966" spans="1:23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6">
        <v>110560935936</v>
      </c>
      <c r="G1966" s="3">
        <f t="shared" si="330"/>
        <v>2.1005776216280525E-2</v>
      </c>
      <c r="H1966" s="3">
        <f>1-E1966/MAX(E$2:E1966)</f>
        <v>0.53322670659497717</v>
      </c>
      <c r="I1966" s="35">
        <f ca="1">IF(ROW()&gt;计算结果!B$18+1,AVERAGE(OFFSET(C1966,0,0,-计算结果!B$18,3)),AVERAGE(OFFSET(C1966,0,0,-ROW(),3)))</f>
        <v>2440.7271969696985</v>
      </c>
      <c r="J1966" s="35">
        <f ca="1">IF(ROW()&gt;计算结果!B$18+1,MAX(OFFSET(C1966,0,0,-计算结果!B$18,1)),MAX(OFFSET(C1966,0,0,-ROW(),1)))</f>
        <v>2744.32</v>
      </c>
      <c r="K1966" s="35">
        <f ca="1">IF(ROW()&gt;计算结果!B$18+1,MIN(OFFSET(D1966,0,0,-计算结果!B$18,1)),MIN(OFFSET(D1966,0,0,-ROW(),1)))</f>
        <v>2102.14</v>
      </c>
      <c r="L1966" s="35">
        <f t="shared" ca="1" si="331"/>
        <v>2779.3143939393972</v>
      </c>
      <c r="M1966" s="35">
        <f t="shared" ca="1" si="332"/>
        <v>3082.9071969696993</v>
      </c>
      <c r="N1966" s="35">
        <f t="shared" ca="1" si="333"/>
        <v>3386.5000000000005</v>
      </c>
      <c r="O1966" s="35">
        <f t="shared" ca="1" si="334"/>
        <v>2137.1343939393969</v>
      </c>
      <c r="P1966" s="35">
        <f t="shared" ca="1" si="335"/>
        <v>1798.5471969696982</v>
      </c>
      <c r="Q1966" s="35">
        <f t="shared" ca="1" si="336"/>
        <v>1459.9599999999996</v>
      </c>
      <c r="R1966" s="34" t="str">
        <f t="shared" ca="1" si="337"/>
        <v>买</v>
      </c>
      <c r="S1966" s="4" t="str">
        <f t="shared" ca="1" si="338"/>
        <v/>
      </c>
      <c r="T1966" s="3">
        <f ca="1">IF(R1965="买",E1966/E1965-1,0)-IF(S1966=1,计算结果!B$17,0)</f>
        <v>2.1005776216280525E-2</v>
      </c>
      <c r="U1966" s="2">
        <f t="shared" ca="1" si="339"/>
        <v>7.7156929266971472</v>
      </c>
      <c r="V1966" s="3">
        <f ca="1">1-U1966/MAX(U$2:U1966)</f>
        <v>3.7231999850230735E-2</v>
      </c>
      <c r="W1966" s="35">
        <f t="shared" ca="1" si="340"/>
        <v>606.18560606060328</v>
      </c>
    </row>
    <row r="1967" spans="1:23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6">
        <v>136119590912</v>
      </c>
      <c r="G1967" s="3">
        <f t="shared" si="330"/>
        <v>1.7168977735007029E-3</v>
      </c>
      <c r="H1967" s="3">
        <f>1-E1967/MAX(E$2:E1967)</f>
        <v>0.53242530456680048</v>
      </c>
      <c r="I1967" s="35">
        <f ca="1">IF(ROW()&gt;计算结果!B$18+1,AVERAGE(OFFSET(C1967,0,0,-计算结果!B$18,3)),AVERAGE(OFFSET(C1967,0,0,-ROW(),3)))</f>
        <v>2454.9436363636378</v>
      </c>
      <c r="J1967" s="35">
        <f ca="1">IF(ROW()&gt;计算结果!B$18+1,MAX(OFFSET(C1967,0,0,-计算结果!B$18,1)),MAX(OFFSET(C1967,0,0,-ROW(),1)))</f>
        <v>2768.5</v>
      </c>
      <c r="K1967" s="35">
        <f ca="1">IF(ROW()&gt;计算结果!B$18+1,MIN(OFFSET(D1967,0,0,-计算结果!B$18,1)),MIN(OFFSET(D1967,0,0,-ROW(),1)))</f>
        <v>2102.14</v>
      </c>
      <c r="L1967" s="35">
        <f t="shared" ca="1" si="331"/>
        <v>2807.7472727272757</v>
      </c>
      <c r="M1967" s="35">
        <f t="shared" ca="1" si="332"/>
        <v>3121.3036363636379</v>
      </c>
      <c r="N1967" s="35">
        <f t="shared" ca="1" si="333"/>
        <v>3434.86</v>
      </c>
      <c r="O1967" s="35">
        <f t="shared" ca="1" si="334"/>
        <v>2141.3872727272756</v>
      </c>
      <c r="P1967" s="35">
        <f t="shared" ca="1" si="335"/>
        <v>1788.5836363636377</v>
      </c>
      <c r="Q1967" s="35">
        <f t="shared" ca="1" si="336"/>
        <v>1435.7799999999997</v>
      </c>
      <c r="R1967" s="34" t="str">
        <f t="shared" ca="1" si="337"/>
        <v>买</v>
      </c>
      <c r="S1967" s="4" t="str">
        <f t="shared" ca="1" si="338"/>
        <v/>
      </c>
      <c r="T1967" s="3">
        <f ca="1">IF(R1966="买",E1967/E1966-1,0)-IF(S1967=1,计算结果!B$17,0)</f>
        <v>1.7168977735007029E-3</v>
      </c>
      <c r="U1967" s="2">
        <f t="shared" ca="1" si="339"/>
        <v>7.7289399827040084</v>
      </c>
      <c r="V1967" s="3">
        <f ca="1">1-U1967/MAX(U$2:U1967)</f>
        <v>3.5579025614375981E-2</v>
      </c>
      <c r="W1967" s="35">
        <f t="shared" ca="1" si="340"/>
        <v>606.64272727272464</v>
      </c>
    </row>
    <row r="1968" spans="1:23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6">
        <v>112701169664</v>
      </c>
      <c r="G1968" s="3">
        <f t="shared" si="330"/>
        <v>8.6061651437574493E-3</v>
      </c>
      <c r="H1968" s="3">
        <f>1-E1968/MAX(E$2:E1968)</f>
        <v>0.52840127952086036</v>
      </c>
      <c r="I1968" s="35">
        <f ca="1">IF(ROW()&gt;计算结果!B$18+1,AVERAGE(OFFSET(C1968,0,0,-计算结果!B$18,3)),AVERAGE(OFFSET(C1968,0,0,-ROW(),3)))</f>
        <v>2469.2202272727282</v>
      </c>
      <c r="J1968" s="35">
        <f ca="1">IF(ROW()&gt;计算结果!B$18+1,MAX(OFFSET(C1968,0,0,-计算结果!B$18,1)),MAX(OFFSET(C1968,0,0,-ROW(),1)))</f>
        <v>2779.95</v>
      </c>
      <c r="K1968" s="35">
        <f ca="1">IF(ROW()&gt;计算结果!B$18+1,MIN(OFFSET(D1968,0,0,-计算结果!B$18,1)),MIN(OFFSET(D1968,0,0,-ROW(),1)))</f>
        <v>2102.14</v>
      </c>
      <c r="L1968" s="35">
        <f t="shared" ca="1" si="331"/>
        <v>2836.3004545454564</v>
      </c>
      <c r="M1968" s="35">
        <f t="shared" ca="1" si="332"/>
        <v>3147.0302272727281</v>
      </c>
      <c r="N1968" s="35">
        <f t="shared" ca="1" si="333"/>
        <v>3457.7599999999998</v>
      </c>
      <c r="O1968" s="35">
        <f t="shared" ca="1" si="334"/>
        <v>2158.4904545454565</v>
      </c>
      <c r="P1968" s="35">
        <f t="shared" ca="1" si="335"/>
        <v>1791.4102272727282</v>
      </c>
      <c r="Q1968" s="35">
        <f t="shared" ca="1" si="336"/>
        <v>1424.33</v>
      </c>
      <c r="R1968" s="34" t="str">
        <f t="shared" ca="1" si="337"/>
        <v>买</v>
      </c>
      <c r="S1968" s="4" t="str">
        <f t="shared" ca="1" si="338"/>
        <v/>
      </c>
      <c r="T1968" s="3">
        <f ca="1">IF(R1967="买",E1968/E1967-1,0)-IF(S1968=1,计算结果!B$17,0)</f>
        <v>8.6061651437574493E-3</v>
      </c>
      <c r="U1968" s="2">
        <f t="shared" ca="1" si="339"/>
        <v>7.795456516581349</v>
      </c>
      <c r="V1968" s="3">
        <f ca="1">1-U1968/MAX(U$2:U1968)</f>
        <v>2.7279059440709741E-2</v>
      </c>
      <c r="W1968" s="35">
        <f t="shared" ca="1" si="340"/>
        <v>613.18954545454335</v>
      </c>
    </row>
    <row r="1969" spans="1:23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6">
        <v>88989581312</v>
      </c>
      <c r="G1969" s="3">
        <f t="shared" si="330"/>
        <v>1.5008947641863557E-3</v>
      </c>
      <c r="H1969" s="3">
        <f>1-E1969/MAX(E$2:E1969)</f>
        <v>0.52769345947049606</v>
      </c>
      <c r="I1969" s="35">
        <f ca="1">IF(ROW()&gt;计算结果!B$18+1,AVERAGE(OFFSET(C1969,0,0,-计算结果!B$18,3)),AVERAGE(OFFSET(C1969,0,0,-ROW(),3)))</f>
        <v>2484.0643939393954</v>
      </c>
      <c r="J1969" s="35">
        <f ca="1">IF(ROW()&gt;计算结果!B$18+1,MAX(OFFSET(C1969,0,0,-计算结果!B$18,1)),MAX(OFFSET(C1969,0,0,-ROW(),1)))</f>
        <v>2787.46</v>
      </c>
      <c r="K1969" s="35">
        <f ca="1">IF(ROW()&gt;计算结果!B$18+1,MIN(OFFSET(D1969,0,0,-计算结果!B$18,1)),MIN(OFFSET(D1969,0,0,-ROW(),1)))</f>
        <v>2102.14</v>
      </c>
      <c r="L1969" s="35">
        <f t="shared" ca="1" si="331"/>
        <v>2865.9887878787908</v>
      </c>
      <c r="M1969" s="35">
        <f t="shared" ca="1" si="332"/>
        <v>3169.3843939393951</v>
      </c>
      <c r="N1969" s="35">
        <f t="shared" ca="1" si="333"/>
        <v>3472.78</v>
      </c>
      <c r="O1969" s="35">
        <f t="shared" ca="1" si="334"/>
        <v>2180.6687878787907</v>
      </c>
      <c r="P1969" s="35">
        <f t="shared" ca="1" si="335"/>
        <v>1798.7443939393952</v>
      </c>
      <c r="Q1969" s="35">
        <f t="shared" ca="1" si="336"/>
        <v>1416.8199999999997</v>
      </c>
      <c r="R1969" s="34" t="str">
        <f t="shared" ca="1" si="337"/>
        <v>买</v>
      </c>
      <c r="S1969" s="4" t="str">
        <f t="shared" ca="1" si="338"/>
        <v/>
      </c>
      <c r="T1969" s="3">
        <f ca="1">IF(R1968="买",E1969/E1968-1,0)-IF(S1969=1,计算结果!B$17,0)</f>
        <v>1.5008947641863557E-3</v>
      </c>
      <c r="U1969" s="2">
        <f t="shared" ca="1" si="339"/>
        <v>7.8071566764515286</v>
      </c>
      <c r="V1969" s="3">
        <f ca="1">1-U1969/MAX(U$2:U1969)</f>
        <v>2.5819107674009856E-2</v>
      </c>
      <c r="W1969" s="35">
        <f t="shared" ca="1" si="340"/>
        <v>595.17121212120946</v>
      </c>
    </row>
    <row r="1970" spans="1:23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6">
        <v>95978594304</v>
      </c>
      <c r="G1970" s="3">
        <f t="shared" si="330"/>
        <v>-5.7532134416969916E-3</v>
      </c>
      <c r="H1970" s="3">
        <f>1-E1970/MAX(E$2:E1970)</f>
        <v>0.53041073980807185</v>
      </c>
      <c r="I1970" s="35">
        <f ca="1">IF(ROW()&gt;计算结果!B$18+1,AVERAGE(OFFSET(C1970,0,0,-计算结果!B$18,3)),AVERAGE(OFFSET(C1970,0,0,-ROW(),3)))</f>
        <v>2498.378333333334</v>
      </c>
      <c r="J1970" s="35">
        <f ca="1">IF(ROW()&gt;计算结果!B$18+1,MAX(OFFSET(C1970,0,0,-计算结果!B$18,1)),MAX(OFFSET(C1970,0,0,-ROW(),1)))</f>
        <v>2787.46</v>
      </c>
      <c r="K1970" s="35">
        <f ca="1">IF(ROW()&gt;计算结果!B$18+1,MIN(OFFSET(D1970,0,0,-计算结果!B$18,1)),MIN(OFFSET(D1970,0,0,-ROW(),1)))</f>
        <v>2126.79</v>
      </c>
      <c r="L1970" s="35">
        <f t="shared" ca="1" si="331"/>
        <v>2869.9666666666681</v>
      </c>
      <c r="M1970" s="35">
        <f t="shared" ca="1" si="332"/>
        <v>3159.0483333333341</v>
      </c>
      <c r="N1970" s="35">
        <f t="shared" ca="1" si="333"/>
        <v>3448.13</v>
      </c>
      <c r="O1970" s="35">
        <f t="shared" ca="1" si="334"/>
        <v>2209.296666666668</v>
      </c>
      <c r="P1970" s="35">
        <f t="shared" ca="1" si="335"/>
        <v>1837.7083333333339</v>
      </c>
      <c r="Q1970" s="35">
        <f t="shared" ca="1" si="336"/>
        <v>1466.12</v>
      </c>
      <c r="R1970" s="34" t="str">
        <f t="shared" ca="1" si="337"/>
        <v>买</v>
      </c>
      <c r="S1970" s="4" t="str">
        <f t="shared" ca="1" si="338"/>
        <v/>
      </c>
      <c r="T1970" s="3">
        <f ca="1">IF(R1969="买",E1970/E1969-1,0)-IF(S1970=1,计算结果!B$17,0)</f>
        <v>-5.7532134416969916E-3</v>
      </c>
      <c r="U1970" s="2">
        <f t="shared" ca="1" si="339"/>
        <v>7.7622404377191332</v>
      </c>
      <c r="V1970" s="3">
        <f ca="1">1-U1970/MAX(U$2:U1970)</f>
        <v>3.1423778278384162E-2</v>
      </c>
      <c r="W1970" s="35">
        <f t="shared" ca="1" si="340"/>
        <v>550.5733333333319</v>
      </c>
    </row>
    <row r="1971" spans="1:23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6">
        <v>82903629824</v>
      </c>
      <c r="G1971" s="3">
        <f t="shared" si="330"/>
        <v>4.2973038585150114E-3</v>
      </c>
      <c r="H1971" s="3">
        <f>1-E1971/MAX(E$2:E1971)</f>
        <v>0.52839277206833191</v>
      </c>
      <c r="I1971" s="35">
        <f ca="1">IF(ROW()&gt;计算结果!B$18+1,AVERAGE(OFFSET(C1971,0,0,-计算结果!B$18,3)),AVERAGE(OFFSET(C1971,0,0,-ROW(),3)))</f>
        <v>2511.6906060606061</v>
      </c>
      <c r="J1971" s="35">
        <f ca="1">IF(ROW()&gt;计算结果!B$18+1,MAX(OFFSET(C1971,0,0,-计算结果!B$18,1)),MAX(OFFSET(C1971,0,0,-ROW(),1)))</f>
        <v>2791.3</v>
      </c>
      <c r="K1971" s="35">
        <f ca="1">IF(ROW()&gt;计算结果!B$18+1,MIN(OFFSET(D1971,0,0,-计算结果!B$18,1)),MIN(OFFSET(D1971,0,0,-ROW(),1)))</f>
        <v>2191.23</v>
      </c>
      <c r="L1971" s="35">
        <f t="shared" ca="1" si="331"/>
        <v>2832.1512121212122</v>
      </c>
      <c r="M1971" s="35">
        <f t="shared" ca="1" si="332"/>
        <v>3111.7606060606063</v>
      </c>
      <c r="N1971" s="35">
        <f t="shared" ca="1" si="333"/>
        <v>3391.3700000000003</v>
      </c>
      <c r="O1971" s="35">
        <f t="shared" ca="1" si="334"/>
        <v>2232.081212121212</v>
      </c>
      <c r="P1971" s="35">
        <f t="shared" ca="1" si="335"/>
        <v>1911.620606060606</v>
      </c>
      <c r="Q1971" s="35">
        <f t="shared" ca="1" si="336"/>
        <v>1591.1599999999999</v>
      </c>
      <c r="R1971" s="34" t="str">
        <f t="shared" ca="1" si="337"/>
        <v>买</v>
      </c>
      <c r="S1971" s="4" t="str">
        <f t="shared" ca="1" si="338"/>
        <v/>
      </c>
      <c r="T1971" s="3">
        <f ca="1">IF(R1970="买",E1971/E1970-1,0)-IF(S1971=1,计算结果!B$17,0)</f>
        <v>4.2973038585150114E-3</v>
      </c>
      <c r="U1971" s="2">
        <f t="shared" ca="1" si="339"/>
        <v>7.7955971435028646</v>
      </c>
      <c r="V1971" s="3">
        <f ca="1">1-U1971/MAX(U$2:U1971)</f>
        <v>2.7261511943514005E-2</v>
      </c>
      <c r="W1971" s="35">
        <f t="shared" ca="1" si="340"/>
        <v>539.64878787878797</v>
      </c>
    </row>
    <row r="1972" spans="1:23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6">
        <v>81001365504</v>
      </c>
      <c r="G1972" s="3">
        <f t="shared" si="330"/>
        <v>-1.2360511305213762E-2</v>
      </c>
      <c r="H1972" s="3">
        <f>1-E1972/MAX(E$2:E1972)</f>
        <v>0.53422207854080184</v>
      </c>
      <c r="I1972" s="35">
        <f ca="1">IF(ROW()&gt;计算结果!B$18+1,AVERAGE(OFFSET(C1972,0,0,-计算结果!B$18,3)),AVERAGE(OFFSET(C1972,0,0,-ROW(),3)))</f>
        <v>2524.1520454545457</v>
      </c>
      <c r="J1972" s="35">
        <f ca="1">IF(ROW()&gt;计算结果!B$18+1,MAX(OFFSET(C1972,0,0,-计算结果!B$18,1)),MAX(OFFSET(C1972,0,0,-ROW(),1)))</f>
        <v>2791.3</v>
      </c>
      <c r="K1972" s="35">
        <f ca="1">IF(ROW()&gt;计算结果!B$18+1,MIN(OFFSET(D1972,0,0,-计算结果!B$18,1)),MIN(OFFSET(D1972,0,0,-ROW(),1)))</f>
        <v>2198.11</v>
      </c>
      <c r="L1972" s="35">
        <f t="shared" ca="1" si="331"/>
        <v>2850.1940909090913</v>
      </c>
      <c r="M1972" s="35">
        <f t="shared" ca="1" si="332"/>
        <v>3117.3420454545453</v>
      </c>
      <c r="N1972" s="35">
        <f t="shared" ca="1" si="333"/>
        <v>3384.4900000000002</v>
      </c>
      <c r="O1972" s="35">
        <f t="shared" ca="1" si="334"/>
        <v>2257.0040909090912</v>
      </c>
      <c r="P1972" s="35">
        <f t="shared" ca="1" si="335"/>
        <v>1930.9620454545457</v>
      </c>
      <c r="Q1972" s="35">
        <f t="shared" ca="1" si="336"/>
        <v>1604.92</v>
      </c>
      <c r="R1972" s="34" t="str">
        <f t="shared" ca="1" si="337"/>
        <v>买</v>
      </c>
      <c r="S1972" s="4" t="str">
        <f t="shared" ca="1" si="338"/>
        <v/>
      </c>
      <c r="T1972" s="3">
        <f ca="1">IF(R1971="买",E1972/E1971-1,0)-IF(S1972=1,计算结果!B$17,0)</f>
        <v>-1.2360511305213762E-2</v>
      </c>
      <c r="U1972" s="2">
        <f t="shared" ca="1" si="339"/>
        <v>7.6992395768797053</v>
      </c>
      <c r="V1972" s="3">
        <f ca="1">1-U1972/MAX(U$2:U1972)</f>
        <v>3.9285057022152681E-2</v>
      </c>
      <c r="W1972" s="35">
        <f t="shared" ca="1" si="340"/>
        <v>480.46590909090855</v>
      </c>
    </row>
    <row r="1973" spans="1:23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6">
        <v>82460811264</v>
      </c>
      <c r="G1973" s="3">
        <f t="shared" si="330"/>
        <v>-1.8944499848400076E-2</v>
      </c>
      <c r="H1973" s="3">
        <f>1-E1973/MAX(E$2:E1973)</f>
        <v>0.54304600830327365</v>
      </c>
      <c r="I1973" s="35">
        <f ca="1">IF(ROW()&gt;计算结果!B$18+1,AVERAGE(OFFSET(C1973,0,0,-计算结果!B$18,3)),AVERAGE(OFFSET(C1973,0,0,-ROW(),3)))</f>
        <v>2534.7981818181815</v>
      </c>
      <c r="J1973" s="35">
        <f ca="1">IF(ROW()&gt;计算结果!B$18+1,MAX(OFFSET(C1973,0,0,-计算结果!B$18,1)),MAX(OFFSET(C1973,0,0,-ROW(),1)))</f>
        <v>2791.3</v>
      </c>
      <c r="K1973" s="35">
        <f ca="1">IF(ROW()&gt;计算结果!B$18+1,MIN(OFFSET(D1973,0,0,-计算结果!B$18,1)),MIN(OFFSET(D1973,0,0,-ROW(),1)))</f>
        <v>2242.56</v>
      </c>
      <c r="L1973" s="35">
        <f t="shared" ca="1" si="331"/>
        <v>2827.0363636363631</v>
      </c>
      <c r="M1973" s="35">
        <f t="shared" ca="1" si="332"/>
        <v>3083.5381818181818</v>
      </c>
      <c r="N1973" s="35">
        <f t="shared" ca="1" si="333"/>
        <v>3340.0400000000004</v>
      </c>
      <c r="O1973" s="35">
        <f t="shared" ca="1" si="334"/>
        <v>2278.2963636363629</v>
      </c>
      <c r="P1973" s="35">
        <f t="shared" ca="1" si="335"/>
        <v>1986.0581818181813</v>
      </c>
      <c r="Q1973" s="35">
        <f t="shared" ca="1" si="336"/>
        <v>1693.8199999999997</v>
      </c>
      <c r="R1973" s="34" t="str">
        <f t="shared" ca="1" si="337"/>
        <v>买</v>
      </c>
      <c r="S1973" s="4" t="str">
        <f t="shared" ca="1" si="338"/>
        <v/>
      </c>
      <c r="T1973" s="3">
        <f ca="1">IF(R1972="买",E1973/E1972-1,0)-IF(S1973=1,计算结果!B$17,0)</f>
        <v>-1.8944499848400076E-2</v>
      </c>
      <c r="U1973" s="2">
        <f t="shared" ca="1" si="339"/>
        <v>7.5533813338827116</v>
      </c>
      <c r="V1973" s="3">
        <f ca="1">1-U1973/MAX(U$2:U1973)</f>
        <v>5.7485321113752263E-2</v>
      </c>
      <c r="W1973" s="35">
        <f t="shared" ca="1" si="340"/>
        <v>407.31363636363722</v>
      </c>
    </row>
    <row r="1974" spans="1:23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6">
        <v>73636364288</v>
      </c>
      <c r="G1974" s="3">
        <f t="shared" si="330"/>
        <v>6.3412036743979439E-3</v>
      </c>
      <c r="H1974" s="3">
        <f>1-E1974/MAX(E$2:E1974)</f>
        <v>0.54014836997209559</v>
      </c>
      <c r="I1974" s="35">
        <f ca="1">IF(ROW()&gt;计算结果!B$18+1,AVERAGE(OFFSET(C1974,0,0,-计算结果!B$18,3)),AVERAGE(OFFSET(C1974,0,0,-ROW(),3)))</f>
        <v>2544.443636363636</v>
      </c>
      <c r="J1974" s="35">
        <f ca="1">IF(ROW()&gt;计算结果!B$18+1,MAX(OFFSET(C1974,0,0,-计算结果!B$18,1)),MAX(OFFSET(C1974,0,0,-ROW(),1)))</f>
        <v>2791.3</v>
      </c>
      <c r="K1974" s="35">
        <f ca="1">IF(ROW()&gt;计算结果!B$18+1,MIN(OFFSET(D1974,0,0,-计算结果!B$18,1)),MIN(OFFSET(D1974,0,0,-ROW(),1)))</f>
        <v>2242.56</v>
      </c>
      <c r="L1974" s="35">
        <f t="shared" ca="1" si="331"/>
        <v>2846.327272727272</v>
      </c>
      <c r="M1974" s="35">
        <f t="shared" ca="1" si="332"/>
        <v>3093.1836363636362</v>
      </c>
      <c r="N1974" s="35">
        <f t="shared" ca="1" si="333"/>
        <v>3340.0400000000004</v>
      </c>
      <c r="O1974" s="35">
        <f t="shared" ca="1" si="334"/>
        <v>2297.5872727272717</v>
      </c>
      <c r="P1974" s="35">
        <f t="shared" ca="1" si="335"/>
        <v>1995.7036363636357</v>
      </c>
      <c r="Q1974" s="35">
        <f t="shared" ca="1" si="336"/>
        <v>1693.8199999999997</v>
      </c>
      <c r="R1974" s="34" t="str">
        <f t="shared" ca="1" si="337"/>
        <v>买</v>
      </c>
      <c r="S1974" s="4" t="str">
        <f t="shared" ca="1" si="338"/>
        <v/>
      </c>
      <c r="T1974" s="3">
        <f ca="1">IF(R1973="买",E1974/E1973-1,0)-IF(S1974=1,计算结果!B$17,0)</f>
        <v>6.3412036743979439E-3</v>
      </c>
      <c r="U1974" s="2">
        <f t="shared" ca="1" si="339"/>
        <v>7.6012788633512578</v>
      </c>
      <c r="V1974" s="3">
        <f ca="1">1-U1974/MAX(U$2:U1974)</f>
        <v>5.1508643568824786E-2</v>
      </c>
      <c r="W1974" s="35">
        <f t="shared" ca="1" si="340"/>
        <v>405.05272727272813</v>
      </c>
    </row>
    <row r="1975" spans="1:23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6">
        <v>103619502080</v>
      </c>
      <c r="G1975" s="3">
        <f t="shared" si="330"/>
        <v>-3.407409051889998E-2</v>
      </c>
      <c r="H1975" s="3">
        <f>1-E1975/MAX(E$2:E1975)</f>
        <v>0.5558173960389301</v>
      </c>
      <c r="I1975" s="35">
        <f ca="1">IF(ROW()&gt;计算结果!B$18+1,AVERAGE(OFFSET(C1975,0,0,-计算结果!B$18,3)),AVERAGE(OFFSET(C1975,0,0,-ROW(),3)))</f>
        <v>2552.6501515151513</v>
      </c>
      <c r="J1975" s="35">
        <f ca="1">IF(ROW()&gt;计算结果!B$18+1,MAX(OFFSET(C1975,0,0,-计算结果!B$18,1)),MAX(OFFSET(C1975,0,0,-ROW(),1)))</f>
        <v>2791.3</v>
      </c>
      <c r="K1975" s="35">
        <f ca="1">IF(ROW()&gt;计算结果!B$18+1,MIN(OFFSET(D1975,0,0,-计算结果!B$18,1)),MIN(OFFSET(D1975,0,0,-ROW(),1)))</f>
        <v>2242.56</v>
      </c>
      <c r="L1975" s="35">
        <f t="shared" ca="1" si="331"/>
        <v>2862.7403030303026</v>
      </c>
      <c r="M1975" s="35">
        <f t="shared" ca="1" si="332"/>
        <v>3101.3901515151515</v>
      </c>
      <c r="N1975" s="35">
        <f t="shared" ca="1" si="333"/>
        <v>3340.0400000000004</v>
      </c>
      <c r="O1975" s="35">
        <f t="shared" ca="1" si="334"/>
        <v>2314.0003030303023</v>
      </c>
      <c r="P1975" s="35">
        <f t="shared" ca="1" si="335"/>
        <v>2003.910151515151</v>
      </c>
      <c r="Q1975" s="35">
        <f t="shared" ca="1" si="336"/>
        <v>1693.8199999999997</v>
      </c>
      <c r="R1975" s="34" t="str">
        <f t="shared" ca="1" si="337"/>
        <v>买</v>
      </c>
      <c r="S1975" s="4" t="str">
        <f t="shared" ca="1" si="338"/>
        <v/>
      </c>
      <c r="T1975" s="3">
        <f ca="1">IF(R1974="买",E1975/E1974-1,0)-IF(S1975=1,计算结果!B$17,0)</f>
        <v>-3.407409051889998E-2</v>
      </c>
      <c r="U1975" s="2">
        <f t="shared" ca="1" si="339"/>
        <v>7.3422721993020259</v>
      </c>
      <c r="V1975" s="3">
        <f ca="1">1-U1975/MAX(U$2:U1975)</f>
        <v>8.38276239042548E-2</v>
      </c>
      <c r="W1975" s="35">
        <f t="shared" ca="1" si="340"/>
        <v>296.54969696969783</v>
      </c>
    </row>
    <row r="1976" spans="1:23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6">
        <v>65899102208</v>
      </c>
      <c r="G1976" s="3">
        <f t="shared" si="330"/>
        <v>-5.3437015188371184E-3</v>
      </c>
      <c r="H1976" s="3">
        <f>1-E1976/MAX(E$2:E1976)</f>
        <v>0.55819097529435791</v>
      </c>
      <c r="I1976" s="35">
        <f ca="1">IF(ROW()&gt;计算结果!B$18+1,AVERAGE(OFFSET(C1976,0,0,-计算结果!B$18,3)),AVERAGE(OFFSET(C1976,0,0,-ROW(),3)))</f>
        <v>2560.3569696969689</v>
      </c>
      <c r="J1976" s="35">
        <f ca="1">IF(ROW()&gt;计算结果!B$18+1,MAX(OFFSET(C1976,0,0,-计算结果!B$18,1)),MAX(OFFSET(C1976,0,0,-ROW(),1)))</f>
        <v>2791.3</v>
      </c>
      <c r="K1976" s="35">
        <f ca="1">IF(ROW()&gt;计算结果!B$18+1,MIN(OFFSET(D1976,0,0,-计算结果!B$18,1)),MIN(OFFSET(D1976,0,0,-ROW(),1)))</f>
        <v>2242.56</v>
      </c>
      <c r="L1976" s="35">
        <f t="shared" ca="1" si="331"/>
        <v>2878.1539393939379</v>
      </c>
      <c r="M1976" s="35">
        <f t="shared" ca="1" si="332"/>
        <v>3109.0969696969692</v>
      </c>
      <c r="N1976" s="35">
        <f t="shared" ca="1" si="333"/>
        <v>3340.0400000000004</v>
      </c>
      <c r="O1976" s="35">
        <f t="shared" ca="1" si="334"/>
        <v>2329.4139393939377</v>
      </c>
      <c r="P1976" s="35">
        <f t="shared" ca="1" si="335"/>
        <v>2011.6169696969687</v>
      </c>
      <c r="Q1976" s="35">
        <f t="shared" ca="1" si="336"/>
        <v>1693.8199999999997</v>
      </c>
      <c r="R1976" s="34" t="str">
        <f t="shared" ca="1" si="337"/>
        <v>买</v>
      </c>
      <c r="S1976" s="4" t="str">
        <f t="shared" ca="1" si="338"/>
        <v/>
      </c>
      <c r="T1976" s="3">
        <f ca="1">IF(R1975="买",E1976/E1975-1,0)-IF(S1976=1,计算结果!B$17,0)</f>
        <v>-5.3437015188371184E-3</v>
      </c>
      <c r="U1976" s="2">
        <f t="shared" ca="1" si="339"/>
        <v>7.3030372881989001</v>
      </c>
      <c r="V1976" s="3">
        <f ca="1">1-U1976/MAX(U$2:U1976)</f>
        <v>8.8723375621914347E-2</v>
      </c>
      <c r="W1976" s="35">
        <f t="shared" ca="1" si="340"/>
        <v>267.18606060606226</v>
      </c>
    </row>
    <row r="1977" spans="1:23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6">
        <v>55614492672</v>
      </c>
      <c r="G1977" s="3">
        <f t="shared" si="330"/>
        <v>3.2195948548101594E-3</v>
      </c>
      <c r="H1977" s="3">
        <f>1-E1977/MAX(E$2:E1977)</f>
        <v>0.55676852923160691</v>
      </c>
      <c r="I1977" s="35">
        <f ca="1">IF(ROW()&gt;计算结果!B$18+1,AVERAGE(OFFSET(C1977,0,0,-计算结果!B$18,3)),AVERAGE(OFFSET(C1977,0,0,-ROW(),3)))</f>
        <v>2568.4821969696964</v>
      </c>
      <c r="J1977" s="35">
        <f ca="1">IF(ROW()&gt;计算结果!B$18+1,MAX(OFFSET(C1977,0,0,-计算结果!B$18,1)),MAX(OFFSET(C1977,0,0,-ROW(),1)))</f>
        <v>2791.3</v>
      </c>
      <c r="K1977" s="35">
        <f ca="1">IF(ROW()&gt;计算结果!B$18+1,MIN(OFFSET(D1977,0,0,-计算结果!B$18,1)),MIN(OFFSET(D1977,0,0,-ROW(),1)))</f>
        <v>2245.64</v>
      </c>
      <c r="L1977" s="35">
        <f t="shared" ca="1" si="331"/>
        <v>2891.3243939393928</v>
      </c>
      <c r="M1977" s="35">
        <f t="shared" ca="1" si="332"/>
        <v>3114.1421969696962</v>
      </c>
      <c r="N1977" s="35">
        <f t="shared" ca="1" si="333"/>
        <v>3336.9600000000005</v>
      </c>
      <c r="O1977" s="35">
        <f t="shared" ca="1" si="334"/>
        <v>2345.6643939393925</v>
      </c>
      <c r="P1977" s="35">
        <f t="shared" ca="1" si="335"/>
        <v>2022.8221969696961</v>
      </c>
      <c r="Q1977" s="35">
        <f t="shared" ca="1" si="336"/>
        <v>1699.9799999999996</v>
      </c>
      <c r="R1977" s="34" t="str">
        <f t="shared" ca="1" si="337"/>
        <v>买</v>
      </c>
      <c r="S1977" s="4" t="str">
        <f t="shared" ca="1" si="338"/>
        <v/>
      </c>
      <c r="T1977" s="3">
        <f ca="1">IF(R1976="买",E1977/E1976-1,0)-IF(S1977=1,计算结果!B$17,0)</f>
        <v>3.2195948548101594E-3</v>
      </c>
      <c r="U1977" s="2">
        <f t="shared" ca="1" si="339"/>
        <v>7.3265501094764716</v>
      </c>
      <c r="V1977" s="3">
        <f ca="1">1-U1977/MAX(U$2:U1977)</f>
        <v>8.5789434090757899E-2</v>
      </c>
      <c r="W1977" s="35">
        <f t="shared" ca="1" si="340"/>
        <v>259.2956060606075</v>
      </c>
    </row>
    <row r="1978" spans="1:23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6">
        <v>83373957120</v>
      </c>
      <c r="G1978" s="3">
        <f t="shared" si="330"/>
        <v>-1.4341870892451425E-2</v>
      </c>
      <c r="H1978" s="3">
        <f>1-E1978/MAX(E$2:E1978)</f>
        <v>0.56312529776083853</v>
      </c>
      <c r="I1978" s="35">
        <f ca="1">IF(ROW()&gt;计算结果!B$18+1,AVERAGE(OFFSET(C1978,0,0,-计算结果!B$18,3)),AVERAGE(OFFSET(C1978,0,0,-ROW(),3)))</f>
        <v>2574.5787121212111</v>
      </c>
      <c r="J1978" s="35">
        <f ca="1">IF(ROW()&gt;计算结果!B$18+1,MAX(OFFSET(C1978,0,0,-计算结果!B$18,1)),MAX(OFFSET(C1978,0,0,-ROW(),1)))</f>
        <v>2791.3</v>
      </c>
      <c r="K1978" s="35">
        <f ca="1">IF(ROW()&gt;计算结果!B$18+1,MIN(OFFSET(D1978,0,0,-计算结果!B$18,1)),MIN(OFFSET(D1978,0,0,-ROW(),1)))</f>
        <v>2346.5500000000002</v>
      </c>
      <c r="L1978" s="35">
        <f t="shared" ca="1" si="331"/>
        <v>2802.607424242422</v>
      </c>
      <c r="M1978" s="35">
        <f t="shared" ca="1" si="332"/>
        <v>3019.3287121212115</v>
      </c>
      <c r="N1978" s="35">
        <f t="shared" ca="1" si="333"/>
        <v>3236.05</v>
      </c>
      <c r="O1978" s="35">
        <f t="shared" ca="1" si="334"/>
        <v>2357.857424242422</v>
      </c>
      <c r="P1978" s="35">
        <f t="shared" ca="1" si="335"/>
        <v>2129.8287121212111</v>
      </c>
      <c r="Q1978" s="35">
        <f t="shared" ca="1" si="336"/>
        <v>1901.8000000000002</v>
      </c>
      <c r="R1978" s="34" t="str">
        <f t="shared" ca="1" si="337"/>
        <v>卖</v>
      </c>
      <c r="S1978" s="4">
        <f t="shared" ca="1" si="338"/>
        <v>1</v>
      </c>
      <c r="T1978" s="3">
        <f ca="1">IF(R1977="买",E1978/E1977-1,0)-IF(S1978=1,计算结果!B$17,0)</f>
        <v>-1.4341870892451425E-2</v>
      </c>
      <c r="U1978" s="2">
        <f t="shared" ca="1" si="339"/>
        <v>7.2214736737192844</v>
      </c>
      <c r="V1978" s="3">
        <f ca="1">1-U1978/MAX(U$2:U1978)</f>
        <v>9.8900923995543177E-2</v>
      </c>
      <c r="W1978" s="35">
        <f t="shared" ca="1" si="340"/>
        <v>209.74257575757792</v>
      </c>
    </row>
    <row r="1979" spans="1:23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6">
        <v>64612274176</v>
      </c>
      <c r="G1979" s="3">
        <f t="shared" si="330"/>
        <v>1.0546814145505401E-2</v>
      </c>
      <c r="H1979" s="3">
        <f>1-E1979/MAX(E$2:E1979)</f>
        <v>0.55851766147144899</v>
      </c>
      <c r="I1979" s="35">
        <f ca="1">IF(ROW()&gt;计算结果!B$18+1,AVERAGE(OFFSET(C1979,0,0,-计算结果!B$18,3)),AVERAGE(OFFSET(C1979,0,0,-ROW(),3)))</f>
        <v>2579.6843939393925</v>
      </c>
      <c r="J1979" s="35">
        <f ca="1">IF(ROW()&gt;计算结果!B$18+1,MAX(OFFSET(C1979,0,0,-计算结果!B$18,1)),MAX(OFFSET(C1979,0,0,-ROW(),1)))</f>
        <v>2791.3</v>
      </c>
      <c r="K1979" s="35">
        <f ca="1">IF(ROW()&gt;计算结果!B$18+1,MIN(OFFSET(D1979,0,0,-计算结果!B$18,1)),MIN(OFFSET(D1979,0,0,-ROW(),1)))</f>
        <v>2346.5500000000002</v>
      </c>
      <c r="L1979" s="35">
        <f t="shared" ca="1" si="331"/>
        <v>2812.8187878787849</v>
      </c>
      <c r="M1979" s="35">
        <f t="shared" ca="1" si="332"/>
        <v>3024.4343939393921</v>
      </c>
      <c r="N1979" s="35">
        <f t="shared" ca="1" si="333"/>
        <v>3236.05</v>
      </c>
      <c r="O1979" s="35">
        <f t="shared" ca="1" si="334"/>
        <v>2368.0687878787849</v>
      </c>
      <c r="P1979" s="35">
        <f t="shared" ca="1" si="335"/>
        <v>2134.9343939393925</v>
      </c>
      <c r="Q1979" s="35">
        <f t="shared" ca="1" si="336"/>
        <v>1901.8000000000002</v>
      </c>
      <c r="R1979" s="34" t="str">
        <f t="shared" ca="1" si="337"/>
        <v>买</v>
      </c>
      <c r="S1979" s="4">
        <f t="shared" ca="1" si="338"/>
        <v>1</v>
      </c>
      <c r="T1979" s="3">
        <f ca="1">IF(R1978="买",E1979/E1978-1,0)-IF(S1979=1,计算结果!B$17,0)</f>
        <v>0</v>
      </c>
      <c r="U1979" s="2">
        <f t="shared" ca="1" si="339"/>
        <v>7.2214736737192844</v>
      </c>
      <c r="V1979" s="3">
        <f ca="1">1-U1979/MAX(U$2:U1979)</f>
        <v>9.8900923995543177E-2</v>
      </c>
      <c r="W1979" s="35">
        <f t="shared" ca="1" si="340"/>
        <v>226.61121212121498</v>
      </c>
    </row>
    <row r="1980" spans="1:23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6">
        <v>92235374592</v>
      </c>
      <c r="G1980" s="3">
        <f t="shared" si="330"/>
        <v>3.0312023062574189E-2</v>
      </c>
      <c r="H1980" s="3">
        <f>1-E1980/MAX(E$2:E1980)</f>
        <v>0.5451354386442524</v>
      </c>
      <c r="I1980" s="35">
        <f ca="1">IF(ROW()&gt;计算结果!B$18+1,AVERAGE(OFFSET(C1980,0,0,-计算结果!B$18,3)),AVERAGE(OFFSET(C1980,0,0,-ROW(),3)))</f>
        <v>2585.9511363636352</v>
      </c>
      <c r="J1980" s="35">
        <f ca="1">IF(ROW()&gt;计算结果!B$18+1,MAX(OFFSET(C1980,0,0,-计算结果!B$18,1)),MAX(OFFSET(C1980,0,0,-ROW(),1)))</f>
        <v>2791.3</v>
      </c>
      <c r="K1980" s="35">
        <f ca="1">IF(ROW()&gt;计算结果!B$18+1,MIN(OFFSET(D1980,0,0,-计算结果!B$18,1)),MIN(OFFSET(D1980,0,0,-ROW(),1)))</f>
        <v>2346.5500000000002</v>
      </c>
      <c r="L1980" s="35">
        <f t="shared" ca="1" si="331"/>
        <v>2825.3522727272702</v>
      </c>
      <c r="M1980" s="35">
        <f t="shared" ca="1" si="332"/>
        <v>3030.7011363636348</v>
      </c>
      <c r="N1980" s="35">
        <f t="shared" ca="1" si="333"/>
        <v>3236.05</v>
      </c>
      <c r="O1980" s="35">
        <f t="shared" ca="1" si="334"/>
        <v>2380.6022727272702</v>
      </c>
      <c r="P1980" s="35">
        <f t="shared" ca="1" si="335"/>
        <v>2141.2011363636352</v>
      </c>
      <c r="Q1980" s="35">
        <f t="shared" ca="1" si="336"/>
        <v>1901.8000000000002</v>
      </c>
      <c r="R1980" s="34" t="str">
        <f t="shared" ca="1" si="337"/>
        <v>买</v>
      </c>
      <c r="S1980" s="4" t="str">
        <f t="shared" ca="1" si="338"/>
        <v/>
      </c>
      <c r="T1980" s="3">
        <f ca="1">IF(R1979="买",E1980/E1979-1,0)-IF(S1980=1,计算结果!B$17,0)</f>
        <v>3.0312023062574189E-2</v>
      </c>
      <c r="U1980" s="2">
        <f t="shared" ca="1" si="339"/>
        <v>7.4403711502628358</v>
      </c>
      <c r="V1980" s="3">
        <f ca="1">1-U1980/MAX(U$2:U1980)</f>
        <v>7.1586788022031778E-2</v>
      </c>
      <c r="W1980" s="35">
        <f t="shared" ca="1" si="340"/>
        <v>292.72772727272968</v>
      </c>
    </row>
    <row r="1981" spans="1:23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6">
        <v>80342745088</v>
      </c>
      <c r="G1981" s="3">
        <f t="shared" si="330"/>
        <v>-1.6795532164004534E-3</v>
      </c>
      <c r="H1981" s="3">
        <f>1-E1981/MAX(E$2:E1981)</f>
        <v>0.54589940788130398</v>
      </c>
      <c r="I1981" s="35">
        <f ca="1">IF(ROW()&gt;计算结果!B$18+1,AVERAGE(OFFSET(C1981,0,0,-计算结果!B$18,3)),AVERAGE(OFFSET(C1981,0,0,-ROW(),3)))</f>
        <v>2592.4693939393928</v>
      </c>
      <c r="J1981" s="35">
        <f ca="1">IF(ROW()&gt;计算结果!B$18+1,MAX(OFFSET(C1981,0,0,-计算结果!B$18,1)),MAX(OFFSET(C1981,0,0,-ROW(),1)))</f>
        <v>2791.3</v>
      </c>
      <c r="K1981" s="35">
        <f ca="1">IF(ROW()&gt;计算结果!B$18+1,MIN(OFFSET(D1981,0,0,-计算结果!B$18,1)),MIN(OFFSET(D1981,0,0,-ROW(),1)))</f>
        <v>2346.5500000000002</v>
      </c>
      <c r="L1981" s="35">
        <f t="shared" ca="1" si="331"/>
        <v>2838.3887878787855</v>
      </c>
      <c r="M1981" s="35">
        <f t="shared" ca="1" si="332"/>
        <v>3037.2193939393928</v>
      </c>
      <c r="N1981" s="35">
        <f t="shared" ca="1" si="333"/>
        <v>3236.05</v>
      </c>
      <c r="O1981" s="35">
        <f t="shared" ca="1" si="334"/>
        <v>2393.6387878787855</v>
      </c>
      <c r="P1981" s="35">
        <f t="shared" ca="1" si="335"/>
        <v>2147.7193939393928</v>
      </c>
      <c r="Q1981" s="35">
        <f t="shared" ca="1" si="336"/>
        <v>1901.8000000000002</v>
      </c>
      <c r="R1981" s="34" t="str">
        <f t="shared" ca="1" si="337"/>
        <v>买</v>
      </c>
      <c r="S1981" s="4" t="str">
        <f t="shared" ca="1" si="338"/>
        <v/>
      </c>
      <c r="T1981" s="3">
        <f ca="1">IF(R1980="买",E1981/E1980-1,0)-IF(S1981=1,计算结果!B$17,0)</f>
        <v>-1.6795532164004534E-3</v>
      </c>
      <c r="U1981" s="2">
        <f t="shared" ca="1" si="339"/>
        <v>7.4278746509661984</v>
      </c>
      <c r="V1981" s="3">
        <f ca="1">1-U1981/MAX(U$2:U1981)</f>
        <v>7.3146107418358142E-2</v>
      </c>
      <c r="W1981" s="35">
        <f t="shared" ca="1" si="340"/>
        <v>275.20121212121467</v>
      </c>
    </row>
    <row r="1982" spans="1:23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6">
        <v>112585039872</v>
      </c>
      <c r="G1982" s="3">
        <f t="shared" si="330"/>
        <v>-4.6132402092294855E-2</v>
      </c>
      <c r="H1982" s="3">
        <f>1-E1982/MAX(E$2:E1982)</f>
        <v>0.56684815898727292</v>
      </c>
      <c r="I1982" s="35">
        <f ca="1">IF(ROW()&gt;计算结果!B$18+1,AVERAGE(OFFSET(C1982,0,0,-计算结果!B$18,3)),AVERAGE(OFFSET(C1982,0,0,-ROW(),3)))</f>
        <v>2596.7928030303015</v>
      </c>
      <c r="J1982" s="35">
        <f ca="1">IF(ROW()&gt;计算结果!B$18+1,MAX(OFFSET(C1982,0,0,-计算结果!B$18,1)),MAX(OFFSET(C1982,0,0,-ROW(),1)))</f>
        <v>2791.3</v>
      </c>
      <c r="K1982" s="35">
        <f ca="1">IF(ROW()&gt;计算结果!B$18+1,MIN(OFFSET(D1982,0,0,-计算结果!B$18,1)),MIN(OFFSET(D1982,0,0,-ROW(),1)))</f>
        <v>2365.0300000000002</v>
      </c>
      <c r="L1982" s="35">
        <f t="shared" ca="1" si="331"/>
        <v>2828.5556060606027</v>
      </c>
      <c r="M1982" s="35">
        <f t="shared" ca="1" si="332"/>
        <v>3023.0628030303019</v>
      </c>
      <c r="N1982" s="35">
        <f t="shared" ca="1" si="333"/>
        <v>3217.57</v>
      </c>
      <c r="O1982" s="35">
        <f t="shared" ca="1" si="334"/>
        <v>2402.2856060606027</v>
      </c>
      <c r="P1982" s="35">
        <f t="shared" ca="1" si="335"/>
        <v>2170.5228030303015</v>
      </c>
      <c r="Q1982" s="35">
        <f t="shared" ca="1" si="336"/>
        <v>1938.7600000000002</v>
      </c>
      <c r="R1982" s="34" t="str">
        <f t="shared" ca="1" si="337"/>
        <v>卖</v>
      </c>
      <c r="S1982" s="4">
        <f t="shared" ca="1" si="338"/>
        <v>1</v>
      </c>
      <c r="T1982" s="3">
        <f ca="1">IF(R1981="买",E1982/E1981-1,0)-IF(S1982=1,计算结果!B$17,0)</f>
        <v>-4.6132402092294855E-2</v>
      </c>
      <c r="U1982" s="2">
        <f t="shared" ca="1" si="339"/>
        <v>7.0852089508766616</v>
      </c>
      <c r="V1982" s="3">
        <f ca="1">1-U1982/MAX(U$2:U1982)</f>
        <v>0.11590410387174299</v>
      </c>
      <c r="W1982" s="35">
        <f t="shared" ca="1" si="340"/>
        <v>143.43439393939707</v>
      </c>
    </row>
    <row r="1983" spans="1:23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6">
        <v>92357132288</v>
      </c>
      <c r="G1983" s="3">
        <f t="shared" si="330"/>
        <v>3.0282199142089627E-2</v>
      </c>
      <c r="H1983" s="3">
        <f>1-E1983/MAX(E$2:E1983)</f>
        <v>0.55373136867896278</v>
      </c>
      <c r="I1983" s="35">
        <f ca="1">IF(ROW()&gt;计算结果!B$18+1,AVERAGE(OFFSET(C1983,0,0,-计算结果!B$18,3)),AVERAGE(OFFSET(C1983,0,0,-ROW(),3)))</f>
        <v>2601.614772727271</v>
      </c>
      <c r="J1983" s="35">
        <f ca="1">IF(ROW()&gt;计算结果!B$18+1,MAX(OFFSET(C1983,0,0,-计算结果!B$18,1)),MAX(OFFSET(C1983,0,0,-ROW(),1)))</f>
        <v>2791.3</v>
      </c>
      <c r="K1983" s="35">
        <f ca="1">IF(ROW()&gt;计算结果!B$18+1,MIN(OFFSET(D1983,0,0,-计算结果!B$18,1)),MIN(OFFSET(D1983,0,0,-ROW(),1)))</f>
        <v>2365.41</v>
      </c>
      <c r="L1983" s="35">
        <f t="shared" ca="1" si="331"/>
        <v>2837.8195454545421</v>
      </c>
      <c r="M1983" s="35">
        <f t="shared" ca="1" si="332"/>
        <v>3027.5047727272713</v>
      </c>
      <c r="N1983" s="35">
        <f t="shared" ca="1" si="333"/>
        <v>3217.1900000000005</v>
      </c>
      <c r="O1983" s="35">
        <f t="shared" ca="1" si="334"/>
        <v>2411.9295454545418</v>
      </c>
      <c r="P1983" s="35">
        <f t="shared" ca="1" si="335"/>
        <v>2175.7247727272706</v>
      </c>
      <c r="Q1983" s="35">
        <f t="shared" ca="1" si="336"/>
        <v>1939.5199999999995</v>
      </c>
      <c r="R1983" s="34" t="str">
        <f t="shared" ca="1" si="337"/>
        <v>买</v>
      </c>
      <c r="S1983" s="4">
        <f t="shared" ca="1" si="338"/>
        <v>1</v>
      </c>
      <c r="T1983" s="3">
        <f ca="1">IF(R1982="买",E1983/E1982-1,0)-IF(S1983=1,计算结果!B$17,0)</f>
        <v>0</v>
      </c>
      <c r="U1983" s="2">
        <f t="shared" ca="1" si="339"/>
        <v>7.0852089508766616</v>
      </c>
      <c r="V1983" s="3">
        <f ca="1">1-U1983/MAX(U$2:U1983)</f>
        <v>0.11590410387174299</v>
      </c>
      <c r="W1983" s="35">
        <f t="shared" ca="1" si="340"/>
        <v>210.88045454545818</v>
      </c>
    </row>
    <row r="1984" spans="1:23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6">
        <v>95048892416</v>
      </c>
      <c r="G1984" s="3">
        <f t="shared" si="330"/>
        <v>1.0442998158463501E-2</v>
      </c>
      <c r="H1984" s="3">
        <f>1-E1984/MAX(E$2:E1984)</f>
        <v>0.54907098618389716</v>
      </c>
      <c r="I1984" s="35">
        <f ca="1">IF(ROW()&gt;计算结果!B$18+1,AVERAGE(OFFSET(C1984,0,0,-计算结果!B$18,3)),AVERAGE(OFFSET(C1984,0,0,-ROW(),3)))</f>
        <v>2607.5524999999984</v>
      </c>
      <c r="J1984" s="35">
        <f ca="1">IF(ROW()&gt;计算结果!B$18+1,MAX(OFFSET(C1984,0,0,-计算结果!B$18,1)),MAX(OFFSET(C1984,0,0,-ROW(),1)))</f>
        <v>2791.3</v>
      </c>
      <c r="K1984" s="35">
        <f ca="1">IF(ROW()&gt;计算结果!B$18+1,MIN(OFFSET(D1984,0,0,-计算结果!B$18,1)),MIN(OFFSET(D1984,0,0,-ROW(),1)))</f>
        <v>2365.41</v>
      </c>
      <c r="L1984" s="35">
        <f t="shared" ca="1" si="331"/>
        <v>2849.694999999997</v>
      </c>
      <c r="M1984" s="35">
        <f t="shared" ca="1" si="332"/>
        <v>3033.4424999999992</v>
      </c>
      <c r="N1984" s="35">
        <f t="shared" ca="1" si="333"/>
        <v>3217.1900000000005</v>
      </c>
      <c r="O1984" s="35">
        <f t="shared" ca="1" si="334"/>
        <v>2423.8049999999967</v>
      </c>
      <c r="P1984" s="35">
        <f t="shared" ca="1" si="335"/>
        <v>2181.6624999999981</v>
      </c>
      <c r="Q1984" s="35">
        <f t="shared" ca="1" si="336"/>
        <v>1939.5199999999995</v>
      </c>
      <c r="R1984" s="34" t="str">
        <f t="shared" ca="1" si="337"/>
        <v>买</v>
      </c>
      <c r="S1984" s="4" t="str">
        <f t="shared" ca="1" si="338"/>
        <v/>
      </c>
      <c r="T1984" s="3">
        <f ca="1">IF(R1983="买",E1984/E1983-1,0)-IF(S1984=1,计算结果!B$17,0)</f>
        <v>1.0442998158463501E-2</v>
      </c>
      <c r="U1984" s="2">
        <f t="shared" ca="1" si="339"/>
        <v>7.1591997749029961</v>
      </c>
      <c r="V1984" s="3">
        <f ca="1">1-U1984/MAX(U$2:U1984)</f>
        <v>0.10667149205657045</v>
      </c>
      <c r="W1984" s="35">
        <f t="shared" ca="1" si="340"/>
        <v>226.39500000000317</v>
      </c>
    </row>
    <row r="1985" spans="1:23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6">
        <v>96498098176</v>
      </c>
      <c r="G1985" s="3">
        <f t="shared" si="330"/>
        <v>-1.1591577994113589E-2</v>
      </c>
      <c r="H1985" s="3">
        <f>1-E1985/MAX(E$2:E1985)</f>
        <v>0.55429796501735518</v>
      </c>
      <c r="I1985" s="35">
        <f ca="1">IF(ROW()&gt;计算结果!B$18+1,AVERAGE(OFFSET(C1985,0,0,-计算结果!B$18,3)),AVERAGE(OFFSET(C1985,0,0,-ROW(),3)))</f>
        <v>2612.0843939393922</v>
      </c>
      <c r="J1985" s="35">
        <f ca="1">IF(ROW()&gt;计算结果!B$18+1,MAX(OFFSET(C1985,0,0,-计算结果!B$18,1)),MAX(OFFSET(C1985,0,0,-ROW(),1)))</f>
        <v>2791.3</v>
      </c>
      <c r="K1985" s="35">
        <f ca="1">IF(ROW()&gt;计算结果!B$18+1,MIN(OFFSET(D1985,0,0,-计算结果!B$18,1)),MIN(OFFSET(D1985,0,0,-ROW(),1)))</f>
        <v>2441.64</v>
      </c>
      <c r="L1985" s="35">
        <f t="shared" ca="1" si="331"/>
        <v>2782.5287878787844</v>
      </c>
      <c r="M1985" s="35">
        <f t="shared" ca="1" si="332"/>
        <v>2961.744393939392</v>
      </c>
      <c r="N1985" s="35">
        <f t="shared" ca="1" si="333"/>
        <v>3140.9600000000005</v>
      </c>
      <c r="O1985" s="35">
        <f t="shared" ca="1" si="334"/>
        <v>2432.8687878787841</v>
      </c>
      <c r="P1985" s="35">
        <f t="shared" ca="1" si="335"/>
        <v>2262.4243939393918</v>
      </c>
      <c r="Q1985" s="35">
        <f t="shared" ca="1" si="336"/>
        <v>2091.9799999999996</v>
      </c>
      <c r="R1985" s="34" t="str">
        <f t="shared" ca="1" si="337"/>
        <v>买</v>
      </c>
      <c r="S1985" s="4" t="str">
        <f t="shared" ca="1" si="338"/>
        <v/>
      </c>
      <c r="T1985" s="3">
        <f ca="1">IF(R1984="买",E1985/E1984-1,0)-IF(S1985=1,计算结果!B$17,0)</f>
        <v>-1.1591577994113589E-2</v>
      </c>
      <c r="U1985" s="2">
        <f t="shared" ca="1" si="339"/>
        <v>7.0762133523367678</v>
      </c>
      <c r="V1985" s="3">
        <f ca="1">1-U1985/MAX(U$2:U1985)</f>
        <v>0.11702657913076175</v>
      </c>
      <c r="W1985" s="35">
        <f t="shared" ca="1" si="340"/>
        <v>186.61121212121589</v>
      </c>
    </row>
    <row r="1986" spans="1:23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6">
        <v>63054594048</v>
      </c>
      <c r="G1986" s="3">
        <f t="shared" si="330"/>
        <v>-4.791027226777933E-3</v>
      </c>
      <c r="H1986" s="3">
        <f>1-E1986/MAX(E$2:E1986)</f>
        <v>0.55643333560198738</v>
      </c>
      <c r="I1986" s="35">
        <f ca="1">IF(ROW()&gt;计算结果!B$18+1,AVERAGE(OFFSET(C1986,0,0,-计算结果!B$18,3)),AVERAGE(OFFSET(C1986,0,0,-ROW(),3)))</f>
        <v>2615.7528787878778</v>
      </c>
      <c r="J1986" s="35">
        <f ca="1">IF(ROW()&gt;计算结果!B$18+1,MAX(OFFSET(C1986,0,0,-计算结果!B$18,1)),MAX(OFFSET(C1986,0,0,-ROW(),1)))</f>
        <v>2791.3</v>
      </c>
      <c r="K1986" s="35">
        <f ca="1">IF(ROW()&gt;计算结果!B$18+1,MIN(OFFSET(D1986,0,0,-计算结果!B$18,1)),MIN(OFFSET(D1986,0,0,-ROW(),1)))</f>
        <v>2443.6799999999998</v>
      </c>
      <c r="L1986" s="35">
        <f t="shared" ca="1" si="331"/>
        <v>2787.8257575757557</v>
      </c>
      <c r="M1986" s="35">
        <f t="shared" ca="1" si="332"/>
        <v>2963.3728787878777</v>
      </c>
      <c r="N1986" s="35">
        <f t="shared" ca="1" si="333"/>
        <v>3138.9200000000005</v>
      </c>
      <c r="O1986" s="35">
        <f t="shared" ca="1" si="334"/>
        <v>2440.2057575757553</v>
      </c>
      <c r="P1986" s="35">
        <f t="shared" ca="1" si="335"/>
        <v>2268.1328787878774</v>
      </c>
      <c r="Q1986" s="35">
        <f t="shared" ca="1" si="336"/>
        <v>2096.0599999999995</v>
      </c>
      <c r="R1986" s="34" t="str">
        <f t="shared" ca="1" si="337"/>
        <v>卖</v>
      </c>
      <c r="S1986" s="4">
        <f t="shared" ca="1" si="338"/>
        <v>1</v>
      </c>
      <c r="T1986" s="3">
        <f ca="1">IF(R1985="买",E1986/E1985-1,0)-IF(S1986=1,计算结果!B$17,0)</f>
        <v>-4.791027226777933E-3</v>
      </c>
      <c r="U1986" s="2">
        <f t="shared" ca="1" si="339"/>
        <v>7.0423110215032327</v>
      </c>
      <c r="V1986" s="3">
        <f ca="1">1-U1986/MAX(U$2:U1986)</f>
        <v>0.12125692883066763</v>
      </c>
      <c r="W1986" s="35">
        <f t="shared" ca="1" si="340"/>
        <v>166.72424242424449</v>
      </c>
    </row>
    <row r="1987" spans="1:23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6">
        <v>52460900352</v>
      </c>
      <c r="G1987" s="3">
        <f t="shared" ref="G1987:G2050" si="341">E1987/E1986-1</f>
        <v>-5.5851135243369932E-3</v>
      </c>
      <c r="H1987" s="3">
        <f>1-E1987/MAX(E$2:E1987)</f>
        <v>0.55891070577826174</v>
      </c>
      <c r="I1987" s="35">
        <f ca="1">IF(ROW()&gt;计算结果!B$18+1,AVERAGE(OFFSET(C1987,0,0,-计算结果!B$18,3)),AVERAGE(OFFSET(C1987,0,0,-ROW(),3)))</f>
        <v>2618.8599242424234</v>
      </c>
      <c r="J1987" s="35">
        <f ca="1">IF(ROW()&gt;计算结果!B$18+1,MAX(OFFSET(C1987,0,0,-计算结果!B$18,1)),MAX(OFFSET(C1987,0,0,-ROW(),1)))</f>
        <v>2791.3</v>
      </c>
      <c r="K1987" s="35">
        <f ca="1">IF(ROW()&gt;计算结果!B$18+1,MIN(OFFSET(D1987,0,0,-计算结果!B$18,1)),MIN(OFFSET(D1987,0,0,-ROW(),1)))</f>
        <v>2444.38</v>
      </c>
      <c r="L1987" s="35">
        <f t="shared" ref="L1987:L2050" ca="1" si="342">I1987+I1987-K1987</f>
        <v>2793.3398484848467</v>
      </c>
      <c r="M1987" s="35">
        <f t="shared" ref="M1987:M2050" ca="1" si="343">I1987+J1987-K1987</f>
        <v>2965.7799242424235</v>
      </c>
      <c r="N1987" s="35">
        <f t="shared" ref="N1987:N2050" ca="1" si="344">2*J1987-K1987</f>
        <v>3138.2200000000003</v>
      </c>
      <c r="O1987" s="35">
        <f t="shared" ref="O1987:O2050" ca="1" si="345">I1987-(J1987-I1987)</f>
        <v>2446.4198484848466</v>
      </c>
      <c r="P1987" s="35">
        <f t="shared" ref="P1987:P2050" ca="1" si="346">I1987-(J1987-K1987)</f>
        <v>2271.9399242424233</v>
      </c>
      <c r="Q1987" s="35">
        <f t="shared" ref="Q1987:Q2050" ca="1" si="347">2*K1987-J1987</f>
        <v>2097.46</v>
      </c>
      <c r="R1987" s="34" t="str">
        <f t="shared" ca="1" si="337"/>
        <v>卖</v>
      </c>
      <c r="S1987" s="4" t="str">
        <f t="shared" ca="1" si="338"/>
        <v/>
      </c>
      <c r="T1987" s="3">
        <f ca="1">IF(R1986="买",E1987/E1986-1,0)-IF(S1987=1,计算结果!B$17,0)</f>
        <v>0</v>
      </c>
      <c r="U1987" s="2">
        <f t="shared" ca="1" si="339"/>
        <v>7.0423110215032327</v>
      </c>
      <c r="V1987" s="3">
        <f ca="1">1-U1987/MAX(U$2:U1987)</f>
        <v>0.12125692883066763</v>
      </c>
      <c r="W1987" s="35">
        <f t="shared" ca="1" si="340"/>
        <v>145.95015151515327</v>
      </c>
    </row>
    <row r="1988" spans="1:23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6">
        <v>71675125760</v>
      </c>
      <c r="G1988" s="3">
        <f t="shared" si="341"/>
        <v>-1.4176217129499236E-2</v>
      </c>
      <c r="H1988" s="3">
        <f>1-E1988/MAX(E$2:E1988)</f>
        <v>0.56516368338664669</v>
      </c>
      <c r="I1988" s="35">
        <f ca="1">IF(ROW()&gt;计算结果!B$18+1,AVERAGE(OFFSET(C1988,0,0,-计算结果!B$18,3)),AVERAGE(OFFSET(C1988,0,0,-ROW(),3)))</f>
        <v>2621.1278030303019</v>
      </c>
      <c r="J1988" s="35">
        <f ca="1">IF(ROW()&gt;计算结果!B$18+1,MAX(OFFSET(C1988,0,0,-计算结果!B$18,1)),MAX(OFFSET(C1988,0,0,-ROW(),1)))</f>
        <v>2791.3</v>
      </c>
      <c r="K1988" s="35">
        <f ca="1">IF(ROW()&gt;计算结果!B$18+1,MIN(OFFSET(D1988,0,0,-计算结果!B$18,1)),MIN(OFFSET(D1988,0,0,-ROW(),1)))</f>
        <v>2473.6999999999998</v>
      </c>
      <c r="L1988" s="35">
        <f t="shared" ca="1" si="342"/>
        <v>2768.5556060606041</v>
      </c>
      <c r="M1988" s="35">
        <f t="shared" ca="1" si="343"/>
        <v>2938.7278030303023</v>
      </c>
      <c r="N1988" s="35">
        <f t="shared" ca="1" si="344"/>
        <v>3108.9000000000005</v>
      </c>
      <c r="O1988" s="35">
        <f t="shared" ca="1" si="345"/>
        <v>2450.9556060606037</v>
      </c>
      <c r="P1988" s="35">
        <f t="shared" ca="1" si="346"/>
        <v>2303.5278030303016</v>
      </c>
      <c r="Q1988" s="35">
        <f t="shared" ca="1" si="347"/>
        <v>2156.0999999999995</v>
      </c>
      <c r="R1988" s="34" t="str">
        <f t="shared" ref="R1988:R2051" ca="1" si="348">IF(OR(AND(E1988&lt;N1988,E1988&gt;I1988),E1988&lt;Q1988),"买","卖")</f>
        <v>卖</v>
      </c>
      <c r="S1988" s="4" t="str">
        <f t="shared" ref="S1988:S2051" ca="1" si="349">IF(R1987&lt;&gt;R1988,1,"")</f>
        <v/>
      </c>
      <c r="T1988" s="3">
        <f ca="1">IF(R1987="买",E1988/E1987-1,0)-IF(S1988=1,计算结果!B$17,0)</f>
        <v>0</v>
      </c>
      <c r="U1988" s="2">
        <f t="shared" ref="U1988:U2051" ca="1" si="350">IFERROR(U1987*(1+T1988),U1987)</f>
        <v>7.0423110215032327</v>
      </c>
      <c r="V1988" s="3">
        <f ca="1">1-U1988/MAX(U$2:U1988)</f>
        <v>0.12125692883066763</v>
      </c>
      <c r="W1988" s="35">
        <f t="shared" ref="W1988:W2051" ca="1" si="351">E1988-O1988</f>
        <v>104.66439393939618</v>
      </c>
    </row>
    <row r="1989" spans="1:23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6">
        <v>56003723264</v>
      </c>
      <c r="G1989" s="3">
        <f t="shared" si="341"/>
        <v>-1.1007113733653706E-2</v>
      </c>
      <c r="H1989" s="3">
        <f>1-E1989/MAX(E$2:E1989)</f>
        <v>0.5699499761791329</v>
      </c>
      <c r="I1989" s="35">
        <f ca="1">IF(ROW()&gt;计算结果!B$18+1,AVERAGE(OFFSET(C1989,0,0,-计算结果!B$18,3)),AVERAGE(OFFSET(C1989,0,0,-ROW(),3)))</f>
        <v>2621.6418939393939</v>
      </c>
      <c r="J1989" s="35">
        <f ca="1">IF(ROW()&gt;计算结果!B$18+1,MAX(OFFSET(C1989,0,0,-计算结果!B$18,1)),MAX(OFFSET(C1989,0,0,-ROW(),1)))</f>
        <v>2791.3</v>
      </c>
      <c r="K1989" s="35">
        <f ca="1">IF(ROW()&gt;计算结果!B$18+1,MIN(OFFSET(D1989,0,0,-计算结果!B$18,1)),MIN(OFFSET(D1989,0,0,-ROW(),1)))</f>
        <v>2473.6999999999998</v>
      </c>
      <c r="L1989" s="35">
        <f t="shared" ca="1" si="342"/>
        <v>2769.5837878787879</v>
      </c>
      <c r="M1989" s="35">
        <f t="shared" ca="1" si="343"/>
        <v>2939.2418939393947</v>
      </c>
      <c r="N1989" s="35">
        <f t="shared" ca="1" si="344"/>
        <v>3108.9000000000005</v>
      </c>
      <c r="O1989" s="35">
        <f t="shared" ca="1" si="345"/>
        <v>2451.9837878787876</v>
      </c>
      <c r="P1989" s="35">
        <f t="shared" ca="1" si="346"/>
        <v>2304.0418939393935</v>
      </c>
      <c r="Q1989" s="35">
        <f t="shared" ca="1" si="347"/>
        <v>2156.0999999999995</v>
      </c>
      <c r="R1989" s="34" t="str">
        <f t="shared" ca="1" si="348"/>
        <v>卖</v>
      </c>
      <c r="S1989" s="4" t="str">
        <f t="shared" ca="1" si="349"/>
        <v/>
      </c>
      <c r="T1989" s="3">
        <f ca="1">IF(R1988="买",E1989/E1988-1,0)-IF(S1989=1,计算结果!B$17,0)</f>
        <v>0</v>
      </c>
      <c r="U1989" s="2">
        <f t="shared" ca="1" si="350"/>
        <v>7.0423110215032327</v>
      </c>
      <c r="V1989" s="3">
        <f ca="1">1-U1989/MAX(U$2:U1989)</f>
        <v>0.12125692883066763</v>
      </c>
      <c r="W1989" s="35">
        <f t="shared" ca="1" si="351"/>
        <v>75.506212121212229</v>
      </c>
    </row>
    <row r="1990" spans="1:23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6">
        <v>49929777152</v>
      </c>
      <c r="G1990" s="3">
        <f t="shared" si="341"/>
        <v>2.6825031948694011E-3</v>
      </c>
      <c r="H1990" s="3">
        <f>1-E1990/MAX(E$2:E1990)</f>
        <v>0.56879636561627978</v>
      </c>
      <c r="I1990" s="35">
        <f ca="1">IF(ROW()&gt;计算结果!B$18+1,AVERAGE(OFFSET(C1990,0,0,-计算结果!B$18,3)),AVERAGE(OFFSET(C1990,0,0,-ROW(),3)))</f>
        <v>2621.7449242424241</v>
      </c>
      <c r="J1990" s="35">
        <f ca="1">IF(ROW()&gt;计算结果!B$18+1,MAX(OFFSET(C1990,0,0,-计算结果!B$18,1)),MAX(OFFSET(C1990,0,0,-ROW(),1)))</f>
        <v>2791.3</v>
      </c>
      <c r="K1990" s="35">
        <f ca="1">IF(ROW()&gt;计算结果!B$18+1,MIN(OFFSET(D1990,0,0,-计算结果!B$18,1)),MIN(OFFSET(D1990,0,0,-ROW(),1)))</f>
        <v>2473.6999999999998</v>
      </c>
      <c r="L1990" s="35">
        <f t="shared" ca="1" si="342"/>
        <v>2769.7898484848483</v>
      </c>
      <c r="M1990" s="35">
        <f t="shared" ca="1" si="343"/>
        <v>2939.344924242424</v>
      </c>
      <c r="N1990" s="35">
        <f t="shared" ca="1" si="344"/>
        <v>3108.9000000000005</v>
      </c>
      <c r="O1990" s="35">
        <f t="shared" ca="1" si="345"/>
        <v>2452.189848484848</v>
      </c>
      <c r="P1990" s="35">
        <f t="shared" ca="1" si="346"/>
        <v>2304.1449242424237</v>
      </c>
      <c r="Q1990" s="35">
        <f t="shared" ca="1" si="347"/>
        <v>2156.0999999999995</v>
      </c>
      <c r="R1990" s="34" t="str">
        <f t="shared" ca="1" si="348"/>
        <v>卖</v>
      </c>
      <c r="S1990" s="4" t="str">
        <f t="shared" ca="1" si="349"/>
        <v/>
      </c>
      <c r="T1990" s="3">
        <f ca="1">IF(R1989="买",E1990/E1989-1,0)-IF(S1990=1,计算结果!B$17,0)</f>
        <v>0</v>
      </c>
      <c r="U1990" s="2">
        <f t="shared" ca="1" si="350"/>
        <v>7.0423110215032327</v>
      </c>
      <c r="V1990" s="3">
        <f ca="1">1-U1990/MAX(U$2:U1990)</f>
        <v>0.12125692883066763</v>
      </c>
      <c r="W1990" s="35">
        <f t="shared" ca="1" si="351"/>
        <v>82.080151515152011</v>
      </c>
    </row>
    <row r="1991" spans="1:23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6">
        <v>82749874176</v>
      </c>
      <c r="G1991" s="3">
        <f t="shared" si="341"/>
        <v>2.2097093048489835E-3</v>
      </c>
      <c r="H1991" s="3">
        <f>1-E1991/MAX(E$2:E1991)</f>
        <v>0.56784353093309736</v>
      </c>
      <c r="I1991" s="35">
        <f ca="1">IF(ROW()&gt;计算结果!B$18+1,AVERAGE(OFFSET(C1991,0,0,-计算结果!B$18,3)),AVERAGE(OFFSET(C1991,0,0,-ROW(),3)))</f>
        <v>2622.1302272727271</v>
      </c>
      <c r="J1991" s="35">
        <f ca="1">IF(ROW()&gt;计算结果!B$18+1,MAX(OFFSET(C1991,0,0,-计算结果!B$18,1)),MAX(OFFSET(C1991,0,0,-ROW(),1)))</f>
        <v>2791.3</v>
      </c>
      <c r="K1991" s="35">
        <f ca="1">IF(ROW()&gt;计算结果!B$18+1,MIN(OFFSET(D1991,0,0,-计算结果!B$18,1)),MIN(OFFSET(D1991,0,0,-ROW(),1)))</f>
        <v>2473.6999999999998</v>
      </c>
      <c r="L1991" s="35">
        <f t="shared" ca="1" si="342"/>
        <v>2770.5604545454544</v>
      </c>
      <c r="M1991" s="35">
        <f t="shared" ca="1" si="343"/>
        <v>2939.7302272727275</v>
      </c>
      <c r="N1991" s="35">
        <f t="shared" ca="1" si="344"/>
        <v>3108.9000000000005</v>
      </c>
      <c r="O1991" s="35">
        <f t="shared" ca="1" si="345"/>
        <v>2452.960454545454</v>
      </c>
      <c r="P1991" s="35">
        <f t="shared" ca="1" si="346"/>
        <v>2304.5302272727267</v>
      </c>
      <c r="Q1991" s="35">
        <f t="shared" ca="1" si="347"/>
        <v>2156.0999999999995</v>
      </c>
      <c r="R1991" s="34" t="str">
        <f t="shared" ca="1" si="348"/>
        <v>卖</v>
      </c>
      <c r="S1991" s="4" t="str">
        <f t="shared" ca="1" si="349"/>
        <v/>
      </c>
      <c r="T1991" s="3">
        <f ca="1">IF(R1990="买",E1991/E1990-1,0)-IF(S1991=1,计算结果!B$17,0)</f>
        <v>0</v>
      </c>
      <c r="U1991" s="2">
        <f t="shared" ca="1" si="350"/>
        <v>7.0423110215032327</v>
      </c>
      <c r="V1991" s="3">
        <f ca="1">1-U1991/MAX(U$2:U1991)</f>
        <v>0.12125692883066763</v>
      </c>
      <c r="W1991" s="35">
        <f t="shared" ca="1" si="351"/>
        <v>86.909545454545878</v>
      </c>
    </row>
    <row r="1992" spans="1:23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6">
        <v>63093555200</v>
      </c>
      <c r="G1992" s="3">
        <f t="shared" si="341"/>
        <v>-1.4717288680129337E-2</v>
      </c>
      <c r="H1992" s="3">
        <f>1-E1992/MAX(E$2:E1992)</f>
        <v>0.5742037024433404</v>
      </c>
      <c r="I1992" s="35">
        <f ca="1">IF(ROW()&gt;计算结果!B$18+1,AVERAGE(OFFSET(C1992,0,0,-计算结果!B$18,3)),AVERAGE(OFFSET(C1992,0,0,-ROW(),3)))</f>
        <v>2621.9681818181816</v>
      </c>
      <c r="J1992" s="35">
        <f ca="1">IF(ROW()&gt;计算结果!B$18+1,MAX(OFFSET(C1992,0,0,-计算结果!B$18,1)),MAX(OFFSET(C1992,0,0,-ROW(),1)))</f>
        <v>2791.3</v>
      </c>
      <c r="K1992" s="35">
        <f ca="1">IF(ROW()&gt;计算结果!B$18+1,MIN(OFFSET(D1992,0,0,-计算结果!B$18,1)),MIN(OFFSET(D1992,0,0,-ROW(),1)))</f>
        <v>2473.6999999999998</v>
      </c>
      <c r="L1992" s="35">
        <f t="shared" ca="1" si="342"/>
        <v>2770.2363636363634</v>
      </c>
      <c r="M1992" s="35">
        <f t="shared" ca="1" si="343"/>
        <v>2939.568181818182</v>
      </c>
      <c r="N1992" s="35">
        <f t="shared" ca="1" si="344"/>
        <v>3108.9000000000005</v>
      </c>
      <c r="O1992" s="35">
        <f t="shared" ca="1" si="345"/>
        <v>2452.6363636363631</v>
      </c>
      <c r="P1992" s="35">
        <f t="shared" ca="1" si="346"/>
        <v>2304.3681818181813</v>
      </c>
      <c r="Q1992" s="35">
        <f t="shared" ca="1" si="347"/>
        <v>2156.0999999999995</v>
      </c>
      <c r="R1992" s="34" t="str">
        <f t="shared" ca="1" si="348"/>
        <v>卖</v>
      </c>
      <c r="S1992" s="4" t="str">
        <f t="shared" ca="1" si="349"/>
        <v/>
      </c>
      <c r="T1992" s="3">
        <f ca="1">IF(R1991="买",E1992/E1991-1,0)-IF(S1992=1,计算结果!B$17,0)</f>
        <v>0</v>
      </c>
      <c r="U1992" s="2">
        <f t="shared" ca="1" si="350"/>
        <v>7.0423110215032327</v>
      </c>
      <c r="V1992" s="3">
        <f ca="1">1-U1992/MAX(U$2:U1992)</f>
        <v>0.12125692883066763</v>
      </c>
      <c r="W1992" s="35">
        <f t="shared" ca="1" si="351"/>
        <v>49.853636363636724</v>
      </c>
    </row>
    <row r="1993" spans="1:23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6">
        <v>55601012736</v>
      </c>
      <c r="G1993" s="3">
        <f t="shared" si="341"/>
        <v>9.0350011388657947E-3</v>
      </c>
      <c r="H1993" s="3">
        <f>1-E1993/MAX(E$2:E1993)</f>
        <v>0.57035663240999113</v>
      </c>
      <c r="I1993" s="35">
        <f ca="1">IF(ROW()&gt;计算结果!B$18+1,AVERAGE(OFFSET(C1993,0,0,-计算结果!B$18,3)),AVERAGE(OFFSET(C1993,0,0,-ROW(),3)))</f>
        <v>2621.8496212121213</v>
      </c>
      <c r="J1993" s="35">
        <f ca="1">IF(ROW()&gt;计算结果!B$18+1,MAX(OFFSET(C1993,0,0,-计算结果!B$18,1)),MAX(OFFSET(C1993,0,0,-ROW(),1)))</f>
        <v>2791.3</v>
      </c>
      <c r="K1993" s="35">
        <f ca="1">IF(ROW()&gt;计算结果!B$18+1,MIN(OFFSET(D1993,0,0,-计算结果!B$18,1)),MIN(OFFSET(D1993,0,0,-ROW(),1)))</f>
        <v>2473.6999999999998</v>
      </c>
      <c r="L1993" s="35">
        <f t="shared" ca="1" si="342"/>
        <v>2769.9992424242428</v>
      </c>
      <c r="M1993" s="35">
        <f t="shared" ca="1" si="343"/>
        <v>2939.4496212121221</v>
      </c>
      <c r="N1993" s="35">
        <f t="shared" ca="1" si="344"/>
        <v>3108.9000000000005</v>
      </c>
      <c r="O1993" s="35">
        <f t="shared" ca="1" si="345"/>
        <v>2452.3992424242424</v>
      </c>
      <c r="P1993" s="35">
        <f t="shared" ca="1" si="346"/>
        <v>2304.2496212121209</v>
      </c>
      <c r="Q1993" s="35">
        <f t="shared" ca="1" si="347"/>
        <v>2156.0999999999995</v>
      </c>
      <c r="R1993" s="34" t="str">
        <f t="shared" ca="1" si="348"/>
        <v>卖</v>
      </c>
      <c r="S1993" s="4" t="str">
        <f t="shared" ca="1" si="349"/>
        <v/>
      </c>
      <c r="T1993" s="3">
        <f ca="1">IF(R1992="买",E1993/E1992-1,0)-IF(S1993=1,计算结果!B$17,0)</f>
        <v>0</v>
      </c>
      <c r="U1993" s="2">
        <f t="shared" ca="1" si="350"/>
        <v>7.0423110215032327</v>
      </c>
      <c r="V1993" s="3">
        <f ca="1">1-U1993/MAX(U$2:U1993)</f>
        <v>0.12125692883066763</v>
      </c>
      <c r="W1993" s="35">
        <f t="shared" ca="1" si="351"/>
        <v>72.700757575757507</v>
      </c>
    </row>
    <row r="1994" spans="1:23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6">
        <v>91271020544</v>
      </c>
      <c r="G1994" s="3">
        <f t="shared" si="341"/>
        <v>3.3689754861193633E-2</v>
      </c>
      <c r="H1994" s="3">
        <f>1-E1994/MAX(E$2:E1994)</f>
        <v>0.55588205267814605</v>
      </c>
      <c r="I1994" s="35">
        <f ca="1">IF(ROW()&gt;计算结果!B$18+1,AVERAGE(OFFSET(C1994,0,0,-计算结果!B$18,3)),AVERAGE(OFFSET(C1994,0,0,-ROW(),3)))</f>
        <v>2622.9823484848489</v>
      </c>
      <c r="J1994" s="35">
        <f ca="1">IF(ROW()&gt;计算结果!B$18+1,MAX(OFFSET(C1994,0,0,-计算结果!B$18,1)),MAX(OFFSET(C1994,0,0,-ROW(),1)))</f>
        <v>2791.3</v>
      </c>
      <c r="K1994" s="35">
        <f ca="1">IF(ROW()&gt;计算结果!B$18+1,MIN(OFFSET(D1994,0,0,-计算结果!B$18,1)),MIN(OFFSET(D1994,0,0,-ROW(),1)))</f>
        <v>2473.6999999999998</v>
      </c>
      <c r="L1994" s="35">
        <f t="shared" ca="1" si="342"/>
        <v>2772.264696969698</v>
      </c>
      <c r="M1994" s="35">
        <f t="shared" ca="1" si="343"/>
        <v>2940.5823484848488</v>
      </c>
      <c r="N1994" s="35">
        <f t="shared" ca="1" si="344"/>
        <v>3108.9000000000005</v>
      </c>
      <c r="O1994" s="35">
        <f t="shared" ca="1" si="345"/>
        <v>2454.6646969696976</v>
      </c>
      <c r="P1994" s="35">
        <f t="shared" ca="1" si="346"/>
        <v>2305.3823484848485</v>
      </c>
      <c r="Q1994" s="35">
        <f t="shared" ca="1" si="347"/>
        <v>2156.0999999999995</v>
      </c>
      <c r="R1994" s="34" t="str">
        <f t="shared" ca="1" si="348"/>
        <v>卖</v>
      </c>
      <c r="S1994" s="4" t="str">
        <f t="shared" ca="1" si="349"/>
        <v/>
      </c>
      <c r="T1994" s="3">
        <f ca="1">IF(R1993="买",E1994/E1993-1,0)-IF(S1994=1,计算结果!B$17,0)</f>
        <v>0</v>
      </c>
      <c r="U1994" s="2">
        <f t="shared" ca="1" si="350"/>
        <v>7.0423110215032327</v>
      </c>
      <c r="V1994" s="3">
        <f ca="1">1-U1994/MAX(U$2:U1994)</f>
        <v>0.12125692883066763</v>
      </c>
      <c r="W1994" s="35">
        <f t="shared" ca="1" si="351"/>
        <v>155.50530303030246</v>
      </c>
    </row>
    <row r="1995" spans="1:23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6">
        <v>71642669056</v>
      </c>
      <c r="G1995" s="3">
        <f t="shared" si="341"/>
        <v>1.8466230168914244E-3</v>
      </c>
      <c r="H1995" s="3">
        <f>1-E1995/MAX(E$2:E1995)</f>
        <v>0.55506193425440686</v>
      </c>
      <c r="I1995" s="35">
        <f ca="1">IF(ROW()&gt;计算结果!B$18+1,AVERAGE(OFFSET(C1995,0,0,-计算结果!B$18,3)),AVERAGE(OFFSET(C1995,0,0,-ROW(),3)))</f>
        <v>2625.5832575757581</v>
      </c>
      <c r="J1995" s="35">
        <f ca="1">IF(ROW()&gt;计算结果!B$18+1,MAX(OFFSET(C1995,0,0,-计算结果!B$18,1)),MAX(OFFSET(C1995,0,0,-ROW(),1)))</f>
        <v>2791.3</v>
      </c>
      <c r="K1995" s="35">
        <f ca="1">IF(ROW()&gt;计算结果!B$18+1,MIN(OFFSET(D1995,0,0,-计算结果!B$18,1)),MIN(OFFSET(D1995,0,0,-ROW(),1)))</f>
        <v>2474</v>
      </c>
      <c r="L1995" s="35">
        <f t="shared" ca="1" si="342"/>
        <v>2777.1665151515163</v>
      </c>
      <c r="M1995" s="35">
        <f t="shared" ca="1" si="343"/>
        <v>2942.8832575757588</v>
      </c>
      <c r="N1995" s="35">
        <f t="shared" ca="1" si="344"/>
        <v>3108.6000000000004</v>
      </c>
      <c r="O1995" s="35">
        <f t="shared" ca="1" si="345"/>
        <v>2459.8665151515161</v>
      </c>
      <c r="P1995" s="35">
        <f t="shared" ca="1" si="346"/>
        <v>2308.2832575757579</v>
      </c>
      <c r="Q1995" s="35">
        <f t="shared" ca="1" si="347"/>
        <v>2156.6999999999998</v>
      </c>
      <c r="R1995" s="34" t="str">
        <f t="shared" ca="1" si="348"/>
        <v>卖</v>
      </c>
      <c r="S1995" s="4" t="str">
        <f t="shared" ca="1" si="349"/>
        <v/>
      </c>
      <c r="T1995" s="3">
        <f ca="1">IF(R1994="买",E1995/E1994-1,0)-IF(S1995=1,计算结果!B$17,0)</f>
        <v>0</v>
      </c>
      <c r="U1995" s="2">
        <f t="shared" ca="1" si="350"/>
        <v>7.0423110215032327</v>
      </c>
      <c r="V1995" s="3">
        <f ca="1">1-U1995/MAX(U$2:U1995)</f>
        <v>0.12125692883066763</v>
      </c>
      <c r="W1995" s="35">
        <f t="shared" ca="1" si="351"/>
        <v>155.12348484848371</v>
      </c>
    </row>
    <row r="1996" spans="1:23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6">
        <v>55882141696</v>
      </c>
      <c r="G1996" s="3">
        <f t="shared" si="341"/>
        <v>1.2696033254429029E-3</v>
      </c>
      <c r="H1996" s="3">
        <f>1-E1996/MAX(E$2:E1996)</f>
        <v>0.55449703940652006</v>
      </c>
      <c r="I1996" s="35">
        <f ca="1">IF(ROW()&gt;计算结果!B$18+1,AVERAGE(OFFSET(C1996,0,0,-计算结果!B$18,3)),AVERAGE(OFFSET(C1996,0,0,-ROW(),3)))</f>
        <v>2627.1879545454558</v>
      </c>
      <c r="J1996" s="35">
        <f ca="1">IF(ROW()&gt;计算结果!B$18+1,MAX(OFFSET(C1996,0,0,-计算结果!B$18,1)),MAX(OFFSET(C1996,0,0,-ROW(),1)))</f>
        <v>2791.3</v>
      </c>
      <c r="K1996" s="35">
        <f ca="1">IF(ROW()&gt;计算结果!B$18+1,MIN(OFFSET(D1996,0,0,-计算结果!B$18,1)),MIN(OFFSET(D1996,0,0,-ROW(),1)))</f>
        <v>2491.85</v>
      </c>
      <c r="L1996" s="35">
        <f t="shared" ca="1" si="342"/>
        <v>2762.5259090909117</v>
      </c>
      <c r="M1996" s="35">
        <f t="shared" ca="1" si="343"/>
        <v>2926.6379545454561</v>
      </c>
      <c r="N1996" s="35">
        <f t="shared" ca="1" si="344"/>
        <v>3090.7500000000005</v>
      </c>
      <c r="O1996" s="35">
        <f t="shared" ca="1" si="345"/>
        <v>2463.0759090909114</v>
      </c>
      <c r="P1996" s="35">
        <f t="shared" ca="1" si="346"/>
        <v>2327.7379545454555</v>
      </c>
      <c r="Q1996" s="35">
        <f t="shared" ca="1" si="347"/>
        <v>2192.3999999999996</v>
      </c>
      <c r="R1996" s="34" t="str">
        <f t="shared" ca="1" si="348"/>
        <v>卖</v>
      </c>
      <c r="S1996" s="4" t="str">
        <f t="shared" ca="1" si="349"/>
        <v/>
      </c>
      <c r="T1996" s="3">
        <f ca="1">IF(R1995="买",E1996/E1995-1,0)-IF(S1996=1,计算结果!B$17,0)</f>
        <v>0</v>
      </c>
      <c r="U1996" s="2">
        <f t="shared" ca="1" si="350"/>
        <v>7.0423110215032327</v>
      </c>
      <c r="V1996" s="3">
        <f ca="1">1-U1996/MAX(U$2:U1996)</f>
        <v>0.12125692883066763</v>
      </c>
      <c r="W1996" s="35">
        <f t="shared" ca="1" si="351"/>
        <v>155.23409090908854</v>
      </c>
    </row>
    <row r="1997" spans="1:23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6">
        <v>58004930560</v>
      </c>
      <c r="G1997" s="3">
        <f t="shared" si="341"/>
        <v>-1.9898331366415833E-3</v>
      </c>
      <c r="H1997" s="3">
        <f>1-E1997/MAX(E$2:E1997)</f>
        <v>0.55538351595998092</v>
      </c>
      <c r="I1997" s="35">
        <f ca="1">IF(ROW()&gt;计算结果!B$18+1,AVERAGE(OFFSET(C1997,0,0,-计算结果!B$18,3)),AVERAGE(OFFSET(C1997,0,0,-ROW(),3)))</f>
        <v>2627.825303030304</v>
      </c>
      <c r="J1997" s="35">
        <f ca="1">IF(ROW()&gt;计算结果!B$18+1,MAX(OFFSET(C1997,0,0,-计算结果!B$18,1)),MAX(OFFSET(C1997,0,0,-ROW(),1)))</f>
        <v>2791.3</v>
      </c>
      <c r="K1997" s="35">
        <f ca="1">IF(ROW()&gt;计算结果!B$18+1,MIN(OFFSET(D1997,0,0,-计算结果!B$18,1)),MIN(OFFSET(D1997,0,0,-ROW(),1)))</f>
        <v>2491.85</v>
      </c>
      <c r="L1997" s="35">
        <f t="shared" ca="1" si="342"/>
        <v>2763.8006060606081</v>
      </c>
      <c r="M1997" s="35">
        <f t="shared" ca="1" si="343"/>
        <v>2927.2753030303043</v>
      </c>
      <c r="N1997" s="35">
        <f t="shared" ca="1" si="344"/>
        <v>3090.7500000000005</v>
      </c>
      <c r="O1997" s="35">
        <f t="shared" ca="1" si="345"/>
        <v>2464.3506060606078</v>
      </c>
      <c r="P1997" s="35">
        <f t="shared" ca="1" si="346"/>
        <v>2328.3753030303037</v>
      </c>
      <c r="Q1997" s="35">
        <f t="shared" ca="1" si="347"/>
        <v>2192.3999999999996</v>
      </c>
      <c r="R1997" s="34" t="str">
        <f t="shared" ca="1" si="348"/>
        <v>卖</v>
      </c>
      <c r="S1997" s="4" t="str">
        <f t="shared" ca="1" si="349"/>
        <v/>
      </c>
      <c r="T1997" s="3">
        <f ca="1">IF(R1996="买",E1997/E1996-1,0)-IF(S1997=1,计算结果!B$17,0)</f>
        <v>0</v>
      </c>
      <c r="U1997" s="2">
        <f t="shared" ca="1" si="350"/>
        <v>7.0423110215032327</v>
      </c>
      <c r="V1997" s="3">
        <f ca="1">1-U1997/MAX(U$2:U1997)</f>
        <v>0.12125692883066763</v>
      </c>
      <c r="W1997" s="35">
        <f t="shared" ca="1" si="351"/>
        <v>148.74939393939212</v>
      </c>
    </row>
    <row r="1998" spans="1:23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6">
        <v>65306570752</v>
      </c>
      <c r="G1998" s="3">
        <f t="shared" si="341"/>
        <v>-1.4561249091117778E-2</v>
      </c>
      <c r="H1998" s="3">
        <f>1-E1998/MAX(E$2:E1998)</f>
        <v>0.56185768733410457</v>
      </c>
      <c r="I1998" s="35">
        <f ca="1">IF(ROW()&gt;计算结果!B$18+1,AVERAGE(OFFSET(C1998,0,0,-计算结果!B$18,3)),AVERAGE(OFFSET(C1998,0,0,-ROW(),3)))</f>
        <v>2627.9743939393943</v>
      </c>
      <c r="J1998" s="35">
        <f ca="1">IF(ROW()&gt;计算结果!B$18+1,MAX(OFFSET(C1998,0,0,-计算结果!B$18,1)),MAX(OFFSET(C1998,0,0,-ROW(),1)))</f>
        <v>2791.3</v>
      </c>
      <c r="K1998" s="35">
        <f ca="1">IF(ROW()&gt;计算结果!B$18+1,MIN(OFFSET(D1998,0,0,-计算结果!B$18,1)),MIN(OFFSET(D1998,0,0,-ROW(),1)))</f>
        <v>2491.85</v>
      </c>
      <c r="L1998" s="35">
        <f t="shared" ca="1" si="342"/>
        <v>2764.0987878787887</v>
      </c>
      <c r="M1998" s="35">
        <f t="shared" ca="1" si="343"/>
        <v>2927.424393939395</v>
      </c>
      <c r="N1998" s="35">
        <f t="shared" ca="1" si="344"/>
        <v>3090.7500000000005</v>
      </c>
      <c r="O1998" s="35">
        <f t="shared" ca="1" si="345"/>
        <v>2464.6487878787884</v>
      </c>
      <c r="P1998" s="35">
        <f t="shared" ca="1" si="346"/>
        <v>2328.524393939394</v>
      </c>
      <c r="Q1998" s="35">
        <f t="shared" ca="1" si="347"/>
        <v>2192.3999999999996</v>
      </c>
      <c r="R1998" s="34" t="str">
        <f t="shared" ca="1" si="348"/>
        <v>卖</v>
      </c>
      <c r="S1998" s="4" t="str">
        <f t="shared" ca="1" si="349"/>
        <v/>
      </c>
      <c r="T1998" s="3">
        <f ca="1">IF(R1997="买",E1998/E1997-1,0)-IF(S1998=1,计算结果!B$17,0)</f>
        <v>0</v>
      </c>
      <c r="U1998" s="2">
        <f t="shared" ca="1" si="350"/>
        <v>7.0423110215032327</v>
      </c>
      <c r="V1998" s="3">
        <f ca="1">1-U1998/MAX(U$2:U1998)</f>
        <v>0.12125692883066763</v>
      </c>
      <c r="W1998" s="35">
        <f t="shared" ca="1" si="351"/>
        <v>110.40121212121176</v>
      </c>
    </row>
    <row r="1999" spans="1:23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6">
        <v>58652246016</v>
      </c>
      <c r="G1999" s="3">
        <f t="shared" si="341"/>
        <v>3.293139939030354E-3</v>
      </c>
      <c r="H1999" s="3">
        <f>1-E1999/MAX(E$2:E1999)</f>
        <v>0.56041482338528548</v>
      </c>
      <c r="I1999" s="35">
        <f ca="1">IF(ROW()&gt;计算结果!B$18+1,AVERAGE(OFFSET(C1999,0,0,-计算结果!B$18,3)),AVERAGE(OFFSET(C1999,0,0,-ROW(),3)))</f>
        <v>2628.6890151515158</v>
      </c>
      <c r="J1999" s="35">
        <f ca="1">IF(ROW()&gt;计算结果!B$18+1,MAX(OFFSET(C1999,0,0,-计算结果!B$18,1)),MAX(OFFSET(C1999,0,0,-ROW(),1)))</f>
        <v>2791.3</v>
      </c>
      <c r="K1999" s="35">
        <f ca="1">IF(ROW()&gt;计算结果!B$18+1,MIN(OFFSET(D1999,0,0,-计算结果!B$18,1)),MIN(OFFSET(D1999,0,0,-ROW(),1)))</f>
        <v>2491.85</v>
      </c>
      <c r="L1999" s="35">
        <f t="shared" ca="1" si="342"/>
        <v>2765.5280303030318</v>
      </c>
      <c r="M1999" s="35">
        <f t="shared" ca="1" si="343"/>
        <v>2928.1390151515157</v>
      </c>
      <c r="N1999" s="35">
        <f t="shared" ca="1" si="344"/>
        <v>3090.7500000000005</v>
      </c>
      <c r="O1999" s="35">
        <f t="shared" ca="1" si="345"/>
        <v>2466.0780303030315</v>
      </c>
      <c r="P1999" s="35">
        <f t="shared" ca="1" si="346"/>
        <v>2329.2390151515156</v>
      </c>
      <c r="Q1999" s="35">
        <f t="shared" ca="1" si="347"/>
        <v>2192.3999999999996</v>
      </c>
      <c r="R1999" s="34" t="str">
        <f t="shared" ca="1" si="348"/>
        <v>卖</v>
      </c>
      <c r="S1999" s="4" t="str">
        <f t="shared" ca="1" si="349"/>
        <v/>
      </c>
      <c r="T1999" s="3">
        <f ca="1">IF(R1998="买",E1999/E1998-1,0)-IF(S1999=1,计算结果!B$17,0)</f>
        <v>0</v>
      </c>
      <c r="U1999" s="2">
        <f t="shared" ca="1" si="350"/>
        <v>7.0423110215032327</v>
      </c>
      <c r="V1999" s="3">
        <f ca="1">1-U1999/MAX(U$2:U1999)</f>
        <v>0.12125692883066763</v>
      </c>
      <c r="W1999" s="35">
        <f t="shared" ca="1" si="351"/>
        <v>117.45196969696872</v>
      </c>
    </row>
    <row r="2000" spans="1:23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6">
        <v>84725899264</v>
      </c>
      <c r="G2000" s="3">
        <f t="shared" si="341"/>
        <v>-3.2602679279900015E-2</v>
      </c>
      <c r="H2000" s="3">
        <f>1-E2000/MAX(E$2:E2000)</f>
        <v>0.57474647791465316</v>
      </c>
      <c r="I2000" s="35">
        <f ca="1">IF(ROW()&gt;计算结果!B$18+1,AVERAGE(OFFSET(C2000,0,0,-计算结果!B$18,3)),AVERAGE(OFFSET(C2000,0,0,-ROW(),3)))</f>
        <v>2626.9771212121209</v>
      </c>
      <c r="J2000" s="35">
        <f ca="1">IF(ROW()&gt;计算结果!B$18+1,MAX(OFFSET(C2000,0,0,-计算结果!B$18,1)),MAX(OFFSET(C2000,0,0,-ROW(),1)))</f>
        <v>2791.3</v>
      </c>
      <c r="K2000" s="35">
        <f ca="1">IF(ROW()&gt;计算结果!B$18+1,MIN(OFFSET(D2000,0,0,-计算结果!B$18,1)),MIN(OFFSET(D2000,0,0,-ROW(),1)))</f>
        <v>2491.85</v>
      </c>
      <c r="L2000" s="35">
        <f t="shared" ca="1" si="342"/>
        <v>2762.1042424242419</v>
      </c>
      <c r="M2000" s="35">
        <f t="shared" ca="1" si="343"/>
        <v>2926.4271212121207</v>
      </c>
      <c r="N2000" s="35">
        <f t="shared" ca="1" si="344"/>
        <v>3090.7500000000005</v>
      </c>
      <c r="O2000" s="35">
        <f t="shared" ca="1" si="345"/>
        <v>2462.6542424242416</v>
      </c>
      <c r="P2000" s="35">
        <f t="shared" ca="1" si="346"/>
        <v>2327.5271212121206</v>
      </c>
      <c r="Q2000" s="35">
        <f t="shared" ca="1" si="347"/>
        <v>2192.3999999999996</v>
      </c>
      <c r="R2000" s="34" t="str">
        <f t="shared" ca="1" si="348"/>
        <v>卖</v>
      </c>
      <c r="S2000" s="4" t="str">
        <f t="shared" ca="1" si="349"/>
        <v/>
      </c>
      <c r="T2000" s="3">
        <f ca="1">IF(R1999="买",E2000/E1999-1,0)-IF(S2000=1,计算结果!B$17,0)</f>
        <v>0</v>
      </c>
      <c r="U2000" s="2">
        <f t="shared" ca="1" si="350"/>
        <v>7.0423110215032327</v>
      </c>
      <c r="V2000" s="3">
        <f ca="1">1-U2000/MAX(U$2:U2000)</f>
        <v>0.12125692883066763</v>
      </c>
      <c r="W2000" s="35">
        <f t="shared" ca="1" si="351"/>
        <v>36.64575757575858</v>
      </c>
    </row>
    <row r="2001" spans="1:23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6">
        <v>52055539712</v>
      </c>
      <c r="G2001" s="3">
        <f t="shared" si="341"/>
        <v>-1.6884727723763815E-3</v>
      </c>
      <c r="H2001" s="3">
        <f>1-E2001/MAX(E$2:E2001)</f>
        <v>0.57546450690805151</v>
      </c>
      <c r="I2001" s="35">
        <f ca="1">IF(ROW()&gt;计算结果!B$18+1,AVERAGE(OFFSET(C2001,0,0,-计算结果!B$18,3)),AVERAGE(OFFSET(C2001,0,0,-ROW(),3)))</f>
        <v>2624.5674999999992</v>
      </c>
      <c r="J2001" s="35">
        <f ca="1">IF(ROW()&gt;计算结果!B$18+1,MAX(OFFSET(C2001,0,0,-计算结果!B$18,1)),MAX(OFFSET(C2001,0,0,-ROW(),1)))</f>
        <v>2791.3</v>
      </c>
      <c r="K2001" s="35">
        <f ca="1">IF(ROW()&gt;计算结果!B$18+1,MIN(OFFSET(D2001,0,0,-计算结果!B$18,1)),MIN(OFFSET(D2001,0,0,-ROW(),1)))</f>
        <v>2482.4899999999998</v>
      </c>
      <c r="L2001" s="35">
        <f t="shared" ca="1" si="342"/>
        <v>2766.6449999999986</v>
      </c>
      <c r="M2001" s="35">
        <f t="shared" ca="1" si="343"/>
        <v>2933.3774999999996</v>
      </c>
      <c r="N2001" s="35">
        <f t="shared" ca="1" si="344"/>
        <v>3100.1100000000006</v>
      </c>
      <c r="O2001" s="35">
        <f t="shared" ca="1" si="345"/>
        <v>2457.8349999999982</v>
      </c>
      <c r="P2001" s="35">
        <f t="shared" ca="1" si="346"/>
        <v>2315.7574999999988</v>
      </c>
      <c r="Q2001" s="35">
        <f t="shared" ca="1" si="347"/>
        <v>2173.6799999999994</v>
      </c>
      <c r="R2001" s="34" t="str">
        <f t="shared" ca="1" si="348"/>
        <v>卖</v>
      </c>
      <c r="S2001" s="4" t="str">
        <f t="shared" ca="1" si="349"/>
        <v/>
      </c>
      <c r="T2001" s="3">
        <f ca="1">IF(R2000="买",E2001/E2000-1,0)-IF(S2001=1,计算结果!B$17,0)</f>
        <v>0</v>
      </c>
      <c r="U2001" s="2">
        <f t="shared" ca="1" si="350"/>
        <v>7.0423110215032327</v>
      </c>
      <c r="V2001" s="3">
        <f ca="1">1-U2001/MAX(U$2:U2001)</f>
        <v>0.12125692883066763</v>
      </c>
      <c r="W2001" s="35">
        <f t="shared" ca="1" si="351"/>
        <v>37.24500000000171</v>
      </c>
    </row>
    <row r="2002" spans="1:23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6">
        <v>47159820288</v>
      </c>
      <c r="G2002" s="3">
        <f t="shared" si="341"/>
        <v>-7.5749074177977604E-4</v>
      </c>
      <c r="H2002" s="3">
        <f>1-E2002/MAX(E$2:E2002)</f>
        <v>0.57578608861362546</v>
      </c>
      <c r="I2002" s="35">
        <f ca="1">IF(ROW()&gt;计算结果!B$18+1,AVERAGE(OFFSET(C2002,0,0,-计算结果!B$18,3)),AVERAGE(OFFSET(C2002,0,0,-ROW(),3)))</f>
        <v>2622.2162878787867</v>
      </c>
      <c r="J2002" s="35">
        <f ca="1">IF(ROW()&gt;计算结果!B$18+1,MAX(OFFSET(C2002,0,0,-计算结果!B$18,1)),MAX(OFFSET(C2002,0,0,-ROW(),1)))</f>
        <v>2791.3</v>
      </c>
      <c r="K2002" s="35">
        <f ca="1">IF(ROW()&gt;计算结果!B$18+1,MIN(OFFSET(D2002,0,0,-计算结果!B$18,1)),MIN(OFFSET(D2002,0,0,-ROW(),1)))</f>
        <v>2482.4899999999998</v>
      </c>
      <c r="L2002" s="35">
        <f t="shared" ca="1" si="342"/>
        <v>2761.9425757575736</v>
      </c>
      <c r="M2002" s="35">
        <f t="shared" ca="1" si="343"/>
        <v>2931.0262878787871</v>
      </c>
      <c r="N2002" s="35">
        <f t="shared" ca="1" si="344"/>
        <v>3100.1100000000006</v>
      </c>
      <c r="O2002" s="35">
        <f t="shared" ca="1" si="345"/>
        <v>2453.1325757575732</v>
      </c>
      <c r="P2002" s="35">
        <f t="shared" ca="1" si="346"/>
        <v>2313.4062878787863</v>
      </c>
      <c r="Q2002" s="35">
        <f t="shared" ca="1" si="347"/>
        <v>2173.6799999999994</v>
      </c>
      <c r="R2002" s="34" t="str">
        <f t="shared" ca="1" si="348"/>
        <v>卖</v>
      </c>
      <c r="S2002" s="4" t="str">
        <f t="shared" ca="1" si="349"/>
        <v/>
      </c>
      <c r="T2002" s="3">
        <f ca="1">IF(R2001="买",E2002/E2001-1,0)-IF(S2002=1,计算结果!B$17,0)</f>
        <v>0</v>
      </c>
      <c r="U2002" s="2">
        <f t="shared" ca="1" si="350"/>
        <v>7.0423110215032327</v>
      </c>
      <c r="V2002" s="3">
        <f ca="1">1-U2002/MAX(U$2:U2002)</f>
        <v>0.12125692883066763</v>
      </c>
      <c r="W2002" s="35">
        <f t="shared" ca="1" si="351"/>
        <v>40.057424242426805</v>
      </c>
    </row>
    <row r="2003" spans="1:23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6">
        <v>55637393408</v>
      </c>
      <c r="G2003" s="3">
        <f t="shared" si="341"/>
        <v>-2.7274295180070851E-3</v>
      </c>
      <c r="H2003" s="3">
        <f>1-E2003/MAX(E$2:E2003)</f>
        <v>0.57694310215749001</v>
      </c>
      <c r="I2003" s="35">
        <f ca="1">IF(ROW()&gt;计算结果!B$18+1,AVERAGE(OFFSET(C2003,0,0,-计算结果!B$18,3)),AVERAGE(OFFSET(C2003,0,0,-ROW(),3)))</f>
        <v>2619.8724999999986</v>
      </c>
      <c r="J2003" s="35">
        <f ca="1">IF(ROW()&gt;计算结果!B$18+1,MAX(OFFSET(C2003,0,0,-计算结果!B$18,1)),MAX(OFFSET(C2003,0,0,-ROW(),1)))</f>
        <v>2791.3</v>
      </c>
      <c r="K2003" s="35">
        <f ca="1">IF(ROW()&gt;计算结果!B$18+1,MIN(OFFSET(D2003,0,0,-计算结果!B$18,1)),MIN(OFFSET(D2003,0,0,-ROW(),1)))</f>
        <v>2475</v>
      </c>
      <c r="L2003" s="35">
        <f t="shared" ca="1" si="342"/>
        <v>2764.7449999999972</v>
      </c>
      <c r="M2003" s="35">
        <f t="shared" ca="1" si="343"/>
        <v>2936.1724999999988</v>
      </c>
      <c r="N2003" s="35">
        <f t="shared" ca="1" si="344"/>
        <v>3107.6000000000004</v>
      </c>
      <c r="O2003" s="35">
        <f t="shared" ca="1" si="345"/>
        <v>2448.444999999997</v>
      </c>
      <c r="P2003" s="35">
        <f t="shared" ca="1" si="346"/>
        <v>2303.5724999999984</v>
      </c>
      <c r="Q2003" s="35">
        <f t="shared" ca="1" si="347"/>
        <v>2158.6999999999998</v>
      </c>
      <c r="R2003" s="34" t="str">
        <f t="shared" ca="1" si="348"/>
        <v>卖</v>
      </c>
      <c r="S2003" s="4" t="str">
        <f t="shared" ca="1" si="349"/>
        <v/>
      </c>
      <c r="T2003" s="3">
        <f ca="1">IF(R2002="买",E2003/E2002-1,0)-IF(S2003=1,计算结果!B$17,0)</f>
        <v>0</v>
      </c>
      <c r="U2003" s="2">
        <f t="shared" ca="1" si="350"/>
        <v>7.0423110215032327</v>
      </c>
      <c r="V2003" s="3">
        <f ca="1">1-U2003/MAX(U$2:U2003)</f>
        <v>0.12125692883066763</v>
      </c>
      <c r="W2003" s="35">
        <f t="shared" ca="1" si="351"/>
        <v>37.945000000002892</v>
      </c>
    </row>
    <row r="2004" spans="1:23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6">
        <v>45156720640</v>
      </c>
      <c r="G2004" s="3">
        <f t="shared" si="341"/>
        <v>-1.142218236077075E-3</v>
      </c>
      <c r="H2004" s="3">
        <f>1-E2004/MAX(E$2:E2004)</f>
        <v>0.57742632546110384</v>
      </c>
      <c r="I2004" s="35">
        <f ca="1">IF(ROW()&gt;计算结果!B$18+1,AVERAGE(OFFSET(C2004,0,0,-计算结果!B$18,3)),AVERAGE(OFFSET(C2004,0,0,-ROW(),3)))</f>
        <v>2617.2608333333324</v>
      </c>
      <c r="J2004" s="35">
        <f ca="1">IF(ROW()&gt;计算结果!B$18+1,MAX(OFFSET(C2004,0,0,-计算结果!B$18,1)),MAX(OFFSET(C2004,0,0,-ROW(),1)))</f>
        <v>2791.3</v>
      </c>
      <c r="K2004" s="35">
        <f ca="1">IF(ROW()&gt;计算结果!B$18+1,MIN(OFFSET(D2004,0,0,-计算结果!B$18,1)),MIN(OFFSET(D2004,0,0,-ROW(),1)))</f>
        <v>2474.9299999999998</v>
      </c>
      <c r="L2004" s="35">
        <f t="shared" ca="1" si="342"/>
        <v>2759.5916666666649</v>
      </c>
      <c r="M2004" s="35">
        <f t="shared" ca="1" si="343"/>
        <v>2933.6308333333332</v>
      </c>
      <c r="N2004" s="35">
        <f t="shared" ca="1" si="344"/>
        <v>3107.6700000000005</v>
      </c>
      <c r="O2004" s="35">
        <f t="shared" ca="1" si="345"/>
        <v>2443.2216666666645</v>
      </c>
      <c r="P2004" s="35">
        <f t="shared" ca="1" si="346"/>
        <v>2300.890833333332</v>
      </c>
      <c r="Q2004" s="35">
        <f t="shared" ca="1" si="347"/>
        <v>2158.5599999999995</v>
      </c>
      <c r="R2004" s="34" t="str">
        <f t="shared" ca="1" si="348"/>
        <v>卖</v>
      </c>
      <c r="S2004" s="4" t="str">
        <f t="shared" ca="1" si="349"/>
        <v/>
      </c>
      <c r="T2004" s="3">
        <f ca="1">IF(R2003="买",E2004/E2003-1,0)-IF(S2004=1,计算结果!B$17,0)</f>
        <v>0</v>
      </c>
      <c r="U2004" s="2">
        <f t="shared" ca="1" si="350"/>
        <v>7.0423110215032327</v>
      </c>
      <c r="V2004" s="3">
        <f ca="1">1-U2004/MAX(U$2:U2004)</f>
        <v>0.12125692883066763</v>
      </c>
      <c r="W2004" s="35">
        <f t="shared" ca="1" si="351"/>
        <v>40.32833333333565</v>
      </c>
    </row>
    <row r="2005" spans="1:23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6">
        <v>55249297408</v>
      </c>
      <c r="G2005" s="3">
        <f t="shared" si="341"/>
        <v>-4.5298061242978749E-3</v>
      </c>
      <c r="H2005" s="3">
        <f>1-E2005/MAX(E$2:E2005)</f>
        <v>0.57934050227999723</v>
      </c>
      <c r="I2005" s="35">
        <f ca="1">IF(ROW()&gt;计算结果!B$18+1,AVERAGE(OFFSET(C2005,0,0,-计算结果!B$18,3)),AVERAGE(OFFSET(C2005,0,0,-ROW(),3)))</f>
        <v>2614.5700757575755</v>
      </c>
      <c r="J2005" s="35">
        <f ca="1">IF(ROW()&gt;计算结果!B$18+1,MAX(OFFSET(C2005,0,0,-计算结果!B$18,1)),MAX(OFFSET(C2005,0,0,-ROW(),1)))</f>
        <v>2791.3</v>
      </c>
      <c r="K2005" s="35">
        <f ca="1">IF(ROW()&gt;计算结果!B$18+1,MIN(OFFSET(D2005,0,0,-计算结果!B$18,1)),MIN(OFFSET(D2005,0,0,-ROW(),1)))</f>
        <v>2429.5</v>
      </c>
      <c r="L2005" s="35">
        <f t="shared" ca="1" si="342"/>
        <v>2799.640151515151</v>
      </c>
      <c r="M2005" s="35">
        <f t="shared" ca="1" si="343"/>
        <v>2976.3700757575753</v>
      </c>
      <c r="N2005" s="35">
        <f t="shared" ca="1" si="344"/>
        <v>3153.1000000000004</v>
      </c>
      <c r="O2005" s="35">
        <f t="shared" ca="1" si="345"/>
        <v>2437.8401515151509</v>
      </c>
      <c r="P2005" s="35">
        <f t="shared" ca="1" si="346"/>
        <v>2252.7700757575753</v>
      </c>
      <c r="Q2005" s="35">
        <f t="shared" ca="1" si="347"/>
        <v>2067.6999999999998</v>
      </c>
      <c r="R2005" s="34" t="str">
        <f t="shared" ca="1" si="348"/>
        <v>卖</v>
      </c>
      <c r="S2005" s="4" t="str">
        <f t="shared" ca="1" si="349"/>
        <v/>
      </c>
      <c r="T2005" s="3">
        <f ca="1">IF(R2004="买",E2005/E2004-1,0)-IF(S2005=1,计算结果!B$17,0)</f>
        <v>0</v>
      </c>
      <c r="U2005" s="2">
        <f t="shared" ca="1" si="350"/>
        <v>7.0423110215032327</v>
      </c>
      <c r="V2005" s="3">
        <f ca="1">1-U2005/MAX(U$2:U2005)</f>
        <v>0.12125692883066763</v>
      </c>
      <c r="W2005" s="35">
        <f t="shared" ca="1" si="351"/>
        <v>34.459848484849317</v>
      </c>
    </row>
    <row r="2006" spans="1:23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6">
        <v>54947037184</v>
      </c>
      <c r="G2006" s="3">
        <f t="shared" si="341"/>
        <v>6.9287707802450083E-3</v>
      </c>
      <c r="H2006" s="3">
        <f>1-E2006/MAX(E$2:E2006)</f>
        <v>0.57642584904376237</v>
      </c>
      <c r="I2006" s="35">
        <f ca="1">IF(ROW()&gt;计算结果!B$18+1,AVERAGE(OFFSET(C2006,0,0,-计算结果!B$18,3)),AVERAGE(OFFSET(C2006,0,0,-ROW(),3)))</f>
        <v>2611.4709090909082</v>
      </c>
      <c r="J2006" s="35">
        <f ca="1">IF(ROW()&gt;计算结果!B$18+1,MAX(OFFSET(C2006,0,0,-计算结果!B$18,1)),MAX(OFFSET(C2006,0,0,-ROW(),1)))</f>
        <v>2791.3</v>
      </c>
      <c r="K2006" s="35">
        <f ca="1">IF(ROW()&gt;计算结果!B$18+1,MIN(OFFSET(D2006,0,0,-计算结果!B$18,1)),MIN(OFFSET(D2006,0,0,-ROW(),1)))</f>
        <v>2429.5</v>
      </c>
      <c r="L2006" s="35">
        <f t="shared" ca="1" si="342"/>
        <v>2793.4418181818164</v>
      </c>
      <c r="M2006" s="35">
        <f t="shared" ca="1" si="343"/>
        <v>2973.2709090909084</v>
      </c>
      <c r="N2006" s="35">
        <f t="shared" ca="1" si="344"/>
        <v>3153.1000000000004</v>
      </c>
      <c r="O2006" s="35">
        <f t="shared" ca="1" si="345"/>
        <v>2431.6418181818162</v>
      </c>
      <c r="P2006" s="35">
        <f t="shared" ca="1" si="346"/>
        <v>2249.670909090908</v>
      </c>
      <c r="Q2006" s="35">
        <f t="shared" ca="1" si="347"/>
        <v>2067.6999999999998</v>
      </c>
      <c r="R2006" s="34" t="str">
        <f t="shared" ca="1" si="348"/>
        <v>卖</v>
      </c>
      <c r="S2006" s="4" t="str">
        <f t="shared" ca="1" si="349"/>
        <v/>
      </c>
      <c r="T2006" s="3">
        <f ca="1">IF(R2005="买",E2006/E2005-1,0)-IF(S2006=1,计算结果!B$17,0)</f>
        <v>0</v>
      </c>
      <c r="U2006" s="2">
        <f t="shared" ca="1" si="350"/>
        <v>7.0423110215032327</v>
      </c>
      <c r="V2006" s="3">
        <f ca="1">1-U2006/MAX(U$2:U2006)</f>
        <v>0.12125692883066763</v>
      </c>
      <c r="W2006" s="35">
        <f t="shared" ca="1" si="351"/>
        <v>57.788181818183602</v>
      </c>
    </row>
    <row r="2007" spans="1:23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6">
        <v>51963822080</v>
      </c>
      <c r="G2007" s="3">
        <f t="shared" si="341"/>
        <v>-1.6549973287057762E-3</v>
      </c>
      <c r="H2007" s="3">
        <f>1-E2007/MAX(E$2:E2007)</f>
        <v>0.57712686313210371</v>
      </c>
      <c r="I2007" s="35">
        <f ca="1">IF(ROW()&gt;计算结果!B$18+1,AVERAGE(OFFSET(C2007,0,0,-计算结果!B$18,3)),AVERAGE(OFFSET(C2007,0,0,-ROW(),3)))</f>
        <v>2607.2248484848469</v>
      </c>
      <c r="J2007" s="35">
        <f ca="1">IF(ROW()&gt;计算结果!B$18+1,MAX(OFFSET(C2007,0,0,-计算结果!B$18,1)),MAX(OFFSET(C2007,0,0,-ROW(),1)))</f>
        <v>2791.3</v>
      </c>
      <c r="K2007" s="35">
        <f ca="1">IF(ROW()&gt;计算结果!B$18+1,MIN(OFFSET(D2007,0,0,-计算结果!B$18,1)),MIN(OFFSET(D2007,0,0,-ROW(),1)))</f>
        <v>2429.5</v>
      </c>
      <c r="L2007" s="35">
        <f t="shared" ca="1" si="342"/>
        <v>2784.9496969696938</v>
      </c>
      <c r="M2007" s="35">
        <f t="shared" ca="1" si="343"/>
        <v>2969.0248484848471</v>
      </c>
      <c r="N2007" s="35">
        <f t="shared" ca="1" si="344"/>
        <v>3153.1000000000004</v>
      </c>
      <c r="O2007" s="35">
        <f t="shared" ca="1" si="345"/>
        <v>2423.1496969696937</v>
      </c>
      <c r="P2007" s="35">
        <f t="shared" ca="1" si="346"/>
        <v>2245.4248484848467</v>
      </c>
      <c r="Q2007" s="35">
        <f t="shared" ca="1" si="347"/>
        <v>2067.6999999999998</v>
      </c>
      <c r="R2007" s="34" t="str">
        <f t="shared" ca="1" si="348"/>
        <v>卖</v>
      </c>
      <c r="S2007" s="4" t="str">
        <f t="shared" ca="1" si="349"/>
        <v/>
      </c>
      <c r="T2007" s="3">
        <f ca="1">IF(R2006="买",E2007/E2006-1,0)-IF(S2007=1,计算结果!B$17,0)</f>
        <v>0</v>
      </c>
      <c r="U2007" s="2">
        <f t="shared" ca="1" si="350"/>
        <v>7.0423110215032327</v>
      </c>
      <c r="V2007" s="3">
        <f ca="1">1-U2007/MAX(U$2:U2007)</f>
        <v>0.12125692883066763</v>
      </c>
      <c r="W2007" s="35">
        <f t="shared" ca="1" si="351"/>
        <v>62.160303030306295</v>
      </c>
    </row>
    <row r="2008" spans="1:23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6">
        <v>43039948800</v>
      </c>
      <c r="G2008" s="3">
        <f t="shared" si="341"/>
        <v>-2.9895666938932752E-3</v>
      </c>
      <c r="H2008" s="3">
        <f>1-E2008/MAX(E$2:E2008)</f>
        <v>0.57839107057782613</v>
      </c>
      <c r="I2008" s="35">
        <f ca="1">IF(ROW()&gt;计算结果!B$18+1,AVERAGE(OFFSET(C2008,0,0,-计算结果!B$18,3)),AVERAGE(OFFSET(C2008,0,0,-ROW(),3)))</f>
        <v>2602.8492424242418</v>
      </c>
      <c r="J2008" s="35">
        <f ca="1">IF(ROW()&gt;计算结果!B$18+1,MAX(OFFSET(C2008,0,0,-计算结果!B$18,1)),MAX(OFFSET(C2008,0,0,-ROW(),1)))</f>
        <v>2791.3</v>
      </c>
      <c r="K2008" s="35">
        <f ca="1">IF(ROW()&gt;计算结果!B$18+1,MIN(OFFSET(D2008,0,0,-计算结果!B$18,1)),MIN(OFFSET(D2008,0,0,-ROW(),1)))</f>
        <v>2429.5</v>
      </c>
      <c r="L2008" s="35">
        <f t="shared" ca="1" si="342"/>
        <v>2776.1984848484835</v>
      </c>
      <c r="M2008" s="35">
        <f t="shared" ca="1" si="343"/>
        <v>2964.6492424242424</v>
      </c>
      <c r="N2008" s="35">
        <f t="shared" ca="1" si="344"/>
        <v>3153.1000000000004</v>
      </c>
      <c r="O2008" s="35">
        <f t="shared" ca="1" si="345"/>
        <v>2414.3984848484833</v>
      </c>
      <c r="P2008" s="35">
        <f t="shared" ca="1" si="346"/>
        <v>2241.0492424242416</v>
      </c>
      <c r="Q2008" s="35">
        <f t="shared" ca="1" si="347"/>
        <v>2067.6999999999998</v>
      </c>
      <c r="R2008" s="34" t="str">
        <f t="shared" ca="1" si="348"/>
        <v>卖</v>
      </c>
      <c r="S2008" s="4" t="str">
        <f t="shared" ca="1" si="349"/>
        <v/>
      </c>
      <c r="T2008" s="3">
        <f ca="1">IF(R2007="买",E2008/E2007-1,0)-IF(S2008=1,计算结果!B$17,0)</f>
        <v>0</v>
      </c>
      <c r="U2008" s="2">
        <f t="shared" ca="1" si="350"/>
        <v>7.0423110215032327</v>
      </c>
      <c r="V2008" s="3">
        <f ca="1">1-U2008/MAX(U$2:U2008)</f>
        <v>0.12125692883066763</v>
      </c>
      <c r="W2008" s="35">
        <f t="shared" ca="1" si="351"/>
        <v>63.48151515151676</v>
      </c>
    </row>
    <row r="2009" spans="1:23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6">
        <v>40428048384</v>
      </c>
      <c r="G2009" s="3">
        <f t="shared" si="341"/>
        <v>-6.3643114275105939E-3</v>
      </c>
      <c r="H2009" s="3">
        <f>1-E2009/MAX(E$2:E2009)</f>
        <v>0.58107432110528823</v>
      </c>
      <c r="I2009" s="35">
        <f ca="1">IF(ROW()&gt;计算结果!B$18+1,AVERAGE(OFFSET(C2009,0,0,-计算结果!B$18,3)),AVERAGE(OFFSET(C2009,0,0,-ROW(),3)))</f>
        <v>2597.972878787878</v>
      </c>
      <c r="J2009" s="35">
        <f ca="1">IF(ROW()&gt;计算结果!B$18+1,MAX(OFFSET(C2009,0,0,-计算结果!B$18,1)),MAX(OFFSET(C2009,0,0,-ROW(),1)))</f>
        <v>2791.3</v>
      </c>
      <c r="K2009" s="35">
        <f ca="1">IF(ROW()&gt;计算结果!B$18+1,MIN(OFFSET(D2009,0,0,-计算结果!B$18,1)),MIN(OFFSET(D2009,0,0,-ROW(),1)))</f>
        <v>2429.5</v>
      </c>
      <c r="L2009" s="35">
        <f t="shared" ca="1" si="342"/>
        <v>2766.445757575756</v>
      </c>
      <c r="M2009" s="35">
        <f t="shared" ca="1" si="343"/>
        <v>2959.7728787878787</v>
      </c>
      <c r="N2009" s="35">
        <f t="shared" ca="1" si="344"/>
        <v>3153.1000000000004</v>
      </c>
      <c r="O2009" s="35">
        <f t="shared" ca="1" si="345"/>
        <v>2404.6457575757559</v>
      </c>
      <c r="P2009" s="35">
        <f t="shared" ca="1" si="346"/>
        <v>2236.1728787878778</v>
      </c>
      <c r="Q2009" s="35">
        <f t="shared" ca="1" si="347"/>
        <v>2067.6999999999998</v>
      </c>
      <c r="R2009" s="34" t="str">
        <f t="shared" ca="1" si="348"/>
        <v>卖</v>
      </c>
      <c r="S2009" s="4" t="str">
        <f t="shared" ca="1" si="349"/>
        <v/>
      </c>
      <c r="T2009" s="3">
        <f ca="1">IF(R2008="买",E2009/E2008-1,0)-IF(S2009=1,计算结果!B$17,0)</f>
        <v>0</v>
      </c>
      <c r="U2009" s="2">
        <f t="shared" ca="1" si="350"/>
        <v>7.0423110215032327</v>
      </c>
      <c r="V2009" s="3">
        <f ca="1">1-U2009/MAX(U$2:U2009)</f>
        <v>0.12125692883066763</v>
      </c>
      <c r="W2009" s="35">
        <f t="shared" ca="1" si="351"/>
        <v>57.464242424244276</v>
      </c>
    </row>
    <row r="2010" spans="1:23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6">
        <v>44084842496</v>
      </c>
      <c r="G2010" s="3">
        <f t="shared" si="341"/>
        <v>-1.0271677544870017E-2</v>
      </c>
      <c r="H2010" s="3">
        <f>1-E2010/MAX(E$2:E2010)</f>
        <v>0.58537739059416039</v>
      </c>
      <c r="I2010" s="35">
        <f ca="1">IF(ROW()&gt;计算结果!B$18+1,AVERAGE(OFFSET(C2010,0,0,-计算结果!B$18,3)),AVERAGE(OFFSET(C2010,0,0,-ROW(),3)))</f>
        <v>2591.6829545454543</v>
      </c>
      <c r="J2010" s="35">
        <f ca="1">IF(ROW()&gt;计算结果!B$18+1,MAX(OFFSET(C2010,0,0,-计算结果!B$18,1)),MAX(OFFSET(C2010,0,0,-ROW(),1)))</f>
        <v>2791.3</v>
      </c>
      <c r="K2010" s="35">
        <f ca="1">IF(ROW()&gt;计算结果!B$18+1,MIN(OFFSET(D2010,0,0,-计算结果!B$18,1)),MIN(OFFSET(D2010,0,0,-ROW(),1)))</f>
        <v>2429.5</v>
      </c>
      <c r="L2010" s="35">
        <f t="shared" ca="1" si="342"/>
        <v>2753.8659090909086</v>
      </c>
      <c r="M2010" s="35">
        <f t="shared" ca="1" si="343"/>
        <v>2953.482954545454</v>
      </c>
      <c r="N2010" s="35">
        <f t="shared" ca="1" si="344"/>
        <v>3153.1000000000004</v>
      </c>
      <c r="O2010" s="35">
        <f t="shared" ca="1" si="345"/>
        <v>2392.0659090909085</v>
      </c>
      <c r="P2010" s="35">
        <f t="shared" ca="1" si="346"/>
        <v>2229.8829545454541</v>
      </c>
      <c r="Q2010" s="35">
        <f t="shared" ca="1" si="347"/>
        <v>2067.6999999999998</v>
      </c>
      <c r="R2010" s="34" t="str">
        <f t="shared" ca="1" si="348"/>
        <v>卖</v>
      </c>
      <c r="S2010" s="4" t="str">
        <f t="shared" ca="1" si="349"/>
        <v/>
      </c>
      <c r="T2010" s="3">
        <f ca="1">IF(R2009="买",E2010/E2009-1,0)-IF(S2010=1,计算结果!B$17,0)</f>
        <v>0</v>
      </c>
      <c r="U2010" s="2">
        <f t="shared" ca="1" si="350"/>
        <v>7.0423110215032327</v>
      </c>
      <c r="V2010" s="3">
        <f ca="1">1-U2010/MAX(U$2:U2010)</f>
        <v>0.12125692883066763</v>
      </c>
      <c r="W2010" s="35">
        <f t="shared" ca="1" si="351"/>
        <v>44.754090909091701</v>
      </c>
    </row>
    <row r="2011" spans="1:23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6">
        <v>53783257088</v>
      </c>
      <c r="G2011" s="3">
        <f t="shared" si="341"/>
        <v>9.3441452384666057E-3</v>
      </c>
      <c r="H2011" s="3">
        <f>1-E2011/MAX(E$2:E2011)</f>
        <v>0.58150309671272038</v>
      </c>
      <c r="I2011" s="35">
        <f ca="1">IF(ROW()&gt;计算结果!B$18+1,AVERAGE(OFFSET(C2011,0,0,-计算结果!B$18,3)),AVERAGE(OFFSET(C2011,0,0,-ROW(),3)))</f>
        <v>2584.7863636363631</v>
      </c>
      <c r="J2011" s="35">
        <f ca="1">IF(ROW()&gt;计算结果!B$18+1,MAX(OFFSET(C2011,0,0,-计算结果!B$18,1)),MAX(OFFSET(C2011,0,0,-ROW(),1)))</f>
        <v>2791.3</v>
      </c>
      <c r="K2011" s="35">
        <f ca="1">IF(ROW()&gt;计算结果!B$18+1,MIN(OFFSET(D2011,0,0,-计算结果!B$18,1)),MIN(OFFSET(D2011,0,0,-ROW(),1)))</f>
        <v>2416.62</v>
      </c>
      <c r="L2011" s="35">
        <f t="shared" ca="1" si="342"/>
        <v>2752.9527272727264</v>
      </c>
      <c r="M2011" s="35">
        <f t="shared" ca="1" si="343"/>
        <v>2959.466363636363</v>
      </c>
      <c r="N2011" s="35">
        <f t="shared" ca="1" si="344"/>
        <v>3165.9800000000005</v>
      </c>
      <c r="O2011" s="35">
        <f t="shared" ca="1" si="345"/>
        <v>2378.2727272727261</v>
      </c>
      <c r="P2011" s="35">
        <f t="shared" ca="1" si="346"/>
        <v>2210.1063636363629</v>
      </c>
      <c r="Q2011" s="35">
        <f t="shared" ca="1" si="347"/>
        <v>2041.9399999999996</v>
      </c>
      <c r="R2011" s="34" t="str">
        <f t="shared" ca="1" si="348"/>
        <v>卖</v>
      </c>
      <c r="S2011" s="4" t="str">
        <f t="shared" ca="1" si="349"/>
        <v/>
      </c>
      <c r="T2011" s="3">
        <f ca="1">IF(R2010="买",E2011/E2010-1,0)-IF(S2011=1,计算结果!B$17,0)</f>
        <v>0</v>
      </c>
      <c r="U2011" s="2">
        <f t="shared" ca="1" si="350"/>
        <v>7.0423110215032327</v>
      </c>
      <c r="V2011" s="3">
        <f ca="1">1-U2011/MAX(U$2:U2011)</f>
        <v>0.12125692883066763</v>
      </c>
      <c r="W2011" s="35">
        <f t="shared" ca="1" si="351"/>
        <v>81.31727272727403</v>
      </c>
    </row>
    <row r="2012" spans="1:23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6">
        <v>46800830464</v>
      </c>
      <c r="G2012" s="3">
        <f t="shared" si="341"/>
        <v>-4.5536044625338334E-4</v>
      </c>
      <c r="H2012" s="3">
        <f>1-E2012/MAX(E$2:E2012)</f>
        <v>0.58169366364935682</v>
      </c>
      <c r="I2012" s="35">
        <f ca="1">IF(ROW()&gt;计算结果!B$18+1,AVERAGE(OFFSET(C2012,0,0,-计算结果!B$18,3)),AVERAGE(OFFSET(C2012,0,0,-ROW(),3)))</f>
        <v>2577.8471969696957</v>
      </c>
      <c r="J2012" s="35">
        <f ca="1">IF(ROW()&gt;计算结果!B$18+1,MAX(OFFSET(C2012,0,0,-计算结果!B$18,1)),MAX(OFFSET(C2012,0,0,-ROW(),1)))</f>
        <v>2791.3</v>
      </c>
      <c r="K2012" s="35">
        <f ca="1">IF(ROW()&gt;计算结果!B$18+1,MIN(OFFSET(D2012,0,0,-计算结果!B$18,1)),MIN(OFFSET(D2012,0,0,-ROW(),1)))</f>
        <v>2416.62</v>
      </c>
      <c r="L2012" s="35">
        <f t="shared" ca="1" si="342"/>
        <v>2739.0743939393915</v>
      </c>
      <c r="M2012" s="35">
        <f t="shared" ca="1" si="343"/>
        <v>2952.527196969696</v>
      </c>
      <c r="N2012" s="35">
        <f t="shared" ca="1" si="344"/>
        <v>3165.9800000000005</v>
      </c>
      <c r="O2012" s="35">
        <f t="shared" ca="1" si="345"/>
        <v>2364.3943939393912</v>
      </c>
      <c r="P2012" s="35">
        <f t="shared" ca="1" si="346"/>
        <v>2203.1671969696954</v>
      </c>
      <c r="Q2012" s="35">
        <f t="shared" ca="1" si="347"/>
        <v>2041.9399999999996</v>
      </c>
      <c r="R2012" s="34" t="str">
        <f t="shared" ca="1" si="348"/>
        <v>卖</v>
      </c>
      <c r="S2012" s="4" t="str">
        <f t="shared" ca="1" si="349"/>
        <v/>
      </c>
      <c r="T2012" s="3">
        <f ca="1">IF(R2011="买",E2012/E2011-1,0)-IF(S2012=1,计算结果!B$17,0)</f>
        <v>0</v>
      </c>
      <c r="U2012" s="2">
        <f t="shared" ca="1" si="350"/>
        <v>7.0423110215032327</v>
      </c>
      <c r="V2012" s="3">
        <f ca="1">1-U2012/MAX(U$2:U2012)</f>
        <v>0.12125692883066763</v>
      </c>
      <c r="W2012" s="35">
        <f t="shared" ca="1" si="351"/>
        <v>94.075606060608607</v>
      </c>
    </row>
    <row r="2013" spans="1:23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6">
        <v>46270136320</v>
      </c>
      <c r="G2013" s="3">
        <f t="shared" si="341"/>
        <v>2.5951099667680388E-3</v>
      </c>
      <c r="H2013" s="3">
        <f>1-E2013/MAX(E$2:E2013)</f>
        <v>0.58060811270673107</v>
      </c>
      <c r="I2013" s="35">
        <f ca="1">IF(ROW()&gt;计算结果!B$18+1,AVERAGE(OFFSET(C2013,0,0,-计算结果!B$18,3)),AVERAGE(OFFSET(C2013,0,0,-ROW(),3)))</f>
        <v>2570.6422727272711</v>
      </c>
      <c r="J2013" s="35">
        <f ca="1">IF(ROW()&gt;计算结果!B$18+1,MAX(OFFSET(C2013,0,0,-计算结果!B$18,1)),MAX(OFFSET(C2013,0,0,-ROW(),1)))</f>
        <v>2791.3</v>
      </c>
      <c r="K2013" s="35">
        <f ca="1">IF(ROW()&gt;计算结果!B$18+1,MIN(OFFSET(D2013,0,0,-计算结果!B$18,1)),MIN(OFFSET(D2013,0,0,-ROW(),1)))</f>
        <v>2416.62</v>
      </c>
      <c r="L2013" s="35">
        <f t="shared" ca="1" si="342"/>
        <v>2724.6645454545423</v>
      </c>
      <c r="M2013" s="35">
        <f t="shared" ca="1" si="343"/>
        <v>2945.3222727272714</v>
      </c>
      <c r="N2013" s="35">
        <f t="shared" ca="1" si="344"/>
        <v>3165.9800000000005</v>
      </c>
      <c r="O2013" s="35">
        <f t="shared" ca="1" si="345"/>
        <v>2349.9845454545421</v>
      </c>
      <c r="P2013" s="35">
        <f t="shared" ca="1" si="346"/>
        <v>2195.9622727272708</v>
      </c>
      <c r="Q2013" s="35">
        <f t="shared" ca="1" si="347"/>
        <v>2041.9399999999996</v>
      </c>
      <c r="R2013" s="34" t="str">
        <f t="shared" ca="1" si="348"/>
        <v>卖</v>
      </c>
      <c r="S2013" s="4" t="str">
        <f t="shared" ca="1" si="349"/>
        <v/>
      </c>
      <c r="T2013" s="3">
        <f ca="1">IF(R2012="买",E2013/E2012-1,0)-IF(S2013=1,计算结果!B$17,0)</f>
        <v>0</v>
      </c>
      <c r="U2013" s="2">
        <f t="shared" ca="1" si="350"/>
        <v>7.0423110215032327</v>
      </c>
      <c r="V2013" s="3">
        <f ca="1">1-U2013/MAX(U$2:U2013)</f>
        <v>0.12125692883066763</v>
      </c>
      <c r="W2013" s="35">
        <f t="shared" ca="1" si="351"/>
        <v>114.86545454545785</v>
      </c>
    </row>
    <row r="2014" spans="1:23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6">
        <v>76723675136</v>
      </c>
      <c r="G2014" s="3">
        <f t="shared" si="341"/>
        <v>2.7985475789601866E-2</v>
      </c>
      <c r="H2014" s="3">
        <f>1-E2014/MAX(E$2:E2014)</f>
        <v>0.56887123119852989</v>
      </c>
      <c r="I2014" s="35">
        <f ca="1">IF(ROW()&gt;计算结果!B$18+1,AVERAGE(OFFSET(C2014,0,0,-计算结果!B$18,3)),AVERAGE(OFFSET(C2014,0,0,-ROW(),3)))</f>
        <v>2565.2399242424226</v>
      </c>
      <c r="J2014" s="35">
        <f ca="1">IF(ROW()&gt;计算结果!B$18+1,MAX(OFFSET(C2014,0,0,-计算结果!B$18,1)),MAX(OFFSET(C2014,0,0,-ROW(),1)))</f>
        <v>2791.3</v>
      </c>
      <c r="K2014" s="35">
        <f ca="1">IF(ROW()&gt;计算结果!B$18+1,MIN(OFFSET(D2014,0,0,-计算结果!B$18,1)),MIN(OFFSET(D2014,0,0,-ROW(),1)))</f>
        <v>2416.62</v>
      </c>
      <c r="L2014" s="35">
        <f t="shared" ca="1" si="342"/>
        <v>2713.8598484848453</v>
      </c>
      <c r="M2014" s="35">
        <f t="shared" ca="1" si="343"/>
        <v>2939.9199242424229</v>
      </c>
      <c r="N2014" s="35">
        <f t="shared" ca="1" si="344"/>
        <v>3165.9800000000005</v>
      </c>
      <c r="O2014" s="35">
        <f t="shared" ca="1" si="345"/>
        <v>2339.179848484845</v>
      </c>
      <c r="P2014" s="35">
        <f t="shared" ca="1" si="346"/>
        <v>2190.5599242424223</v>
      </c>
      <c r="Q2014" s="35">
        <f t="shared" ca="1" si="347"/>
        <v>2041.9399999999996</v>
      </c>
      <c r="R2014" s="34" t="str">
        <f t="shared" ca="1" si="348"/>
        <v>卖</v>
      </c>
      <c r="S2014" s="4" t="str">
        <f t="shared" ca="1" si="349"/>
        <v/>
      </c>
      <c r="T2014" s="3">
        <f ca="1">IF(R2013="买",E2014/E2013-1,0)-IF(S2014=1,计算结果!B$17,0)</f>
        <v>0</v>
      </c>
      <c r="U2014" s="2">
        <f t="shared" ca="1" si="350"/>
        <v>7.0423110215032327</v>
      </c>
      <c r="V2014" s="3">
        <f ca="1">1-U2014/MAX(U$2:U2014)</f>
        <v>0.12125692883066763</v>
      </c>
      <c r="W2014" s="35">
        <f t="shared" ca="1" si="351"/>
        <v>194.6501515151549</v>
      </c>
    </row>
    <row r="2015" spans="1:23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6">
        <v>63027023872</v>
      </c>
      <c r="G2015" s="3">
        <f t="shared" si="341"/>
        <v>-1.2471239191262917E-3</v>
      </c>
      <c r="H2015" s="3">
        <f>1-E2015/MAX(E$2:E2015)</f>
        <v>0.56940890219832574</v>
      </c>
      <c r="I2015" s="35">
        <f ca="1">IF(ROW()&gt;计算结果!B$18+1,AVERAGE(OFFSET(C2015,0,0,-计算结果!B$18,3)),AVERAGE(OFFSET(C2015,0,0,-ROW(),3)))</f>
        <v>2559.7626515151496</v>
      </c>
      <c r="J2015" s="35">
        <f ca="1">IF(ROW()&gt;计算结果!B$18+1,MAX(OFFSET(C2015,0,0,-计算结果!B$18,1)),MAX(OFFSET(C2015,0,0,-ROW(),1)))</f>
        <v>2787.74</v>
      </c>
      <c r="K2015" s="35">
        <f ca="1">IF(ROW()&gt;计算结果!B$18+1,MIN(OFFSET(D2015,0,0,-计算结果!B$18,1)),MIN(OFFSET(D2015,0,0,-ROW(),1)))</f>
        <v>2416.62</v>
      </c>
      <c r="L2015" s="35">
        <f t="shared" ca="1" si="342"/>
        <v>2702.9053030302994</v>
      </c>
      <c r="M2015" s="35">
        <f t="shared" ca="1" si="343"/>
        <v>2930.8826515151495</v>
      </c>
      <c r="N2015" s="35">
        <f t="shared" ca="1" si="344"/>
        <v>3158.8599999999997</v>
      </c>
      <c r="O2015" s="35">
        <f t="shared" ca="1" si="345"/>
        <v>2331.7853030302995</v>
      </c>
      <c r="P2015" s="35">
        <f t="shared" ca="1" si="346"/>
        <v>2188.6426515151497</v>
      </c>
      <c r="Q2015" s="35">
        <f t="shared" ca="1" si="347"/>
        <v>2045.5</v>
      </c>
      <c r="R2015" s="34" t="str">
        <f t="shared" ca="1" si="348"/>
        <v>卖</v>
      </c>
      <c r="S2015" s="4" t="str">
        <f t="shared" ca="1" si="349"/>
        <v/>
      </c>
      <c r="T2015" s="3">
        <f ca="1">IF(R2014="买",E2015/E2014-1,0)-IF(S2015=1,计算结果!B$17,0)</f>
        <v>0</v>
      </c>
      <c r="U2015" s="2">
        <f t="shared" ca="1" si="350"/>
        <v>7.0423110215032327</v>
      </c>
      <c r="V2015" s="3">
        <f ca="1">1-U2015/MAX(U$2:U2015)</f>
        <v>0.12125692883066763</v>
      </c>
      <c r="W2015" s="35">
        <f t="shared" ca="1" si="351"/>
        <v>198.8846969697006</v>
      </c>
    </row>
    <row r="2016" spans="1:23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6">
        <v>61576159232</v>
      </c>
      <c r="G2016" s="3">
        <f t="shared" si="341"/>
        <v>-3.2086364480552687E-2</v>
      </c>
      <c r="H2016" s="3">
        <f>1-E2016/MAX(E$2:E2016)</f>
        <v>0.58322500510447162</v>
      </c>
      <c r="I2016" s="35">
        <f ca="1">IF(ROW()&gt;计算结果!B$18+1,AVERAGE(OFFSET(C2016,0,0,-计算结果!B$18,3)),AVERAGE(OFFSET(C2016,0,0,-ROW(),3)))</f>
        <v>2553.4986363636349</v>
      </c>
      <c r="J2016" s="35">
        <f ca="1">IF(ROW()&gt;计算结果!B$18+1,MAX(OFFSET(C2016,0,0,-计算结果!B$18,1)),MAX(OFFSET(C2016,0,0,-ROW(),1)))</f>
        <v>2740.74</v>
      </c>
      <c r="K2016" s="35">
        <f ca="1">IF(ROW()&gt;计算结果!B$18+1,MIN(OFFSET(D2016,0,0,-计算结果!B$18,1)),MIN(OFFSET(D2016,0,0,-ROW(),1)))</f>
        <v>2416.62</v>
      </c>
      <c r="L2016" s="35">
        <f t="shared" ca="1" si="342"/>
        <v>2690.3772727272699</v>
      </c>
      <c r="M2016" s="35">
        <f t="shared" ca="1" si="343"/>
        <v>2877.6186363636343</v>
      </c>
      <c r="N2016" s="35">
        <f t="shared" ca="1" si="344"/>
        <v>3064.8599999999997</v>
      </c>
      <c r="O2016" s="35">
        <f t="shared" ca="1" si="345"/>
        <v>2366.25727272727</v>
      </c>
      <c r="P2016" s="35">
        <f t="shared" ca="1" si="346"/>
        <v>2229.378636363635</v>
      </c>
      <c r="Q2016" s="35">
        <f t="shared" ca="1" si="347"/>
        <v>2092.5</v>
      </c>
      <c r="R2016" s="34" t="str">
        <f t="shared" ca="1" si="348"/>
        <v>卖</v>
      </c>
      <c r="S2016" s="4" t="str">
        <f t="shared" ca="1" si="349"/>
        <v/>
      </c>
      <c r="T2016" s="3">
        <f ca="1">IF(R2015="买",E2016/E2015-1,0)-IF(S2016=1,计算结果!B$17,0)</f>
        <v>0</v>
      </c>
      <c r="U2016" s="2">
        <f t="shared" ca="1" si="350"/>
        <v>7.0423110215032327</v>
      </c>
      <c r="V2016" s="3">
        <f ca="1">1-U2016/MAX(U$2:U2016)</f>
        <v>0.12125692883066763</v>
      </c>
      <c r="W2016" s="35">
        <f t="shared" ca="1" si="351"/>
        <v>83.212727272729808</v>
      </c>
    </row>
    <row r="2017" spans="1:23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6">
        <v>62189420544</v>
      </c>
      <c r="G2017" s="3">
        <f t="shared" si="341"/>
        <v>1.8824480397800381E-2</v>
      </c>
      <c r="H2017" s="3">
        <f>1-E2017/MAX(E$2:E2017)</f>
        <v>0.57537943238276723</v>
      </c>
      <c r="I2017" s="35">
        <f ca="1">IF(ROW()&gt;计算结果!B$18+1,AVERAGE(OFFSET(C2017,0,0,-计算结果!B$18,3)),AVERAGE(OFFSET(C2017,0,0,-ROW(),3)))</f>
        <v>2548.5946969696961</v>
      </c>
      <c r="J2017" s="35">
        <f ca="1">IF(ROW()&gt;计算结果!B$18+1,MAX(OFFSET(C2017,0,0,-计算结果!B$18,1)),MAX(OFFSET(C2017,0,0,-ROW(),1)))</f>
        <v>2703.1</v>
      </c>
      <c r="K2017" s="35">
        <f ca="1">IF(ROW()&gt;计算结果!B$18+1,MIN(OFFSET(D2017,0,0,-计算结果!B$18,1)),MIN(OFFSET(D2017,0,0,-ROW(),1)))</f>
        <v>2416.62</v>
      </c>
      <c r="L2017" s="35">
        <f t="shared" ca="1" si="342"/>
        <v>2680.5693939393923</v>
      </c>
      <c r="M2017" s="35">
        <f t="shared" ca="1" si="343"/>
        <v>2835.0746969696966</v>
      </c>
      <c r="N2017" s="35">
        <f t="shared" ca="1" si="344"/>
        <v>2989.58</v>
      </c>
      <c r="O2017" s="35">
        <f t="shared" ca="1" si="345"/>
        <v>2394.0893939393923</v>
      </c>
      <c r="P2017" s="35">
        <f t="shared" ca="1" si="346"/>
        <v>2262.1146969696961</v>
      </c>
      <c r="Q2017" s="35">
        <f t="shared" ca="1" si="347"/>
        <v>2130.14</v>
      </c>
      <c r="R2017" s="34" t="str">
        <f t="shared" ca="1" si="348"/>
        <v>卖</v>
      </c>
      <c r="S2017" s="4" t="str">
        <f t="shared" ca="1" si="349"/>
        <v/>
      </c>
      <c r="T2017" s="3">
        <f ca="1">IF(R2016="买",E2017/E2016-1,0)-IF(S2017=1,计算结果!B$17,0)</f>
        <v>0</v>
      </c>
      <c r="U2017" s="2">
        <f t="shared" ca="1" si="350"/>
        <v>7.0423110215032327</v>
      </c>
      <c r="V2017" s="3">
        <f ca="1">1-U2017/MAX(U$2:U2017)</f>
        <v>0.12125692883066763</v>
      </c>
      <c r="W2017" s="35">
        <f t="shared" ca="1" si="351"/>
        <v>101.49060606060766</v>
      </c>
    </row>
    <row r="2018" spans="1:23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6">
        <v>59891286016</v>
      </c>
      <c r="G2018" s="3">
        <f t="shared" si="341"/>
        <v>-1.1099624135471386E-2</v>
      </c>
      <c r="H2018" s="3">
        <f>1-E2018/MAX(E$2:E2018)</f>
        <v>0.58009256108350904</v>
      </c>
      <c r="I2018" s="35">
        <f ca="1">IF(ROW()&gt;计算结果!B$18+1,AVERAGE(OFFSET(C2018,0,0,-计算结果!B$18,3)),AVERAGE(OFFSET(C2018,0,0,-ROW(),3)))</f>
        <v>2543.7383333333323</v>
      </c>
      <c r="J2018" s="35">
        <f ca="1">IF(ROW()&gt;计算结果!B$18+1,MAX(OFFSET(C2018,0,0,-计算结果!B$18,1)),MAX(OFFSET(C2018,0,0,-ROW(),1)))</f>
        <v>2680.85</v>
      </c>
      <c r="K2018" s="35">
        <f ca="1">IF(ROW()&gt;计算结果!B$18+1,MIN(OFFSET(D2018,0,0,-计算结果!B$18,1)),MIN(OFFSET(D2018,0,0,-ROW(),1)))</f>
        <v>2416.62</v>
      </c>
      <c r="L2018" s="35">
        <f t="shared" ca="1" si="342"/>
        <v>2670.8566666666648</v>
      </c>
      <c r="M2018" s="35">
        <f t="shared" ca="1" si="343"/>
        <v>2807.9683333333323</v>
      </c>
      <c r="N2018" s="35">
        <f t="shared" ca="1" si="344"/>
        <v>2945.08</v>
      </c>
      <c r="O2018" s="35">
        <f t="shared" ca="1" si="345"/>
        <v>2406.6266666666647</v>
      </c>
      <c r="P2018" s="35">
        <f t="shared" ca="1" si="346"/>
        <v>2279.5083333333323</v>
      </c>
      <c r="Q2018" s="35">
        <f t="shared" ca="1" si="347"/>
        <v>2152.39</v>
      </c>
      <c r="R2018" s="34" t="str">
        <f t="shared" ca="1" si="348"/>
        <v>卖</v>
      </c>
      <c r="S2018" s="4" t="str">
        <f t="shared" ca="1" si="349"/>
        <v/>
      </c>
      <c r="T2018" s="3">
        <f ca="1">IF(R2017="买",E2018/E2017-1,0)-IF(S2018=1,计算结果!B$17,0)</f>
        <v>0</v>
      </c>
      <c r="U2018" s="2">
        <f t="shared" ca="1" si="350"/>
        <v>7.0423110215032327</v>
      </c>
      <c r="V2018" s="3">
        <f ca="1">1-U2018/MAX(U$2:U2018)</f>
        <v>0.12125692883066763</v>
      </c>
      <c r="W2018" s="35">
        <f t="shared" ca="1" si="351"/>
        <v>61.253333333335377</v>
      </c>
    </row>
    <row r="2019" spans="1:23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6">
        <v>46351986688</v>
      </c>
      <c r="G2019" s="3">
        <f t="shared" si="341"/>
        <v>-8.3350892263805987E-3</v>
      </c>
      <c r="H2019" s="3">
        <f>1-E2019/MAX(E$2:E2019)</f>
        <v>0.58359252705369902</v>
      </c>
      <c r="I2019" s="35">
        <f ca="1">IF(ROW()&gt;计算结果!B$18+1,AVERAGE(OFFSET(C2019,0,0,-计算结果!B$18,3)),AVERAGE(OFFSET(C2019,0,0,-ROW(),3)))</f>
        <v>2539.9856060606048</v>
      </c>
      <c r="J2019" s="35">
        <f ca="1">IF(ROW()&gt;计算结果!B$18+1,MAX(OFFSET(C2019,0,0,-计算结果!B$18,1)),MAX(OFFSET(C2019,0,0,-ROW(),1)))</f>
        <v>2680.85</v>
      </c>
      <c r="K2019" s="35">
        <f ca="1">IF(ROW()&gt;计算结果!B$18+1,MIN(OFFSET(D2019,0,0,-计算结果!B$18,1)),MIN(OFFSET(D2019,0,0,-ROW(),1)))</f>
        <v>2416.62</v>
      </c>
      <c r="L2019" s="35">
        <f t="shared" ca="1" si="342"/>
        <v>2663.3512121212098</v>
      </c>
      <c r="M2019" s="35">
        <f t="shared" ca="1" si="343"/>
        <v>2804.2156060606048</v>
      </c>
      <c r="N2019" s="35">
        <f t="shared" ca="1" si="344"/>
        <v>2945.08</v>
      </c>
      <c r="O2019" s="35">
        <f t="shared" ca="1" si="345"/>
        <v>2399.1212121212097</v>
      </c>
      <c r="P2019" s="35">
        <f t="shared" ca="1" si="346"/>
        <v>2275.7556060606048</v>
      </c>
      <c r="Q2019" s="35">
        <f t="shared" ca="1" si="347"/>
        <v>2152.39</v>
      </c>
      <c r="R2019" s="34" t="str">
        <f t="shared" ca="1" si="348"/>
        <v>卖</v>
      </c>
      <c r="S2019" s="4" t="str">
        <f t="shared" ca="1" si="349"/>
        <v/>
      </c>
      <c r="T2019" s="3">
        <f ca="1">IF(R2018="买",E2019/E2018-1,0)-IF(S2019=1,计算结果!B$17,0)</f>
        <v>0</v>
      </c>
      <c r="U2019" s="2">
        <f t="shared" ca="1" si="350"/>
        <v>7.0423110215032327</v>
      </c>
      <c r="V2019" s="3">
        <f ca="1">1-U2019/MAX(U$2:U2019)</f>
        <v>0.12125692883066763</v>
      </c>
      <c r="W2019" s="35">
        <f t="shared" ca="1" si="351"/>
        <v>48.188787878790208</v>
      </c>
    </row>
    <row r="2020" spans="1:23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6">
        <v>47200448512</v>
      </c>
      <c r="G2020" s="3">
        <f t="shared" si="341"/>
        <v>9.5206573748307655E-4</v>
      </c>
      <c r="H2020" s="3">
        <f>1-E2020/MAX(E$2:E2020)</f>
        <v>0.58319607976587484</v>
      </c>
      <c r="I2020" s="35">
        <f ca="1">IF(ROW()&gt;计算结果!B$18+1,AVERAGE(OFFSET(C2020,0,0,-计算结果!B$18,3)),AVERAGE(OFFSET(C2020,0,0,-ROW(),3)))</f>
        <v>2536.3510606060599</v>
      </c>
      <c r="J2020" s="35">
        <f ca="1">IF(ROW()&gt;计算结果!B$18+1,MAX(OFFSET(C2020,0,0,-计算结果!B$18,1)),MAX(OFFSET(C2020,0,0,-ROW(),1)))</f>
        <v>2680.85</v>
      </c>
      <c r="K2020" s="35">
        <f ca="1">IF(ROW()&gt;计算结果!B$18+1,MIN(OFFSET(D2020,0,0,-计算结果!B$18,1)),MIN(OFFSET(D2020,0,0,-ROW(),1)))</f>
        <v>2416.62</v>
      </c>
      <c r="L2020" s="35">
        <f t="shared" ca="1" si="342"/>
        <v>2656.08212121212</v>
      </c>
      <c r="M2020" s="35">
        <f t="shared" ca="1" si="343"/>
        <v>2800.5810606060595</v>
      </c>
      <c r="N2020" s="35">
        <f t="shared" ca="1" si="344"/>
        <v>2945.08</v>
      </c>
      <c r="O2020" s="35">
        <f t="shared" ca="1" si="345"/>
        <v>2391.85212121212</v>
      </c>
      <c r="P2020" s="35">
        <f t="shared" ca="1" si="346"/>
        <v>2272.1210606060599</v>
      </c>
      <c r="Q2020" s="35">
        <f t="shared" ca="1" si="347"/>
        <v>2152.39</v>
      </c>
      <c r="R2020" s="34" t="str">
        <f t="shared" ca="1" si="348"/>
        <v>卖</v>
      </c>
      <c r="S2020" s="4" t="str">
        <f t="shared" ca="1" si="349"/>
        <v/>
      </c>
      <c r="T2020" s="3">
        <f ca="1">IF(R2019="买",E2020/E2019-1,0)-IF(S2020=1,计算结果!B$17,0)</f>
        <v>0</v>
      </c>
      <c r="U2020" s="2">
        <f t="shared" ca="1" si="350"/>
        <v>7.0423110215032327</v>
      </c>
      <c r="V2020" s="3">
        <f ca="1">1-U2020/MAX(U$2:U2020)</f>
        <v>0.12125692883066763</v>
      </c>
      <c r="W2020" s="35">
        <f t="shared" ca="1" si="351"/>
        <v>57.78787878787989</v>
      </c>
    </row>
    <row r="2021" spans="1:23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6">
        <v>63267041280</v>
      </c>
      <c r="G2021" s="3">
        <f t="shared" si="341"/>
        <v>1.7663819989875984E-2</v>
      </c>
      <c r="H2021" s="3">
        <f>1-E2021/MAX(E$2:E2021)</f>
        <v>0.57583373034778473</v>
      </c>
      <c r="I2021" s="35">
        <f ca="1">IF(ROW()&gt;计算结果!B$18+1,AVERAGE(OFFSET(C2021,0,0,-计算结果!B$18,3)),AVERAGE(OFFSET(C2021,0,0,-ROW(),3)))</f>
        <v>2533.6777272727259</v>
      </c>
      <c r="J2021" s="35">
        <f ca="1">IF(ROW()&gt;计算结果!B$18+1,MAX(OFFSET(C2021,0,0,-计算结果!B$18,1)),MAX(OFFSET(C2021,0,0,-ROW(),1)))</f>
        <v>2680.85</v>
      </c>
      <c r="K2021" s="35">
        <f ca="1">IF(ROW()&gt;计算结果!B$18+1,MIN(OFFSET(D2021,0,0,-计算结果!B$18,1)),MIN(OFFSET(D2021,0,0,-ROW(),1)))</f>
        <v>2416.62</v>
      </c>
      <c r="L2021" s="35">
        <f t="shared" ca="1" si="342"/>
        <v>2650.7354545454518</v>
      </c>
      <c r="M2021" s="35">
        <f t="shared" ca="1" si="343"/>
        <v>2797.9077272727254</v>
      </c>
      <c r="N2021" s="35">
        <f t="shared" ca="1" si="344"/>
        <v>2945.08</v>
      </c>
      <c r="O2021" s="35">
        <f t="shared" ca="1" si="345"/>
        <v>2386.5054545454518</v>
      </c>
      <c r="P2021" s="35">
        <f t="shared" ca="1" si="346"/>
        <v>2269.4477272727258</v>
      </c>
      <c r="Q2021" s="35">
        <f t="shared" ca="1" si="347"/>
        <v>2152.39</v>
      </c>
      <c r="R2021" s="34" t="str">
        <f t="shared" ca="1" si="348"/>
        <v>卖</v>
      </c>
      <c r="S2021" s="4" t="str">
        <f t="shared" ca="1" si="349"/>
        <v/>
      </c>
      <c r="T2021" s="3">
        <f ca="1">IF(R2020="买",E2021/E2020-1,0)-IF(S2021=1,计算结果!B$17,0)</f>
        <v>0</v>
      </c>
      <c r="U2021" s="2">
        <f t="shared" ca="1" si="350"/>
        <v>7.0423110215032327</v>
      </c>
      <c r="V2021" s="3">
        <f ca="1">1-U2021/MAX(U$2:U2021)</f>
        <v>0.12125692883066763</v>
      </c>
      <c r="W2021" s="35">
        <f t="shared" ca="1" si="351"/>
        <v>106.40454545454804</v>
      </c>
    </row>
    <row r="2022" spans="1:23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6">
        <v>61767950336</v>
      </c>
      <c r="G2022" s="3">
        <f t="shared" si="341"/>
        <v>1.3265621302012587E-2</v>
      </c>
      <c r="H2022" s="3">
        <f>1-E2022/MAX(E$2:E2022)</f>
        <v>0.57020690124549112</v>
      </c>
      <c r="I2022" s="35">
        <f ca="1">IF(ROW()&gt;计算结果!B$18+1,AVERAGE(OFFSET(C2022,0,0,-计算结果!B$18,3)),AVERAGE(OFFSET(C2022,0,0,-ROW(),3)))</f>
        <v>2532.1393939393929</v>
      </c>
      <c r="J2022" s="35">
        <f ca="1">IF(ROW()&gt;计算结果!B$18+1,MAX(OFFSET(C2022,0,0,-计算结果!B$18,1)),MAX(OFFSET(C2022,0,0,-ROW(),1)))</f>
        <v>2680.85</v>
      </c>
      <c r="K2022" s="35">
        <f ca="1">IF(ROW()&gt;计算结果!B$18+1,MIN(OFFSET(D2022,0,0,-计算结果!B$18,1)),MIN(OFFSET(D2022,0,0,-ROW(),1)))</f>
        <v>2416.62</v>
      </c>
      <c r="L2022" s="35">
        <f t="shared" ca="1" si="342"/>
        <v>2647.6587878787859</v>
      </c>
      <c r="M2022" s="35">
        <f t="shared" ca="1" si="343"/>
        <v>2796.3693939393934</v>
      </c>
      <c r="N2022" s="35">
        <f t="shared" ca="1" si="344"/>
        <v>2945.08</v>
      </c>
      <c r="O2022" s="35">
        <f t="shared" ca="1" si="345"/>
        <v>2383.4287878787859</v>
      </c>
      <c r="P2022" s="35">
        <f t="shared" ca="1" si="346"/>
        <v>2267.9093939393929</v>
      </c>
      <c r="Q2022" s="35">
        <f t="shared" ca="1" si="347"/>
        <v>2152.39</v>
      </c>
      <c r="R2022" s="34" t="str">
        <f t="shared" ca="1" si="348"/>
        <v>卖</v>
      </c>
      <c r="S2022" s="4" t="str">
        <f t="shared" ca="1" si="349"/>
        <v/>
      </c>
      <c r="T2022" s="3">
        <f ca="1">IF(R2021="买",E2022/E2021-1,0)-IF(S2022=1,计算结果!B$17,0)</f>
        <v>0</v>
      </c>
      <c r="U2022" s="2">
        <f t="shared" ca="1" si="350"/>
        <v>7.0423110215032327</v>
      </c>
      <c r="V2022" s="3">
        <f ca="1">1-U2022/MAX(U$2:U2022)</f>
        <v>0.12125692883066763</v>
      </c>
      <c r="W2022" s="35">
        <f t="shared" ca="1" si="351"/>
        <v>142.55121212121412</v>
      </c>
    </row>
    <row r="2023" spans="1:23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6">
        <v>59244949504</v>
      </c>
      <c r="G2023" s="3">
        <f t="shared" si="341"/>
        <v>1.5677083745715414E-3</v>
      </c>
      <c r="H2023" s="3">
        <f>1-E2023/MAX(E$2:E2023)</f>
        <v>0.56953311100524062</v>
      </c>
      <c r="I2023" s="35">
        <f ca="1">IF(ROW()&gt;计算结果!B$18+1,AVERAGE(OFFSET(C2023,0,0,-计算结果!B$18,3)),AVERAGE(OFFSET(C2023,0,0,-ROW(),3)))</f>
        <v>2530.6067424242424</v>
      </c>
      <c r="J2023" s="35">
        <f ca="1">IF(ROW()&gt;计算结果!B$18+1,MAX(OFFSET(C2023,0,0,-计算结果!B$18,1)),MAX(OFFSET(C2023,0,0,-ROW(),1)))</f>
        <v>2680.85</v>
      </c>
      <c r="K2023" s="35">
        <f ca="1">IF(ROW()&gt;计算结果!B$18+1,MIN(OFFSET(D2023,0,0,-计算结果!B$18,1)),MIN(OFFSET(D2023,0,0,-ROW(),1)))</f>
        <v>2416.62</v>
      </c>
      <c r="L2023" s="35">
        <f t="shared" ca="1" si="342"/>
        <v>2644.5934848484849</v>
      </c>
      <c r="M2023" s="35">
        <f t="shared" ca="1" si="343"/>
        <v>2794.8367424242424</v>
      </c>
      <c r="N2023" s="35">
        <f t="shared" ca="1" si="344"/>
        <v>2945.08</v>
      </c>
      <c r="O2023" s="35">
        <f t="shared" ca="1" si="345"/>
        <v>2380.3634848484849</v>
      </c>
      <c r="P2023" s="35">
        <f t="shared" ca="1" si="346"/>
        <v>2266.3767424242424</v>
      </c>
      <c r="Q2023" s="35">
        <f t="shared" ca="1" si="347"/>
        <v>2152.39</v>
      </c>
      <c r="R2023" s="34" t="str">
        <f t="shared" ca="1" si="348"/>
        <v>卖</v>
      </c>
      <c r="S2023" s="4" t="str">
        <f t="shared" ca="1" si="349"/>
        <v/>
      </c>
      <c r="T2023" s="3">
        <f ca="1">IF(R2022="买",E2023/E2022-1,0)-IF(S2023=1,计算结果!B$17,0)</f>
        <v>0</v>
      </c>
      <c r="U2023" s="2">
        <f t="shared" ca="1" si="350"/>
        <v>7.0423110215032327</v>
      </c>
      <c r="V2023" s="3">
        <f ca="1">1-U2023/MAX(U$2:U2023)</f>
        <v>0.12125692883066763</v>
      </c>
      <c r="W2023" s="35">
        <f t="shared" ca="1" si="351"/>
        <v>149.5765151515152</v>
      </c>
    </row>
    <row r="2024" spans="1:23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6">
        <v>60309147648</v>
      </c>
      <c r="G2024" s="3">
        <f t="shared" si="341"/>
        <v>5.0831245009763659E-3</v>
      </c>
      <c r="H2024" s="3">
        <f>1-E2024/MAX(E$2:E2024)</f>
        <v>0.56734499421493223</v>
      </c>
      <c r="I2024" s="35">
        <f ca="1">IF(ROW()&gt;计算结果!B$18+1,AVERAGE(OFFSET(C2024,0,0,-计算结果!B$18,3)),AVERAGE(OFFSET(C2024,0,0,-ROW(),3)))</f>
        <v>2528.2962878787876</v>
      </c>
      <c r="J2024" s="35">
        <f ca="1">IF(ROW()&gt;计算结果!B$18+1,MAX(OFFSET(C2024,0,0,-计算结果!B$18,1)),MAX(OFFSET(C2024,0,0,-ROW(),1)))</f>
        <v>2680.85</v>
      </c>
      <c r="K2024" s="35">
        <f ca="1">IF(ROW()&gt;计算结果!B$18+1,MIN(OFFSET(D2024,0,0,-计算结果!B$18,1)),MIN(OFFSET(D2024,0,0,-ROW(),1)))</f>
        <v>2416.62</v>
      </c>
      <c r="L2024" s="35">
        <f t="shared" ca="1" si="342"/>
        <v>2639.9725757575752</v>
      </c>
      <c r="M2024" s="35">
        <f t="shared" ca="1" si="343"/>
        <v>2792.526287878788</v>
      </c>
      <c r="N2024" s="35">
        <f t="shared" ca="1" si="344"/>
        <v>2945.08</v>
      </c>
      <c r="O2024" s="35">
        <f t="shared" ca="1" si="345"/>
        <v>2375.7425757575752</v>
      </c>
      <c r="P2024" s="35">
        <f t="shared" ca="1" si="346"/>
        <v>2264.0662878787875</v>
      </c>
      <c r="Q2024" s="35">
        <f t="shared" ca="1" si="347"/>
        <v>2152.39</v>
      </c>
      <c r="R2024" s="34" t="str">
        <f t="shared" ca="1" si="348"/>
        <v>买</v>
      </c>
      <c r="S2024" s="4">
        <f t="shared" ca="1" si="349"/>
        <v>1</v>
      </c>
      <c r="T2024" s="3">
        <f ca="1">IF(R2023="买",E2024/E2023-1,0)-IF(S2024=1,计算结果!B$17,0)</f>
        <v>0</v>
      </c>
      <c r="U2024" s="2">
        <f t="shared" ca="1" si="350"/>
        <v>7.0423110215032327</v>
      </c>
      <c r="V2024" s="3">
        <f ca="1">1-U2024/MAX(U$2:U2024)</f>
        <v>0.12125692883066763</v>
      </c>
      <c r="W2024" s="35">
        <f t="shared" ca="1" si="351"/>
        <v>167.05742424242499</v>
      </c>
    </row>
    <row r="2025" spans="1:23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6">
        <v>64438292480</v>
      </c>
      <c r="G2025" s="3">
        <f t="shared" si="341"/>
        <v>-5.9029416391380707E-3</v>
      </c>
      <c r="H2025" s="3">
        <f>1-E2025/MAX(E$2:E2025)</f>
        <v>0.56989893146396242</v>
      </c>
      <c r="I2025" s="35">
        <f ca="1">IF(ROW()&gt;计算结果!B$18+1,AVERAGE(OFFSET(C2025,0,0,-计算结果!B$18,3)),AVERAGE(OFFSET(C2025,0,0,-ROW(),3)))</f>
        <v>2525.2825757575752</v>
      </c>
      <c r="J2025" s="35">
        <f ca="1">IF(ROW()&gt;计算结果!B$18+1,MAX(OFFSET(C2025,0,0,-计算结果!B$18,1)),MAX(OFFSET(C2025,0,0,-ROW(),1)))</f>
        <v>2658.97</v>
      </c>
      <c r="K2025" s="35">
        <f ca="1">IF(ROW()&gt;计算结果!B$18+1,MIN(OFFSET(D2025,0,0,-计算结果!B$18,1)),MIN(OFFSET(D2025,0,0,-ROW(),1)))</f>
        <v>2416.62</v>
      </c>
      <c r="L2025" s="35">
        <f t="shared" ca="1" si="342"/>
        <v>2633.9451515151504</v>
      </c>
      <c r="M2025" s="35">
        <f t="shared" ca="1" si="343"/>
        <v>2767.6325757575751</v>
      </c>
      <c r="N2025" s="35">
        <f t="shared" ca="1" si="344"/>
        <v>2901.3199999999997</v>
      </c>
      <c r="O2025" s="35">
        <f t="shared" ca="1" si="345"/>
        <v>2391.5951515151505</v>
      </c>
      <c r="P2025" s="35">
        <f t="shared" ca="1" si="346"/>
        <v>2282.9325757575753</v>
      </c>
      <c r="Q2025" s="35">
        <f t="shared" ca="1" si="347"/>
        <v>2174.27</v>
      </c>
      <c r="R2025" s="34" t="str">
        <f t="shared" ca="1" si="348"/>
        <v>买</v>
      </c>
      <c r="S2025" s="4" t="str">
        <f t="shared" ca="1" si="349"/>
        <v/>
      </c>
      <c r="T2025" s="3">
        <f ca="1">IF(R2024="买",E2025/E2024-1,0)-IF(S2025=1,计算结果!B$17,0)</f>
        <v>-5.9029416391380707E-3</v>
      </c>
      <c r="U2025" s="2">
        <f t="shared" ca="1" si="350"/>
        <v>7.0007406705386401</v>
      </c>
      <c r="V2025" s="3">
        <f ca="1">1-U2025/MAX(U$2:U2025)</f>
        <v>0.12644409789557709</v>
      </c>
      <c r="W2025" s="35">
        <f t="shared" ca="1" si="351"/>
        <v>136.19484848484944</v>
      </c>
    </row>
    <row r="2026" spans="1:23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6">
        <v>50896691200</v>
      </c>
      <c r="G2026" s="3">
        <f t="shared" si="341"/>
        <v>5.1626124005554885E-3</v>
      </c>
      <c r="H2026" s="3">
        <f>1-E2026/MAX(E$2:E2026)</f>
        <v>0.56767848635404605</v>
      </c>
      <c r="I2026" s="35">
        <f ca="1">IF(ROW()&gt;计算结果!B$18+1,AVERAGE(OFFSET(C2026,0,0,-计算结果!B$18,3)),AVERAGE(OFFSET(C2026,0,0,-ROW(),3)))</f>
        <v>2524.5931060606054</v>
      </c>
      <c r="J2026" s="35">
        <f ca="1">IF(ROW()&gt;计算结果!B$18+1,MAX(OFFSET(C2026,0,0,-计算结果!B$18,1)),MAX(OFFSET(C2026,0,0,-ROW(),1)))</f>
        <v>2658.97</v>
      </c>
      <c r="K2026" s="35">
        <f ca="1">IF(ROW()&gt;计算结果!B$18+1,MIN(OFFSET(D2026,0,0,-计算结果!B$18,1)),MIN(OFFSET(D2026,0,0,-ROW(),1)))</f>
        <v>2416.62</v>
      </c>
      <c r="L2026" s="35">
        <f t="shared" ca="1" si="342"/>
        <v>2632.5662121212108</v>
      </c>
      <c r="M2026" s="35">
        <f t="shared" ca="1" si="343"/>
        <v>2766.9431060606048</v>
      </c>
      <c r="N2026" s="35">
        <f t="shared" ca="1" si="344"/>
        <v>2901.3199999999997</v>
      </c>
      <c r="O2026" s="35">
        <f t="shared" ca="1" si="345"/>
        <v>2390.2162121212109</v>
      </c>
      <c r="P2026" s="35">
        <f t="shared" ca="1" si="346"/>
        <v>2282.2431060606054</v>
      </c>
      <c r="Q2026" s="35">
        <f t="shared" ca="1" si="347"/>
        <v>2174.27</v>
      </c>
      <c r="R2026" s="34" t="str">
        <f t="shared" ca="1" si="348"/>
        <v>买</v>
      </c>
      <c r="S2026" s="4" t="str">
        <f t="shared" ca="1" si="349"/>
        <v/>
      </c>
      <c r="T2026" s="3">
        <f ca="1">IF(R2025="买",E2026/E2025-1,0)-IF(S2026=1,计算结果!B$17,0)</f>
        <v>5.1626124005554885E-3</v>
      </c>
      <c r="U2026" s="2">
        <f t="shared" ca="1" si="350"/>
        <v>7.0368827811374359</v>
      </c>
      <c r="V2026" s="3">
        <f ca="1">1-U2026/MAX(U$2:U2026)</f>
        <v>0.12193426736279445</v>
      </c>
      <c r="W2026" s="35">
        <f t="shared" ca="1" si="351"/>
        <v>150.62378787878924</v>
      </c>
    </row>
    <row r="2027" spans="1:23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6">
        <v>55155093504</v>
      </c>
      <c r="G2027" s="3">
        <f t="shared" si="341"/>
        <v>-3.9632562459659404E-3</v>
      </c>
      <c r="H2027" s="3">
        <f>1-E2027/MAX(E$2:E2027)</f>
        <v>0.56939188729326884</v>
      </c>
      <c r="I2027" s="35">
        <f ca="1">IF(ROW()&gt;计算结果!B$18+1,AVERAGE(OFFSET(C2027,0,0,-计算结果!B$18,3)),AVERAGE(OFFSET(C2027,0,0,-ROW(),3)))</f>
        <v>2523.1336363636356</v>
      </c>
      <c r="J2027" s="35">
        <f ca="1">IF(ROW()&gt;计算结果!B$18+1,MAX(OFFSET(C2027,0,0,-计算结果!B$18,1)),MAX(OFFSET(C2027,0,0,-ROW(),1)))</f>
        <v>2658.97</v>
      </c>
      <c r="K2027" s="35">
        <f ca="1">IF(ROW()&gt;计算结果!B$18+1,MIN(OFFSET(D2027,0,0,-计算结果!B$18,1)),MIN(OFFSET(D2027,0,0,-ROW(),1)))</f>
        <v>2416.62</v>
      </c>
      <c r="L2027" s="35">
        <f t="shared" ca="1" si="342"/>
        <v>2629.6472727272712</v>
      </c>
      <c r="M2027" s="35">
        <f t="shared" ca="1" si="343"/>
        <v>2765.4836363636359</v>
      </c>
      <c r="N2027" s="35">
        <f t="shared" ca="1" si="344"/>
        <v>2901.3199999999997</v>
      </c>
      <c r="O2027" s="35">
        <f t="shared" ca="1" si="345"/>
        <v>2387.2972727272713</v>
      </c>
      <c r="P2027" s="35">
        <f t="shared" ca="1" si="346"/>
        <v>2280.7836363636357</v>
      </c>
      <c r="Q2027" s="35">
        <f t="shared" ca="1" si="347"/>
        <v>2174.27</v>
      </c>
      <c r="R2027" s="34" t="str">
        <f t="shared" ca="1" si="348"/>
        <v>买</v>
      </c>
      <c r="S2027" s="4" t="str">
        <f t="shared" ca="1" si="349"/>
        <v/>
      </c>
      <c r="T2027" s="3">
        <f ca="1">IF(R2026="买",E2027/E2026-1,0)-IF(S2027=1,计算结果!B$17,0)</f>
        <v>-3.9632562459659404E-3</v>
      </c>
      <c r="U2027" s="2">
        <f t="shared" ca="1" si="350"/>
        <v>7.0089938115029629</v>
      </c>
      <c r="V2027" s="3">
        <f ca="1">1-U2027/MAX(U$2:U2027)</f>
        <v>0.12541426686203749</v>
      </c>
      <c r="W2027" s="35">
        <f t="shared" ca="1" si="351"/>
        <v>143.47272727272866</v>
      </c>
    </row>
    <row r="2028" spans="1:23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6">
        <v>56144572416</v>
      </c>
      <c r="G2028" s="3">
        <f t="shared" si="341"/>
        <v>-1.4789965109432979E-2</v>
      </c>
      <c r="H2028" s="3">
        <f>1-E2028/MAX(E$2:E2028)</f>
        <v>0.57576056625604033</v>
      </c>
      <c r="I2028" s="35">
        <f ca="1">IF(ROW()&gt;计算结果!B$18+1,AVERAGE(OFFSET(C2028,0,0,-计算结果!B$18,3)),AVERAGE(OFFSET(C2028,0,0,-ROW(),3)))</f>
        <v>2519.8804545454545</v>
      </c>
      <c r="J2028" s="35">
        <f ca="1">IF(ROW()&gt;计算结果!B$18+1,MAX(OFFSET(C2028,0,0,-计算结果!B$18,1)),MAX(OFFSET(C2028,0,0,-ROW(),1)))</f>
        <v>2658.97</v>
      </c>
      <c r="K2028" s="35">
        <f ca="1">IF(ROW()&gt;计算结果!B$18+1,MIN(OFFSET(D2028,0,0,-计算结果!B$18,1)),MIN(OFFSET(D2028,0,0,-ROW(),1)))</f>
        <v>2416.62</v>
      </c>
      <c r="L2028" s="35">
        <f t="shared" ca="1" si="342"/>
        <v>2623.1409090909092</v>
      </c>
      <c r="M2028" s="35">
        <f t="shared" ca="1" si="343"/>
        <v>2762.2304545454544</v>
      </c>
      <c r="N2028" s="35">
        <f t="shared" ca="1" si="344"/>
        <v>2901.3199999999997</v>
      </c>
      <c r="O2028" s="35">
        <f t="shared" ca="1" si="345"/>
        <v>2380.7909090909093</v>
      </c>
      <c r="P2028" s="35">
        <f t="shared" ca="1" si="346"/>
        <v>2277.5304545454546</v>
      </c>
      <c r="Q2028" s="35">
        <f t="shared" ca="1" si="347"/>
        <v>2174.27</v>
      </c>
      <c r="R2028" s="34" t="str">
        <f t="shared" ca="1" si="348"/>
        <v>卖</v>
      </c>
      <c r="S2028" s="4">
        <f t="shared" ca="1" si="349"/>
        <v>1</v>
      </c>
      <c r="T2028" s="3">
        <f ca="1">IF(R2027="买",E2028/E2027-1,0)-IF(S2028=1,计算结果!B$17,0)</f>
        <v>-1.4789965109432979E-2</v>
      </c>
      <c r="U2028" s="2">
        <f t="shared" ca="1" si="350"/>
        <v>6.9053310375786028</v>
      </c>
      <c r="V2028" s="3">
        <f ca="1">1-U2028/MAX(U$2:U2028)</f>
        <v>0.13834935934035575</v>
      </c>
      <c r="W2028" s="35">
        <f t="shared" ca="1" si="351"/>
        <v>112.54909090909086</v>
      </c>
    </row>
    <row r="2029" spans="1:23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6">
        <v>47578587136</v>
      </c>
      <c r="G2029" s="3">
        <f t="shared" si="341"/>
        <v>5.4505201857748542E-3</v>
      </c>
      <c r="H2029" s="3">
        <f>1-E2029/MAX(E$2:E2029)</f>
        <v>0.57344824065881717</v>
      </c>
      <c r="I2029" s="35">
        <f ca="1">IF(ROW()&gt;计算结果!B$18+1,AVERAGE(OFFSET(C2029,0,0,-计算结果!B$18,3)),AVERAGE(OFFSET(C2029,0,0,-ROW(),3)))</f>
        <v>2517.1150757575747</v>
      </c>
      <c r="J2029" s="35">
        <f ca="1">IF(ROW()&gt;计算结果!B$18+1,MAX(OFFSET(C2029,0,0,-计算结果!B$18,1)),MAX(OFFSET(C2029,0,0,-ROW(),1)))</f>
        <v>2641.61</v>
      </c>
      <c r="K2029" s="35">
        <f ca="1">IF(ROW()&gt;计算结果!B$18+1,MIN(OFFSET(D2029,0,0,-计算结果!B$18,1)),MIN(OFFSET(D2029,0,0,-ROW(),1)))</f>
        <v>2416.62</v>
      </c>
      <c r="L2029" s="35">
        <f t="shared" ca="1" si="342"/>
        <v>2617.6101515151495</v>
      </c>
      <c r="M2029" s="35">
        <f t="shared" ca="1" si="343"/>
        <v>2742.1050757575749</v>
      </c>
      <c r="N2029" s="35">
        <f t="shared" ca="1" si="344"/>
        <v>2866.6000000000004</v>
      </c>
      <c r="O2029" s="35">
        <f t="shared" ca="1" si="345"/>
        <v>2392.6201515151492</v>
      </c>
      <c r="P2029" s="35">
        <f t="shared" ca="1" si="346"/>
        <v>2292.1250757575745</v>
      </c>
      <c r="Q2029" s="35">
        <f t="shared" ca="1" si="347"/>
        <v>2191.6299999999997</v>
      </c>
      <c r="R2029" s="34" t="str">
        <f t="shared" ca="1" si="348"/>
        <v>卖</v>
      </c>
      <c r="S2029" s="4" t="str">
        <f t="shared" ca="1" si="349"/>
        <v/>
      </c>
      <c r="T2029" s="3">
        <f ca="1">IF(R2028="买",E2029/E2028-1,0)-IF(S2029=1,计算结果!B$17,0)</f>
        <v>0</v>
      </c>
      <c r="U2029" s="2">
        <f t="shared" ca="1" si="350"/>
        <v>6.9053310375786028</v>
      </c>
      <c r="V2029" s="3">
        <f ca="1">1-U2029/MAX(U$2:U2029)</f>
        <v>0.13834935934035575</v>
      </c>
      <c r="W2029" s="35">
        <f t="shared" ca="1" si="351"/>
        <v>114.30984848485059</v>
      </c>
    </row>
    <row r="2030" spans="1:23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6">
        <v>76830433280</v>
      </c>
      <c r="G2030" s="3">
        <f t="shared" si="341"/>
        <v>1.8261379456147697E-2</v>
      </c>
      <c r="H2030" s="3">
        <f>1-E2030/MAX(E$2:E2030)</f>
        <v>0.56565881712380039</v>
      </c>
      <c r="I2030" s="35">
        <f ca="1">IF(ROW()&gt;计算结果!B$18+1,AVERAGE(OFFSET(C2030,0,0,-计算结果!B$18,3)),AVERAGE(OFFSET(C2030,0,0,-ROW(),3)))</f>
        <v>2515.2364393939392</v>
      </c>
      <c r="J2030" s="35">
        <f ca="1">IF(ROW()&gt;计算结果!B$18+1,MAX(OFFSET(C2030,0,0,-计算结果!B$18,1)),MAX(OFFSET(C2030,0,0,-ROW(),1)))</f>
        <v>2641.61</v>
      </c>
      <c r="K2030" s="35">
        <f ca="1">IF(ROW()&gt;计算结果!B$18+1,MIN(OFFSET(D2030,0,0,-计算结果!B$18,1)),MIN(OFFSET(D2030,0,0,-ROW(),1)))</f>
        <v>2416.62</v>
      </c>
      <c r="L2030" s="35">
        <f t="shared" ca="1" si="342"/>
        <v>2613.8528787878786</v>
      </c>
      <c r="M2030" s="35">
        <f t="shared" ca="1" si="343"/>
        <v>2740.2264393939395</v>
      </c>
      <c r="N2030" s="35">
        <f t="shared" ca="1" si="344"/>
        <v>2866.6000000000004</v>
      </c>
      <c r="O2030" s="35">
        <f t="shared" ca="1" si="345"/>
        <v>2388.8628787878783</v>
      </c>
      <c r="P2030" s="35">
        <f t="shared" ca="1" si="346"/>
        <v>2290.246439393939</v>
      </c>
      <c r="Q2030" s="35">
        <f t="shared" ca="1" si="347"/>
        <v>2191.6299999999997</v>
      </c>
      <c r="R2030" s="34" t="str">
        <f t="shared" ca="1" si="348"/>
        <v>买</v>
      </c>
      <c r="S2030" s="4">
        <f t="shared" ca="1" si="349"/>
        <v>1</v>
      </c>
      <c r="T2030" s="3">
        <f ca="1">IF(R2029="买",E2030/E2029-1,0)-IF(S2030=1,计算结果!B$17,0)</f>
        <v>0</v>
      </c>
      <c r="U2030" s="2">
        <f t="shared" ca="1" si="350"/>
        <v>6.9053310375786028</v>
      </c>
      <c r="V2030" s="3">
        <f ca="1">1-U2030/MAX(U$2:U2030)</f>
        <v>0.13834935934035575</v>
      </c>
      <c r="W2030" s="35">
        <f t="shared" ca="1" si="351"/>
        <v>163.84712121212169</v>
      </c>
    </row>
    <row r="2031" spans="1:23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6">
        <v>83599368192</v>
      </c>
      <c r="G2031" s="3">
        <f t="shared" si="341"/>
        <v>1.5411072938171566E-2</v>
      </c>
      <c r="H2031" s="3">
        <f>1-E2031/MAX(E$2:E2031)</f>
        <v>0.55896515347444353</v>
      </c>
      <c r="I2031" s="35">
        <f ca="1">IF(ROW()&gt;计算结果!B$18+1,AVERAGE(OFFSET(C2031,0,0,-计算结果!B$18,3)),AVERAGE(OFFSET(C2031,0,0,-ROW(),3)))</f>
        <v>2514.9360606060609</v>
      </c>
      <c r="J2031" s="35">
        <f ca="1">IF(ROW()&gt;计算结果!B$18+1,MAX(OFFSET(C2031,0,0,-计算结果!B$18,1)),MAX(OFFSET(C2031,0,0,-ROW(),1)))</f>
        <v>2641.61</v>
      </c>
      <c r="K2031" s="35">
        <f ca="1">IF(ROW()&gt;计算结果!B$18+1,MIN(OFFSET(D2031,0,0,-计算结果!B$18,1)),MIN(OFFSET(D2031,0,0,-ROW(),1)))</f>
        <v>2416.62</v>
      </c>
      <c r="L2031" s="35">
        <f t="shared" ca="1" si="342"/>
        <v>2613.2521212121219</v>
      </c>
      <c r="M2031" s="35">
        <f t="shared" ca="1" si="343"/>
        <v>2739.9260606060607</v>
      </c>
      <c r="N2031" s="35">
        <f t="shared" ca="1" si="344"/>
        <v>2866.6000000000004</v>
      </c>
      <c r="O2031" s="35">
        <f t="shared" ca="1" si="345"/>
        <v>2388.2621212121217</v>
      </c>
      <c r="P2031" s="35">
        <f t="shared" ca="1" si="346"/>
        <v>2289.9460606060607</v>
      </c>
      <c r="Q2031" s="35">
        <f t="shared" ca="1" si="347"/>
        <v>2191.6299999999997</v>
      </c>
      <c r="R2031" s="34" t="str">
        <f t="shared" ca="1" si="348"/>
        <v>买</v>
      </c>
      <c r="S2031" s="4" t="str">
        <f t="shared" ca="1" si="349"/>
        <v/>
      </c>
      <c r="T2031" s="3">
        <f ca="1">IF(R2030="买",E2031/E2030-1,0)-IF(S2031=1,计算结果!B$17,0)</f>
        <v>1.5411072938171566E-2</v>
      </c>
      <c r="U2031" s="2">
        <f t="shared" ca="1" si="350"/>
        <v>7.0117495978609465</v>
      </c>
      <c r="V2031" s="3">
        <f ca="1">1-U2031/MAX(U$2:U2031)</f>
        <v>0.12507039846992773</v>
      </c>
      <c r="W2031" s="35">
        <f t="shared" ca="1" si="351"/>
        <v>203.78787878787853</v>
      </c>
    </row>
    <row r="2032" spans="1:23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6">
        <v>94059413504</v>
      </c>
      <c r="G2032" s="3">
        <f t="shared" si="341"/>
        <v>6.7745606759128663E-3</v>
      </c>
      <c r="H2032" s="3">
        <f>1-E2032/MAX(E$2:E2032)</f>
        <v>0.55597733614646427</v>
      </c>
      <c r="I2032" s="35">
        <f ca="1">IF(ROW()&gt;计算结果!B$18+1,AVERAGE(OFFSET(C2032,0,0,-计算结果!B$18,3)),AVERAGE(OFFSET(C2032,0,0,-ROW(),3)))</f>
        <v>2515.8595454545457</v>
      </c>
      <c r="J2032" s="35">
        <f ca="1">IF(ROW()&gt;计算结果!B$18+1,MAX(OFFSET(C2032,0,0,-计算结果!B$18,1)),MAX(OFFSET(C2032,0,0,-ROW(),1)))</f>
        <v>2641.61</v>
      </c>
      <c r="K2032" s="35">
        <f ca="1">IF(ROW()&gt;计算结果!B$18+1,MIN(OFFSET(D2032,0,0,-计算结果!B$18,1)),MIN(OFFSET(D2032,0,0,-ROW(),1)))</f>
        <v>2416.62</v>
      </c>
      <c r="L2032" s="35">
        <f t="shared" ca="1" si="342"/>
        <v>2615.0990909090915</v>
      </c>
      <c r="M2032" s="35">
        <f t="shared" ca="1" si="343"/>
        <v>2740.8495454545455</v>
      </c>
      <c r="N2032" s="35">
        <f t="shared" ca="1" si="344"/>
        <v>2866.6000000000004</v>
      </c>
      <c r="O2032" s="35">
        <f t="shared" ca="1" si="345"/>
        <v>2390.1090909090913</v>
      </c>
      <c r="P2032" s="35">
        <f t="shared" ca="1" si="346"/>
        <v>2290.8695454545455</v>
      </c>
      <c r="Q2032" s="35">
        <f t="shared" ca="1" si="347"/>
        <v>2191.6299999999997</v>
      </c>
      <c r="R2032" s="34" t="str">
        <f t="shared" ca="1" si="348"/>
        <v>买</v>
      </c>
      <c r="S2032" s="4" t="str">
        <f t="shared" ca="1" si="349"/>
        <v/>
      </c>
      <c r="T2032" s="3">
        <f ca="1">IF(R2031="买",E2032/E2031-1,0)-IF(S2032=1,计算结果!B$17,0)</f>
        <v>6.7745606759128663E-3</v>
      </c>
      <c r="U2032" s="2">
        <f t="shared" ca="1" si="350"/>
        <v>7.0592511209559632</v>
      </c>
      <c r="V2032" s="3">
        <f ca="1">1-U2032/MAX(U$2:U2032)</f>
        <v>0.11914313479720995</v>
      </c>
      <c r="W2032" s="35">
        <f t="shared" ca="1" si="351"/>
        <v>219.50090909090886</v>
      </c>
    </row>
    <row r="2033" spans="1:23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6">
        <v>75837816832</v>
      </c>
      <c r="G2033" s="3">
        <f t="shared" si="341"/>
        <v>2.007962875678615E-3</v>
      </c>
      <c r="H2033" s="3">
        <f>1-E2033/MAX(E$2:E2033)</f>
        <v>0.5550857551214865</v>
      </c>
      <c r="I2033" s="35">
        <f ca="1">IF(ROW()&gt;计算结果!B$18+1,AVERAGE(OFFSET(C2033,0,0,-计算结果!B$18,3)),AVERAGE(OFFSET(C2033,0,0,-ROW(),3)))</f>
        <v>2517.5806060606055</v>
      </c>
      <c r="J2033" s="35">
        <f ca="1">IF(ROW()&gt;计算结果!B$18+1,MAX(OFFSET(C2033,0,0,-计算结果!B$18,1)),MAX(OFFSET(C2033,0,0,-ROW(),1)))</f>
        <v>2641.61</v>
      </c>
      <c r="K2033" s="35">
        <f ca="1">IF(ROW()&gt;计算结果!B$18+1,MIN(OFFSET(D2033,0,0,-计算结果!B$18,1)),MIN(OFFSET(D2033,0,0,-ROW(),1)))</f>
        <v>2416.62</v>
      </c>
      <c r="L2033" s="35">
        <f t="shared" ca="1" si="342"/>
        <v>2618.5412121212112</v>
      </c>
      <c r="M2033" s="35">
        <f t="shared" ca="1" si="343"/>
        <v>2742.5706060606053</v>
      </c>
      <c r="N2033" s="35">
        <f t="shared" ca="1" si="344"/>
        <v>2866.6000000000004</v>
      </c>
      <c r="O2033" s="35">
        <f t="shared" ca="1" si="345"/>
        <v>2393.5512121212109</v>
      </c>
      <c r="P2033" s="35">
        <f t="shared" ca="1" si="346"/>
        <v>2292.5906060606053</v>
      </c>
      <c r="Q2033" s="35">
        <f t="shared" ca="1" si="347"/>
        <v>2191.6299999999997</v>
      </c>
      <c r="R2033" s="34" t="str">
        <f t="shared" ca="1" si="348"/>
        <v>买</v>
      </c>
      <c r="S2033" s="4" t="str">
        <f t="shared" ca="1" si="349"/>
        <v/>
      </c>
      <c r="T2033" s="3">
        <f ca="1">IF(R2032="买",E2033/E2032-1,0)-IF(S2033=1,计算结果!B$17,0)</f>
        <v>2.007962875678615E-3</v>
      </c>
      <c r="U2033" s="2">
        <f t="shared" ca="1" si="350"/>
        <v>7.073425835136935</v>
      </c>
      <c r="V2033" s="3">
        <f ca="1">1-U2033/MAX(U$2:U2033)</f>
        <v>0.1173744069130962</v>
      </c>
      <c r="W2033" s="35">
        <f t="shared" ca="1" si="351"/>
        <v>221.29878787878897</v>
      </c>
    </row>
    <row r="2034" spans="1:23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6">
        <v>78224130048</v>
      </c>
      <c r="G2034" s="3">
        <f t="shared" si="341"/>
        <v>1.2161309444136403E-3</v>
      </c>
      <c r="H2034" s="3">
        <f>1-E2034/MAX(E$2:E2034)</f>
        <v>0.55454468114067912</v>
      </c>
      <c r="I2034" s="35">
        <f ca="1">IF(ROW()&gt;计算结果!B$18+1,AVERAGE(OFFSET(C2034,0,0,-计算结果!B$18,3)),AVERAGE(OFFSET(C2034,0,0,-ROW(),3)))</f>
        <v>2519.5231818181824</v>
      </c>
      <c r="J2034" s="35">
        <f ca="1">IF(ROW()&gt;计算结果!B$18+1,MAX(OFFSET(C2034,0,0,-计算结果!B$18,1)),MAX(OFFSET(C2034,0,0,-ROW(),1)))</f>
        <v>2641.61</v>
      </c>
      <c r="K2034" s="35">
        <f ca="1">IF(ROW()&gt;计算结果!B$18+1,MIN(OFFSET(D2034,0,0,-计算结果!B$18,1)),MIN(OFFSET(D2034,0,0,-ROW(),1)))</f>
        <v>2416.62</v>
      </c>
      <c r="L2034" s="35">
        <f t="shared" ca="1" si="342"/>
        <v>2622.4263636363648</v>
      </c>
      <c r="M2034" s="35">
        <f t="shared" ca="1" si="343"/>
        <v>2744.5131818181826</v>
      </c>
      <c r="N2034" s="35">
        <f t="shared" ca="1" si="344"/>
        <v>2866.6000000000004</v>
      </c>
      <c r="O2034" s="35">
        <f t="shared" ca="1" si="345"/>
        <v>2397.4363636363646</v>
      </c>
      <c r="P2034" s="35">
        <f t="shared" ca="1" si="346"/>
        <v>2294.5331818181821</v>
      </c>
      <c r="Q2034" s="35">
        <f t="shared" ca="1" si="347"/>
        <v>2191.6299999999997</v>
      </c>
      <c r="R2034" s="34" t="str">
        <f t="shared" ca="1" si="348"/>
        <v>买</v>
      </c>
      <c r="S2034" s="4" t="str">
        <f t="shared" ca="1" si="349"/>
        <v/>
      </c>
      <c r="T2034" s="3">
        <f ca="1">IF(R2033="买",E2034/E2033-1,0)-IF(S2034=1,计算结果!B$17,0)</f>
        <v>1.2161309444136403E-3</v>
      </c>
      <c r="U2034" s="2">
        <f t="shared" ca="1" si="350"/>
        <v>7.0820280471780599</v>
      </c>
      <c r="V2034" s="3">
        <f ca="1">1-U2034/MAX(U$2:U2034)</f>
        <v>0.11630101861701181</v>
      </c>
      <c r="W2034" s="35">
        <f t="shared" ca="1" si="351"/>
        <v>220.5936363636356</v>
      </c>
    </row>
    <row r="2035" spans="1:23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6">
        <v>81359904768</v>
      </c>
      <c r="G2035" s="3">
        <f t="shared" si="341"/>
        <v>-1.3437584748837939E-2</v>
      </c>
      <c r="H2035" s="3">
        <f>1-E2035/MAX(E$2:E2035)</f>
        <v>0.56053052473967191</v>
      </c>
      <c r="I2035" s="35">
        <f ca="1">IF(ROW()&gt;计算结果!B$18+1,AVERAGE(OFFSET(C2035,0,0,-计算结果!B$18,3)),AVERAGE(OFFSET(C2035,0,0,-ROW(),3)))</f>
        <v>2520.5978787878794</v>
      </c>
      <c r="J2035" s="35">
        <f ca="1">IF(ROW()&gt;计算结果!B$18+1,MAX(OFFSET(C2035,0,0,-计算结果!B$18,1)),MAX(OFFSET(C2035,0,0,-ROW(),1)))</f>
        <v>2641.61</v>
      </c>
      <c r="K2035" s="35">
        <f ca="1">IF(ROW()&gt;计算结果!B$18+1,MIN(OFFSET(D2035,0,0,-计算结果!B$18,1)),MIN(OFFSET(D2035,0,0,-ROW(),1)))</f>
        <v>2416.62</v>
      </c>
      <c r="L2035" s="35">
        <f t="shared" ca="1" si="342"/>
        <v>2624.5757575757589</v>
      </c>
      <c r="M2035" s="35">
        <f t="shared" ca="1" si="343"/>
        <v>2745.5878787878801</v>
      </c>
      <c r="N2035" s="35">
        <f t="shared" ca="1" si="344"/>
        <v>2866.6000000000004</v>
      </c>
      <c r="O2035" s="35">
        <f t="shared" ca="1" si="345"/>
        <v>2399.5857575757586</v>
      </c>
      <c r="P2035" s="35">
        <f t="shared" ca="1" si="346"/>
        <v>2295.6078787878791</v>
      </c>
      <c r="Q2035" s="35">
        <f t="shared" ca="1" si="347"/>
        <v>2191.6299999999997</v>
      </c>
      <c r="R2035" s="34" t="str">
        <f t="shared" ca="1" si="348"/>
        <v>买</v>
      </c>
      <c r="S2035" s="4" t="str">
        <f t="shared" ca="1" si="349"/>
        <v/>
      </c>
      <c r="T2035" s="3">
        <f ca="1">IF(R2034="买",E2035/E2034-1,0)-IF(S2035=1,计算结果!B$17,0)</f>
        <v>-1.3437584748837939E-2</v>
      </c>
      <c r="U2035" s="2">
        <f t="shared" ca="1" si="350"/>
        <v>6.9868626951004575</v>
      </c>
      <c r="V2035" s="3">
        <f ca="1">1-U2035/MAX(U$2:U2035)</f>
        <v>0.12817579857180739</v>
      </c>
      <c r="W2035" s="35">
        <f t="shared" ca="1" si="351"/>
        <v>183.26424242424127</v>
      </c>
    </row>
    <row r="2036" spans="1:23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6">
        <v>62831235072</v>
      </c>
      <c r="G2036" s="3">
        <f t="shared" si="341"/>
        <v>5.5674932729350424E-3</v>
      </c>
      <c r="H2036" s="3">
        <f>1-E2036/MAX(E$2:E2036)</f>
        <v>0.55808378139249981</v>
      </c>
      <c r="I2036" s="35">
        <f ca="1">IF(ROW()&gt;计算结果!B$18+1,AVERAGE(OFFSET(C2036,0,0,-计算结果!B$18,3)),AVERAGE(OFFSET(C2036,0,0,-ROW(),3)))</f>
        <v>2522.3518181818185</v>
      </c>
      <c r="J2036" s="35">
        <f ca="1">IF(ROW()&gt;计算结果!B$18+1,MAX(OFFSET(C2036,0,0,-计算结果!B$18,1)),MAX(OFFSET(C2036,0,0,-ROW(),1)))</f>
        <v>2641.61</v>
      </c>
      <c r="K2036" s="35">
        <f ca="1">IF(ROW()&gt;计算结果!B$18+1,MIN(OFFSET(D2036,0,0,-计算结果!B$18,1)),MIN(OFFSET(D2036,0,0,-ROW(),1)))</f>
        <v>2416.62</v>
      </c>
      <c r="L2036" s="35">
        <f t="shared" ca="1" si="342"/>
        <v>2628.0836363636372</v>
      </c>
      <c r="M2036" s="35">
        <f t="shared" ca="1" si="343"/>
        <v>2747.3418181818188</v>
      </c>
      <c r="N2036" s="35">
        <f t="shared" ca="1" si="344"/>
        <v>2866.6000000000004</v>
      </c>
      <c r="O2036" s="35">
        <f t="shared" ca="1" si="345"/>
        <v>2403.093636363637</v>
      </c>
      <c r="P2036" s="35">
        <f t="shared" ca="1" si="346"/>
        <v>2297.3618181818183</v>
      </c>
      <c r="Q2036" s="35">
        <f t="shared" ca="1" si="347"/>
        <v>2191.6299999999997</v>
      </c>
      <c r="R2036" s="34" t="str">
        <f t="shared" ca="1" si="348"/>
        <v>买</v>
      </c>
      <c r="S2036" s="4" t="str">
        <f t="shared" ca="1" si="349"/>
        <v/>
      </c>
      <c r="T2036" s="3">
        <f ca="1">IF(R2035="买",E2036/E2035-1,0)-IF(S2036=1,计算结果!B$17,0)</f>
        <v>5.5674932729350424E-3</v>
      </c>
      <c r="U2036" s="2">
        <f t="shared" ca="1" si="350"/>
        <v>7.0257620061543502</v>
      </c>
      <c r="V2036" s="3">
        <f ca="1">1-U2036/MAX(U$2:U2036)</f>
        <v>0.12332192319517399</v>
      </c>
      <c r="W2036" s="35">
        <f t="shared" ca="1" si="351"/>
        <v>194.13636363636306</v>
      </c>
    </row>
    <row r="2037" spans="1:23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6">
        <v>66701651968</v>
      </c>
      <c r="G2037" s="3">
        <f t="shared" si="341"/>
        <v>9.0866038048242892E-4</v>
      </c>
      <c r="H2037" s="3">
        <f>1-E2037/MAX(E$2:E2037)</f>
        <v>0.55768222963315861</v>
      </c>
      <c r="I2037" s="35">
        <f ca="1">IF(ROW()&gt;计算结果!B$18+1,AVERAGE(OFFSET(C2037,0,0,-计算结果!B$18,3)),AVERAGE(OFFSET(C2037,0,0,-ROW(),3)))</f>
        <v>2524.2630303030305</v>
      </c>
      <c r="J2037" s="35">
        <f ca="1">IF(ROW()&gt;计算结果!B$18+1,MAX(OFFSET(C2037,0,0,-计算结果!B$18,1)),MAX(OFFSET(C2037,0,0,-ROW(),1)))</f>
        <v>2641.61</v>
      </c>
      <c r="K2037" s="35">
        <f ca="1">IF(ROW()&gt;计算结果!B$18+1,MIN(OFFSET(D2037,0,0,-计算结果!B$18,1)),MIN(OFFSET(D2037,0,0,-ROW(),1)))</f>
        <v>2416.62</v>
      </c>
      <c r="L2037" s="35">
        <f t="shared" ca="1" si="342"/>
        <v>2631.9060606060611</v>
      </c>
      <c r="M2037" s="35">
        <f t="shared" ca="1" si="343"/>
        <v>2749.2530303030308</v>
      </c>
      <c r="N2037" s="35">
        <f t="shared" ca="1" si="344"/>
        <v>2866.6000000000004</v>
      </c>
      <c r="O2037" s="35">
        <f t="shared" ca="1" si="345"/>
        <v>2406.9160606060609</v>
      </c>
      <c r="P2037" s="35">
        <f t="shared" ca="1" si="346"/>
        <v>2299.2730303030303</v>
      </c>
      <c r="Q2037" s="35">
        <f t="shared" ca="1" si="347"/>
        <v>2191.6299999999997</v>
      </c>
      <c r="R2037" s="34" t="str">
        <f t="shared" ca="1" si="348"/>
        <v>买</v>
      </c>
      <c r="S2037" s="4" t="str">
        <f t="shared" ca="1" si="349"/>
        <v/>
      </c>
      <c r="T2037" s="3">
        <f ca="1">IF(R2036="买",E2037/E2036-1,0)-IF(S2037=1,计算结果!B$17,0)</f>
        <v>9.0866038048242892E-4</v>
      </c>
      <c r="U2037" s="2">
        <f t="shared" ca="1" si="350"/>
        <v>7.0321460377320415</v>
      </c>
      <c r="V2037" s="3">
        <f ca="1">1-U2037/MAX(U$2:U2037)</f>
        <v>0.12252532056034393</v>
      </c>
      <c r="W2037" s="35">
        <f t="shared" ca="1" si="351"/>
        <v>192.67393939393924</v>
      </c>
    </row>
    <row r="2038" spans="1:23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6">
        <v>86756737024</v>
      </c>
      <c r="G2038" s="3">
        <f t="shared" si="341"/>
        <v>1.7221946537723243E-2</v>
      </c>
      <c r="H2038" s="3">
        <f>1-E2038/MAX(E$2:E2038)</f>
        <v>0.550064656639216</v>
      </c>
      <c r="I2038" s="35">
        <f ca="1">IF(ROW()&gt;计算结果!B$18+1,AVERAGE(OFFSET(C2038,0,0,-计算结果!B$18,3)),AVERAGE(OFFSET(C2038,0,0,-ROW(),3)))</f>
        <v>2525.2285606060605</v>
      </c>
      <c r="J2038" s="35">
        <f ca="1">IF(ROW()&gt;计算结果!B$18+1,MAX(OFFSET(C2038,0,0,-计算结果!B$18,1)),MAX(OFFSET(C2038,0,0,-ROW(),1)))</f>
        <v>2644.36</v>
      </c>
      <c r="K2038" s="35">
        <f ca="1">IF(ROW()&gt;计算结果!B$18+1,MIN(OFFSET(D2038,0,0,-计算结果!B$18,1)),MIN(OFFSET(D2038,0,0,-ROW(),1)))</f>
        <v>2416.62</v>
      </c>
      <c r="L2038" s="35">
        <f t="shared" ca="1" si="342"/>
        <v>2633.837121212121</v>
      </c>
      <c r="M2038" s="35">
        <f t="shared" ca="1" si="343"/>
        <v>2752.9685606060602</v>
      </c>
      <c r="N2038" s="35">
        <f t="shared" ca="1" si="344"/>
        <v>2872.1000000000004</v>
      </c>
      <c r="O2038" s="35">
        <f t="shared" ca="1" si="345"/>
        <v>2406.0971212121208</v>
      </c>
      <c r="P2038" s="35">
        <f t="shared" ca="1" si="346"/>
        <v>2297.4885606060602</v>
      </c>
      <c r="Q2038" s="35">
        <f t="shared" ca="1" si="347"/>
        <v>2188.8799999999997</v>
      </c>
      <c r="R2038" s="34" t="str">
        <f t="shared" ca="1" si="348"/>
        <v>买</v>
      </c>
      <c r="S2038" s="4" t="str">
        <f t="shared" ca="1" si="349"/>
        <v/>
      </c>
      <c r="T2038" s="3">
        <f ca="1">IF(R2037="买",E2038/E2037-1,0)-IF(S2038=1,计算结果!B$17,0)</f>
        <v>1.7221946537723243E-2</v>
      </c>
      <c r="U2038" s="2">
        <f t="shared" ca="1" si="350"/>
        <v>7.1532532808393254</v>
      </c>
      <c r="V2038" s="3">
        <f ca="1">1-U2038/MAX(U$2:U2038)</f>
        <v>0.10741349854282822</v>
      </c>
      <c r="W2038" s="35">
        <f t="shared" ca="1" si="351"/>
        <v>238.26287878787934</v>
      </c>
    </row>
    <row r="2039" spans="1:23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6">
        <v>81953849344</v>
      </c>
      <c r="G2039" s="3">
        <f t="shared" si="341"/>
        <v>-6.8069400535486491E-4</v>
      </c>
      <c r="H2039" s="3">
        <f>1-E2039/MAX(E$2:E2039)</f>
        <v>0.55037092493023887</v>
      </c>
      <c r="I2039" s="35">
        <f ca="1">IF(ROW()&gt;计算结果!B$18+1,AVERAGE(OFFSET(C2039,0,0,-计算结果!B$18,3)),AVERAGE(OFFSET(C2039,0,0,-ROW(),3)))</f>
        <v>2526.0212121212121</v>
      </c>
      <c r="J2039" s="35">
        <f ca="1">IF(ROW()&gt;计算结果!B$18+1,MAX(OFFSET(C2039,0,0,-计算结果!B$18,1)),MAX(OFFSET(C2039,0,0,-ROW(),1)))</f>
        <v>2661.23</v>
      </c>
      <c r="K2039" s="35">
        <f ca="1">IF(ROW()&gt;计算结果!B$18+1,MIN(OFFSET(D2039,0,0,-计算结果!B$18,1)),MIN(OFFSET(D2039,0,0,-ROW(),1)))</f>
        <v>2416.62</v>
      </c>
      <c r="L2039" s="35">
        <f t="shared" ca="1" si="342"/>
        <v>2635.4224242424243</v>
      </c>
      <c r="M2039" s="35">
        <f t="shared" ca="1" si="343"/>
        <v>2770.6312121212122</v>
      </c>
      <c r="N2039" s="35">
        <f t="shared" ca="1" si="344"/>
        <v>2905.84</v>
      </c>
      <c r="O2039" s="35">
        <f t="shared" ca="1" si="345"/>
        <v>2390.8124242424242</v>
      </c>
      <c r="P2039" s="35">
        <f t="shared" ca="1" si="346"/>
        <v>2281.411212121212</v>
      </c>
      <c r="Q2039" s="35">
        <f t="shared" ca="1" si="347"/>
        <v>2172.0099999999998</v>
      </c>
      <c r="R2039" s="34" t="str">
        <f t="shared" ca="1" si="348"/>
        <v>买</v>
      </c>
      <c r="S2039" s="4" t="str">
        <f t="shared" ca="1" si="349"/>
        <v/>
      </c>
      <c r="T2039" s="3">
        <f ca="1">IF(R2038="买",E2039/E2038-1,0)-IF(S2039=1,计算结果!B$17,0)</f>
        <v>-6.8069400535486491E-4</v>
      </c>
      <c r="U2039" s="2">
        <f t="shared" ca="1" si="350"/>
        <v>7.1483841042122727</v>
      </c>
      <c r="V2039" s="3">
        <f ca="1">1-U2039/MAX(U$2:U2039)</f>
        <v>0.10802107682363082</v>
      </c>
      <c r="W2039" s="35">
        <f t="shared" ca="1" si="351"/>
        <v>251.74757575757576</v>
      </c>
    </row>
    <row r="2040" spans="1:23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6">
        <v>71045062656</v>
      </c>
      <c r="G2040" s="3">
        <f t="shared" si="341"/>
        <v>-3.1181884233469903E-3</v>
      </c>
      <c r="H2040" s="3">
        <f>1-E2040/MAX(E$2:E2040)</f>
        <v>0.55177295310692165</v>
      </c>
      <c r="I2040" s="35">
        <f ca="1">IF(ROW()&gt;计算结果!B$18+1,AVERAGE(OFFSET(C2040,0,0,-计算结果!B$18,3)),AVERAGE(OFFSET(C2040,0,0,-ROW(),3)))</f>
        <v>2526.4618181818173</v>
      </c>
      <c r="J2040" s="35">
        <f ca="1">IF(ROW()&gt;计算结果!B$18+1,MAX(OFFSET(C2040,0,0,-计算结果!B$18,1)),MAX(OFFSET(C2040,0,0,-ROW(),1)))</f>
        <v>2661.23</v>
      </c>
      <c r="K2040" s="35">
        <f ca="1">IF(ROW()&gt;计算结果!B$18+1,MIN(OFFSET(D2040,0,0,-计算结果!B$18,1)),MIN(OFFSET(D2040,0,0,-ROW(),1)))</f>
        <v>2416.62</v>
      </c>
      <c r="L2040" s="35">
        <f t="shared" ca="1" si="342"/>
        <v>2636.3036363636347</v>
      </c>
      <c r="M2040" s="35">
        <f t="shared" ca="1" si="343"/>
        <v>2771.0718181818174</v>
      </c>
      <c r="N2040" s="35">
        <f t="shared" ca="1" si="344"/>
        <v>2905.84</v>
      </c>
      <c r="O2040" s="35">
        <f t="shared" ca="1" si="345"/>
        <v>2391.6936363636346</v>
      </c>
      <c r="P2040" s="35">
        <f t="shared" ca="1" si="346"/>
        <v>2281.8518181818172</v>
      </c>
      <c r="Q2040" s="35">
        <f t="shared" ca="1" si="347"/>
        <v>2172.0099999999998</v>
      </c>
      <c r="R2040" s="34" t="str">
        <f t="shared" ca="1" si="348"/>
        <v>买</v>
      </c>
      <c r="S2040" s="4" t="str">
        <f t="shared" ca="1" si="349"/>
        <v/>
      </c>
      <c r="T2040" s="3">
        <f ca="1">IF(R2039="买",E2040/E2039-1,0)-IF(S2040=1,计算结果!B$17,0)</f>
        <v>-3.1181884233469903E-3</v>
      </c>
      <c r="U2040" s="2">
        <f t="shared" ca="1" si="350"/>
        <v>7.1260940956528804</v>
      </c>
      <c r="V2040" s="3">
        <f ca="1">1-U2040/MAX(U$2:U2040)</f>
        <v>0.11080243517574895</v>
      </c>
      <c r="W2040" s="35">
        <f t="shared" ca="1" si="351"/>
        <v>242.62636363636557</v>
      </c>
    </row>
    <row r="2041" spans="1:23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6">
        <v>65904435200</v>
      </c>
      <c r="G2041" s="3">
        <f t="shared" si="341"/>
        <v>-1.0587172401226974E-2</v>
      </c>
      <c r="H2041" s="3">
        <f>1-E2041/MAX(E$2:E2041)</f>
        <v>0.55651841012727155</v>
      </c>
      <c r="I2041" s="35">
        <f ca="1">IF(ROW()&gt;计算结果!B$18+1,AVERAGE(OFFSET(C2041,0,0,-计算结果!B$18,3)),AVERAGE(OFFSET(C2041,0,0,-ROW(),3)))</f>
        <v>2526.419621212121</v>
      </c>
      <c r="J2041" s="35">
        <f ca="1">IF(ROW()&gt;计算结果!B$18+1,MAX(OFFSET(C2041,0,0,-计算结果!B$18,1)),MAX(OFFSET(C2041,0,0,-ROW(),1)))</f>
        <v>2661.23</v>
      </c>
      <c r="K2041" s="35">
        <f ca="1">IF(ROW()&gt;计算结果!B$18+1,MIN(OFFSET(D2041,0,0,-计算结果!B$18,1)),MIN(OFFSET(D2041,0,0,-ROW(),1)))</f>
        <v>2416.62</v>
      </c>
      <c r="L2041" s="35">
        <f t="shared" ca="1" si="342"/>
        <v>2636.2192424242421</v>
      </c>
      <c r="M2041" s="35">
        <f t="shared" ca="1" si="343"/>
        <v>2771.0296212121211</v>
      </c>
      <c r="N2041" s="35">
        <f t="shared" ca="1" si="344"/>
        <v>2905.84</v>
      </c>
      <c r="O2041" s="35">
        <f t="shared" ca="1" si="345"/>
        <v>2391.609242424242</v>
      </c>
      <c r="P2041" s="35">
        <f t="shared" ca="1" si="346"/>
        <v>2281.8096212121209</v>
      </c>
      <c r="Q2041" s="35">
        <f t="shared" ca="1" si="347"/>
        <v>2172.0099999999998</v>
      </c>
      <c r="R2041" s="34" t="str">
        <f t="shared" ca="1" si="348"/>
        <v>买</v>
      </c>
      <c r="S2041" s="4" t="str">
        <f t="shared" ca="1" si="349"/>
        <v/>
      </c>
      <c r="T2041" s="3">
        <f ca="1">IF(R2040="买",E2041/E2040-1,0)-IF(S2041=1,计算结果!B$17,0)</f>
        <v>-1.0587172401226974E-2</v>
      </c>
      <c r="U2041" s="2">
        <f t="shared" ca="1" si="350"/>
        <v>7.0506489089148374</v>
      </c>
      <c r="V2041" s="3">
        <f ca="1">1-U2041/MAX(U$2:U2041)</f>
        <v>0.12021652309329456</v>
      </c>
      <c r="W2041" s="35">
        <f t="shared" ca="1" si="351"/>
        <v>214.82075757575785</v>
      </c>
    </row>
    <row r="2042" spans="1:23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6">
        <v>63008706560</v>
      </c>
      <c r="G2042" s="3">
        <f t="shared" si="341"/>
        <v>-1.4617695468513991E-3</v>
      </c>
      <c r="H2042" s="3">
        <f>1-E2042/MAX(E$2:E2042)</f>
        <v>0.55716667800993669</v>
      </c>
      <c r="I2042" s="35">
        <f ca="1">IF(ROW()&gt;计算结果!B$18+1,AVERAGE(OFFSET(C2042,0,0,-计算结果!B$18,3)),AVERAGE(OFFSET(C2042,0,0,-ROW(),3)))</f>
        <v>2527.0804545454534</v>
      </c>
      <c r="J2042" s="35">
        <f ca="1">IF(ROW()&gt;计算结果!B$18+1,MAX(OFFSET(C2042,0,0,-计算结果!B$18,1)),MAX(OFFSET(C2042,0,0,-ROW(),1)))</f>
        <v>2661.23</v>
      </c>
      <c r="K2042" s="35">
        <f ca="1">IF(ROW()&gt;计算结果!B$18+1,MIN(OFFSET(D2042,0,0,-计算结果!B$18,1)),MIN(OFFSET(D2042,0,0,-ROW(),1)))</f>
        <v>2416.62</v>
      </c>
      <c r="L2042" s="35">
        <f t="shared" ca="1" si="342"/>
        <v>2637.540909090907</v>
      </c>
      <c r="M2042" s="35">
        <f t="shared" ca="1" si="343"/>
        <v>2771.6904545454536</v>
      </c>
      <c r="N2042" s="35">
        <f t="shared" ca="1" si="344"/>
        <v>2905.84</v>
      </c>
      <c r="O2042" s="35">
        <f t="shared" ca="1" si="345"/>
        <v>2392.9309090909069</v>
      </c>
      <c r="P2042" s="35">
        <f t="shared" ca="1" si="346"/>
        <v>2282.4704545454533</v>
      </c>
      <c r="Q2042" s="35">
        <f t="shared" ca="1" si="347"/>
        <v>2172.0099999999998</v>
      </c>
      <c r="R2042" s="34" t="str">
        <f t="shared" ca="1" si="348"/>
        <v>买</v>
      </c>
      <c r="S2042" s="4" t="str">
        <f t="shared" ca="1" si="349"/>
        <v/>
      </c>
      <c r="T2042" s="3">
        <f ca="1">IF(R2041="买",E2042/E2041-1,0)-IF(S2042=1,计算结果!B$17,0)</f>
        <v>-1.4617695468513991E-3</v>
      </c>
      <c r="U2042" s="2">
        <f t="shared" ca="1" si="350"/>
        <v>7.0403424850542446</v>
      </c>
      <c r="V2042" s="3">
        <f ca="1">1-U2042/MAX(U$2:U2042)</f>
        <v>0.12150256378765978</v>
      </c>
      <c r="W2042" s="35">
        <f t="shared" ca="1" si="351"/>
        <v>209.68909090909301</v>
      </c>
    </row>
    <row r="2043" spans="1:23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6">
        <v>63139418112</v>
      </c>
      <c r="G2043" s="3">
        <f t="shared" si="341"/>
        <v>-1.4197232020041306E-2</v>
      </c>
      <c r="H2043" s="3">
        <f>1-E2043/MAX(E$2:E2043)</f>
        <v>0.56345368542843532</v>
      </c>
      <c r="I2043" s="35">
        <f ca="1">IF(ROW()&gt;计算结果!B$18+1,AVERAGE(OFFSET(C2043,0,0,-计算结果!B$18,3)),AVERAGE(OFFSET(C2043,0,0,-ROW(),3)))</f>
        <v>2526.7805303030286</v>
      </c>
      <c r="J2043" s="35">
        <f ca="1">IF(ROW()&gt;计算结果!B$18+1,MAX(OFFSET(C2043,0,0,-计算结果!B$18,1)),MAX(OFFSET(C2043,0,0,-ROW(),1)))</f>
        <v>2661.23</v>
      </c>
      <c r="K2043" s="35">
        <f ca="1">IF(ROW()&gt;计算结果!B$18+1,MIN(OFFSET(D2043,0,0,-计算结果!B$18,1)),MIN(OFFSET(D2043,0,0,-ROW(),1)))</f>
        <v>2416.62</v>
      </c>
      <c r="L2043" s="35">
        <f t="shared" ca="1" si="342"/>
        <v>2636.9410606060574</v>
      </c>
      <c r="M2043" s="35">
        <f t="shared" ca="1" si="343"/>
        <v>2771.3905303030288</v>
      </c>
      <c r="N2043" s="35">
        <f t="shared" ca="1" si="344"/>
        <v>2905.84</v>
      </c>
      <c r="O2043" s="35">
        <f t="shared" ca="1" si="345"/>
        <v>2392.3310606060572</v>
      </c>
      <c r="P2043" s="35">
        <f t="shared" ca="1" si="346"/>
        <v>2282.1705303030285</v>
      </c>
      <c r="Q2043" s="35">
        <f t="shared" ca="1" si="347"/>
        <v>2172.0099999999998</v>
      </c>
      <c r="R2043" s="34" t="str">
        <f t="shared" ca="1" si="348"/>
        <v>买</v>
      </c>
      <c r="S2043" s="4" t="str">
        <f t="shared" ca="1" si="349"/>
        <v/>
      </c>
      <c r="T2043" s="3">
        <f ca="1">IF(R2042="买",E2043/E2042-1,0)-IF(S2043=1,计算结果!B$17,0)</f>
        <v>-1.4197232020041306E-2</v>
      </c>
      <c r="U2043" s="2">
        <f t="shared" ca="1" si="350"/>
        <v>6.9403891092933749</v>
      </c>
      <c r="V2043" s="3">
        <f ca="1">1-U2043/MAX(U$2:U2043)</f>
        <v>0.13397479571857784</v>
      </c>
      <c r="W2043" s="35">
        <f t="shared" ca="1" si="351"/>
        <v>173.33893939394284</v>
      </c>
    </row>
    <row r="2044" spans="1:23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6">
        <v>47367057408</v>
      </c>
      <c r="G2044" s="3">
        <f t="shared" si="341"/>
        <v>-1.9994777192702262E-3</v>
      </c>
      <c r="H2044" s="3">
        <f>1-E2044/MAX(E$2:E2044)</f>
        <v>0.56432655005785071</v>
      </c>
      <c r="I2044" s="35">
        <f ca="1">IF(ROW()&gt;计算结果!B$18+1,AVERAGE(OFFSET(C2044,0,0,-计算结果!B$18,3)),AVERAGE(OFFSET(C2044,0,0,-ROW(),3)))</f>
        <v>2527.8819696969681</v>
      </c>
      <c r="J2044" s="35">
        <f ca="1">IF(ROW()&gt;计算结果!B$18+1,MAX(OFFSET(C2044,0,0,-计算结果!B$18,1)),MAX(OFFSET(C2044,0,0,-ROW(),1)))</f>
        <v>2661.23</v>
      </c>
      <c r="K2044" s="35">
        <f ca="1">IF(ROW()&gt;计算结果!B$18+1,MIN(OFFSET(D2044,0,0,-计算结果!B$18,1)),MIN(OFFSET(D2044,0,0,-ROW(),1)))</f>
        <v>2416.62</v>
      </c>
      <c r="L2044" s="35">
        <f t="shared" ca="1" si="342"/>
        <v>2639.1439393939363</v>
      </c>
      <c r="M2044" s="35">
        <f t="shared" ca="1" si="343"/>
        <v>2772.4919696969682</v>
      </c>
      <c r="N2044" s="35">
        <f t="shared" ca="1" si="344"/>
        <v>2905.84</v>
      </c>
      <c r="O2044" s="35">
        <f t="shared" ca="1" si="345"/>
        <v>2394.5339393939362</v>
      </c>
      <c r="P2044" s="35">
        <f t="shared" ca="1" si="346"/>
        <v>2283.271969696968</v>
      </c>
      <c r="Q2044" s="35">
        <f t="shared" ca="1" si="347"/>
        <v>2172.0099999999998</v>
      </c>
      <c r="R2044" s="34" t="str">
        <f t="shared" ca="1" si="348"/>
        <v>买</v>
      </c>
      <c r="S2044" s="4" t="str">
        <f t="shared" ca="1" si="349"/>
        <v/>
      </c>
      <c r="T2044" s="3">
        <f ca="1">IF(R2043="买",E2044/E2043-1,0)-IF(S2044=1,计算结果!B$17,0)</f>
        <v>-1.9994777192702262E-3</v>
      </c>
      <c r="U2044" s="2">
        <f t="shared" ca="1" si="350"/>
        <v>6.9265119559062773</v>
      </c>
      <c r="V2044" s="3">
        <f ca="1">1-U2044/MAX(U$2:U2044)</f>
        <v>0.13570639381886496</v>
      </c>
      <c r="W2044" s="35">
        <f t="shared" ca="1" si="351"/>
        <v>166.00606060606378</v>
      </c>
    </row>
    <row r="2045" spans="1:23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6">
        <v>54448111616</v>
      </c>
      <c r="G2045" s="3">
        <f t="shared" si="341"/>
        <v>-1.2770743671256746E-2</v>
      </c>
      <c r="H2045" s="3">
        <f>1-E2045/MAX(E$2:E2045)</f>
        <v>0.56989042401143397</v>
      </c>
      <c r="I2045" s="35">
        <f ca="1">IF(ROW()&gt;计算结果!B$18+1,AVERAGE(OFFSET(C2045,0,0,-计算结果!B$18,3)),AVERAGE(OFFSET(C2045,0,0,-ROW(),3)))</f>
        <v>2528.8224999999998</v>
      </c>
      <c r="J2045" s="35">
        <f ca="1">IF(ROW()&gt;计算结果!B$18+1,MAX(OFFSET(C2045,0,0,-计算结果!B$18,1)),MAX(OFFSET(C2045,0,0,-ROW(),1)))</f>
        <v>2661.23</v>
      </c>
      <c r="K2045" s="35">
        <f ca="1">IF(ROW()&gt;计算结果!B$18+1,MIN(OFFSET(D2045,0,0,-计算结果!B$18,1)),MIN(OFFSET(D2045,0,0,-ROW(),1)))</f>
        <v>2416.62</v>
      </c>
      <c r="L2045" s="35">
        <f t="shared" ca="1" si="342"/>
        <v>2641.0249999999996</v>
      </c>
      <c r="M2045" s="35">
        <f t="shared" ca="1" si="343"/>
        <v>2773.4324999999999</v>
      </c>
      <c r="N2045" s="35">
        <f t="shared" ca="1" si="344"/>
        <v>2905.84</v>
      </c>
      <c r="O2045" s="35">
        <f t="shared" ca="1" si="345"/>
        <v>2396.4149999999995</v>
      </c>
      <c r="P2045" s="35">
        <f t="shared" ca="1" si="346"/>
        <v>2284.2124999999996</v>
      </c>
      <c r="Q2045" s="35">
        <f t="shared" ca="1" si="347"/>
        <v>2172.0099999999998</v>
      </c>
      <c r="R2045" s="34" t="str">
        <f t="shared" ca="1" si="348"/>
        <v>卖</v>
      </c>
      <c r="S2045" s="4">
        <f t="shared" ca="1" si="349"/>
        <v>1</v>
      </c>
      <c r="T2045" s="3">
        <f ca="1">IF(R2044="买",E2045/E2044-1,0)-IF(S2045=1,计算结果!B$17,0)</f>
        <v>-1.2770743671256746E-2</v>
      </c>
      <c r="U2045" s="2">
        <f t="shared" ca="1" si="350"/>
        <v>6.8380552471815035</v>
      </c>
      <c r="V2045" s="3">
        <f ca="1">1-U2045/MAX(U$2:U2045)</f>
        <v>0.14674406592011036</v>
      </c>
      <c r="W2045" s="35">
        <f t="shared" ca="1" si="351"/>
        <v>131.42500000000064</v>
      </c>
    </row>
    <row r="2046" spans="1:23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6">
        <v>61366173696</v>
      </c>
      <c r="G2046" s="3">
        <f t="shared" si="341"/>
        <v>-1.7279574656623997E-2</v>
      </c>
      <c r="H2046" s="3">
        <f>1-E2046/MAX(E$2:E2046)</f>
        <v>0.57732253454025728</v>
      </c>
      <c r="I2046" s="35">
        <f ca="1">IF(ROW()&gt;计算结果!B$18+1,AVERAGE(OFFSET(C2046,0,0,-计算结果!B$18,3)),AVERAGE(OFFSET(C2046,0,0,-ROW(),3)))</f>
        <v>2528.9285606060607</v>
      </c>
      <c r="J2046" s="35">
        <f ca="1">IF(ROW()&gt;计算结果!B$18+1,MAX(OFFSET(C2046,0,0,-计算结果!B$18,1)),MAX(OFFSET(C2046,0,0,-ROW(),1)))</f>
        <v>2661.23</v>
      </c>
      <c r="K2046" s="35">
        <f ca="1">IF(ROW()&gt;计算结果!B$18+1,MIN(OFFSET(D2046,0,0,-计算结果!B$18,1)),MIN(OFFSET(D2046,0,0,-ROW(),1)))</f>
        <v>2416.62</v>
      </c>
      <c r="L2046" s="35">
        <f t="shared" ca="1" si="342"/>
        <v>2641.2371212121216</v>
      </c>
      <c r="M2046" s="35">
        <f t="shared" ca="1" si="343"/>
        <v>2773.5385606060609</v>
      </c>
      <c r="N2046" s="35">
        <f t="shared" ca="1" si="344"/>
        <v>2905.84</v>
      </c>
      <c r="O2046" s="35">
        <f t="shared" ca="1" si="345"/>
        <v>2396.6271212121214</v>
      </c>
      <c r="P2046" s="35">
        <f t="shared" ca="1" si="346"/>
        <v>2284.3185606060606</v>
      </c>
      <c r="Q2046" s="35">
        <f t="shared" ca="1" si="347"/>
        <v>2172.0099999999998</v>
      </c>
      <c r="R2046" s="34" t="str">
        <f t="shared" ca="1" si="348"/>
        <v>卖</v>
      </c>
      <c r="S2046" s="4" t="str">
        <f t="shared" ca="1" si="349"/>
        <v/>
      </c>
      <c r="T2046" s="3">
        <f ca="1">IF(R2045="买",E2046/E2045-1,0)-IF(S2046=1,计算结果!B$17,0)</f>
        <v>0</v>
      </c>
      <c r="U2046" s="2">
        <f t="shared" ca="1" si="350"/>
        <v>6.8380552471815035</v>
      </c>
      <c r="V2046" s="3">
        <f ca="1">1-U2046/MAX(U$2:U2046)</f>
        <v>0.14674406592011036</v>
      </c>
      <c r="W2046" s="35">
        <f t="shared" ca="1" si="351"/>
        <v>87.532878787878417</v>
      </c>
    </row>
    <row r="2047" spans="1:23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6">
        <v>64081596416</v>
      </c>
      <c r="G2047" s="3">
        <f t="shared" si="341"/>
        <v>-3.3902808192708966E-2</v>
      </c>
      <c r="H2047" s="3">
        <f>1-E2047/MAX(E$2:E2047)</f>
        <v>0.59165248757911937</v>
      </c>
      <c r="I2047" s="35">
        <f ca="1">IF(ROW()&gt;计算结果!B$18+1,AVERAGE(OFFSET(C2047,0,0,-计算结果!B$18,3)),AVERAGE(OFFSET(C2047,0,0,-ROW(),3)))</f>
        <v>2526.9437878787871</v>
      </c>
      <c r="J2047" s="35">
        <f ca="1">IF(ROW()&gt;计算结果!B$18+1,MAX(OFFSET(C2047,0,0,-计算结果!B$18,1)),MAX(OFFSET(C2047,0,0,-ROW(),1)))</f>
        <v>2661.23</v>
      </c>
      <c r="K2047" s="35">
        <f ca="1">IF(ROW()&gt;计算结果!B$18+1,MIN(OFFSET(D2047,0,0,-计算结果!B$18,1)),MIN(OFFSET(D2047,0,0,-ROW(),1)))</f>
        <v>2375.1999999999998</v>
      </c>
      <c r="L2047" s="35">
        <f t="shared" ca="1" si="342"/>
        <v>2678.6875757575745</v>
      </c>
      <c r="M2047" s="35">
        <f t="shared" ca="1" si="343"/>
        <v>2812.9737878787873</v>
      </c>
      <c r="N2047" s="35">
        <f t="shared" ca="1" si="344"/>
        <v>2947.26</v>
      </c>
      <c r="O2047" s="35">
        <f t="shared" ca="1" si="345"/>
        <v>2392.6575757575743</v>
      </c>
      <c r="P2047" s="35">
        <f t="shared" ca="1" si="346"/>
        <v>2240.9137878787869</v>
      </c>
      <c r="Q2047" s="35">
        <f t="shared" ca="1" si="347"/>
        <v>2089.1699999999996</v>
      </c>
      <c r="R2047" s="34" t="str">
        <f t="shared" ca="1" si="348"/>
        <v>卖</v>
      </c>
      <c r="S2047" s="4" t="str">
        <f t="shared" ca="1" si="349"/>
        <v/>
      </c>
      <c r="T2047" s="3">
        <f ca="1">IF(R2046="买",E2047/E2046-1,0)-IF(S2047=1,计算结果!B$17,0)</f>
        <v>0</v>
      </c>
      <c r="U2047" s="2">
        <f t="shared" ca="1" si="350"/>
        <v>6.8380552471815035</v>
      </c>
      <c r="V2047" s="3">
        <f ca="1">1-U2047/MAX(U$2:U2047)</f>
        <v>0.14674406592011036</v>
      </c>
      <c r="W2047" s="35">
        <f t="shared" ca="1" si="351"/>
        <v>7.2824242424258046</v>
      </c>
    </row>
    <row r="2048" spans="1:23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6">
        <v>53686779904</v>
      </c>
      <c r="G2048" s="3">
        <f t="shared" si="341"/>
        <v>7.012675316882877E-3</v>
      </c>
      <c r="H2048" s="3">
        <f>1-E2048/MAX(E$2:E2048)</f>
        <v>0.58878887905805488</v>
      </c>
      <c r="I2048" s="35">
        <f ca="1">IF(ROW()&gt;计算结果!B$18+1,AVERAGE(OFFSET(C2048,0,0,-计算结果!B$18,3)),AVERAGE(OFFSET(C2048,0,0,-ROW(),3)))</f>
        <v>2525.1862121212116</v>
      </c>
      <c r="J2048" s="35">
        <f ca="1">IF(ROW()&gt;计算结果!B$18+1,MAX(OFFSET(C2048,0,0,-计算结果!B$18,1)),MAX(OFFSET(C2048,0,0,-ROW(),1)))</f>
        <v>2661.23</v>
      </c>
      <c r="K2048" s="35">
        <f ca="1">IF(ROW()&gt;计算结果!B$18+1,MIN(OFFSET(D2048,0,0,-计算结果!B$18,1)),MIN(OFFSET(D2048,0,0,-ROW(),1)))</f>
        <v>2375.1999999999998</v>
      </c>
      <c r="L2048" s="35">
        <f t="shared" ca="1" si="342"/>
        <v>2675.1724242424234</v>
      </c>
      <c r="M2048" s="35">
        <f t="shared" ca="1" si="343"/>
        <v>2811.2162121212123</v>
      </c>
      <c r="N2048" s="35">
        <f t="shared" ca="1" si="344"/>
        <v>2947.26</v>
      </c>
      <c r="O2048" s="35">
        <f t="shared" ca="1" si="345"/>
        <v>2389.1424242424232</v>
      </c>
      <c r="P2048" s="35">
        <f t="shared" ca="1" si="346"/>
        <v>2239.1562121212114</v>
      </c>
      <c r="Q2048" s="35">
        <f t="shared" ca="1" si="347"/>
        <v>2089.1699999999996</v>
      </c>
      <c r="R2048" s="34" t="str">
        <f t="shared" ca="1" si="348"/>
        <v>卖</v>
      </c>
      <c r="S2048" s="4" t="str">
        <f t="shared" ca="1" si="349"/>
        <v/>
      </c>
      <c r="T2048" s="3">
        <f ca="1">IF(R2047="买",E2048/E2047-1,0)-IF(S2048=1,计算结果!B$17,0)</f>
        <v>0</v>
      </c>
      <c r="U2048" s="2">
        <f t="shared" ca="1" si="350"/>
        <v>6.8380552471815035</v>
      </c>
      <c r="V2048" s="3">
        <f ca="1">1-U2048/MAX(U$2:U2048)</f>
        <v>0.14674406592011036</v>
      </c>
      <c r="W2048" s="35">
        <f t="shared" ca="1" si="351"/>
        <v>27.627575757576778</v>
      </c>
    </row>
    <row r="2049" spans="1:23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6">
        <v>51983757312</v>
      </c>
      <c r="G2049" s="3">
        <f t="shared" si="341"/>
        <v>-5.3501160640027079E-3</v>
      </c>
      <c r="H2049" s="3">
        <f>1-E2049/MAX(E$2:E2049)</f>
        <v>0.59098890628190293</v>
      </c>
      <c r="I2049" s="35">
        <f ca="1">IF(ROW()&gt;计算结果!B$18+1,AVERAGE(OFFSET(C2049,0,0,-计算结果!B$18,3)),AVERAGE(OFFSET(C2049,0,0,-ROW(),3)))</f>
        <v>2524.0547727272724</v>
      </c>
      <c r="J2049" s="35">
        <f ca="1">IF(ROW()&gt;计算结果!B$18+1,MAX(OFFSET(C2049,0,0,-计算结果!B$18,1)),MAX(OFFSET(C2049,0,0,-ROW(),1)))</f>
        <v>2661.23</v>
      </c>
      <c r="K2049" s="35">
        <f ca="1">IF(ROW()&gt;计算结果!B$18+1,MIN(OFFSET(D2049,0,0,-计算结果!B$18,1)),MIN(OFFSET(D2049,0,0,-ROW(),1)))</f>
        <v>2375.1999999999998</v>
      </c>
      <c r="L2049" s="35">
        <f t="shared" ca="1" si="342"/>
        <v>2672.909545454545</v>
      </c>
      <c r="M2049" s="35">
        <f t="shared" ca="1" si="343"/>
        <v>2810.084772727273</v>
      </c>
      <c r="N2049" s="35">
        <f t="shared" ca="1" si="344"/>
        <v>2947.26</v>
      </c>
      <c r="O2049" s="35">
        <f t="shared" ca="1" si="345"/>
        <v>2386.8795454545448</v>
      </c>
      <c r="P2049" s="35">
        <f t="shared" ca="1" si="346"/>
        <v>2238.0247727272722</v>
      </c>
      <c r="Q2049" s="35">
        <f t="shared" ca="1" si="347"/>
        <v>2089.1699999999996</v>
      </c>
      <c r="R2049" s="34" t="str">
        <f t="shared" ca="1" si="348"/>
        <v>卖</v>
      </c>
      <c r="S2049" s="4" t="str">
        <f t="shared" ca="1" si="349"/>
        <v/>
      </c>
      <c r="T2049" s="3">
        <f ca="1">IF(R2048="买",E2049/E2048-1,0)-IF(S2049=1,计算结果!B$17,0)</f>
        <v>0</v>
      </c>
      <c r="U2049" s="2">
        <f t="shared" ca="1" si="350"/>
        <v>6.8380552471815035</v>
      </c>
      <c r="V2049" s="3">
        <f ca="1">1-U2049/MAX(U$2:U2049)</f>
        <v>0.14674406592011036</v>
      </c>
      <c r="W2049" s="35">
        <f t="shared" ca="1" si="351"/>
        <v>16.960454545455377</v>
      </c>
    </row>
    <row r="2050" spans="1:23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6">
        <v>48792088576</v>
      </c>
      <c r="G2050" s="3">
        <f t="shared" si="341"/>
        <v>6.2025758785941854E-3</v>
      </c>
      <c r="H2050" s="3">
        <f>1-E2050/MAX(E$2:E2050)</f>
        <v>0.58845198393792963</v>
      </c>
      <c r="I2050" s="35">
        <f ca="1">IF(ROW()&gt;计算结果!B$18+1,AVERAGE(OFFSET(C2050,0,0,-计算结果!B$18,3)),AVERAGE(OFFSET(C2050,0,0,-ROW(),3)))</f>
        <v>2522.2688636363632</v>
      </c>
      <c r="J2050" s="35">
        <f ca="1">IF(ROW()&gt;计算结果!B$18+1,MAX(OFFSET(C2050,0,0,-计算结果!B$18,1)),MAX(OFFSET(C2050,0,0,-ROW(),1)))</f>
        <v>2661.23</v>
      </c>
      <c r="K2050" s="35">
        <f ca="1">IF(ROW()&gt;计算结果!B$18+1,MIN(OFFSET(D2050,0,0,-计算结果!B$18,1)),MIN(OFFSET(D2050,0,0,-ROW(),1)))</f>
        <v>2375.1999999999998</v>
      </c>
      <c r="L2050" s="35">
        <f t="shared" ca="1" si="342"/>
        <v>2669.3377272727266</v>
      </c>
      <c r="M2050" s="35">
        <f t="shared" ca="1" si="343"/>
        <v>2808.2988636363634</v>
      </c>
      <c r="N2050" s="35">
        <f t="shared" ca="1" si="344"/>
        <v>2947.26</v>
      </c>
      <c r="O2050" s="35">
        <f t="shared" ca="1" si="345"/>
        <v>2383.3077272727264</v>
      </c>
      <c r="P2050" s="35">
        <f t="shared" ca="1" si="346"/>
        <v>2236.238863636363</v>
      </c>
      <c r="Q2050" s="35">
        <f t="shared" ca="1" si="347"/>
        <v>2089.1699999999996</v>
      </c>
      <c r="R2050" s="34" t="str">
        <f t="shared" ca="1" si="348"/>
        <v>卖</v>
      </c>
      <c r="S2050" s="4" t="str">
        <f t="shared" ca="1" si="349"/>
        <v/>
      </c>
      <c r="T2050" s="3">
        <f ca="1">IF(R2049="买",E2050/E2049-1,0)-IF(S2050=1,计算结果!B$17,0)</f>
        <v>0</v>
      </c>
      <c r="U2050" s="2">
        <f t="shared" ca="1" si="350"/>
        <v>6.8380552471815035</v>
      </c>
      <c r="V2050" s="3">
        <f ca="1">1-U2050/MAX(U$2:U2050)</f>
        <v>0.14674406592011036</v>
      </c>
      <c r="W2050" s="35">
        <f t="shared" ca="1" si="351"/>
        <v>35.442272727273576</v>
      </c>
    </row>
    <row r="2051" spans="1:23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6">
        <v>52979990528</v>
      </c>
      <c r="G2051" s="3">
        <f t="shared" ref="G2051:G2114" si="352">E2051/E2050-1</f>
        <v>-7.4335917312661204E-3</v>
      </c>
      <c r="H2051" s="3">
        <f>1-E2051/MAX(E$2:E2051)</f>
        <v>0.59151126386714759</v>
      </c>
      <c r="I2051" s="35">
        <f ca="1">IF(ROW()&gt;计算结果!B$18+1,AVERAGE(OFFSET(C2051,0,0,-计算结果!B$18,3)),AVERAGE(OFFSET(C2051,0,0,-ROW(),3)))</f>
        <v>2520.2107575757577</v>
      </c>
      <c r="J2051" s="35">
        <f ca="1">IF(ROW()&gt;计算结果!B$18+1,MAX(OFFSET(C2051,0,0,-计算结果!B$18,1)),MAX(OFFSET(C2051,0,0,-ROW(),1)))</f>
        <v>2661.23</v>
      </c>
      <c r="K2051" s="35">
        <f ca="1">IF(ROW()&gt;计算结果!B$18+1,MIN(OFFSET(D2051,0,0,-计算结果!B$18,1)),MIN(OFFSET(D2051,0,0,-ROW(),1)))</f>
        <v>2366.35</v>
      </c>
      <c r="L2051" s="35">
        <f t="shared" ref="L2051:L2114" ca="1" si="353">I2051+I2051-K2051</f>
        <v>2674.0715151515155</v>
      </c>
      <c r="M2051" s="35">
        <f t="shared" ref="M2051:M2114" ca="1" si="354">I2051+J2051-K2051</f>
        <v>2815.0907575757578</v>
      </c>
      <c r="N2051" s="35">
        <f t="shared" ref="N2051:N2114" ca="1" si="355">2*J2051-K2051</f>
        <v>2956.11</v>
      </c>
      <c r="O2051" s="35">
        <f t="shared" ref="O2051:O2114" ca="1" si="356">I2051-(J2051-I2051)</f>
        <v>2379.1915151515154</v>
      </c>
      <c r="P2051" s="35">
        <f t="shared" ref="P2051:P2114" ca="1" si="357">I2051-(J2051-K2051)</f>
        <v>2225.3307575757576</v>
      </c>
      <c r="Q2051" s="35">
        <f t="shared" ref="Q2051:Q2114" ca="1" si="358">2*K2051-J2051</f>
        <v>2071.4699999999998</v>
      </c>
      <c r="R2051" s="34" t="str">
        <f t="shared" ca="1" si="348"/>
        <v>卖</v>
      </c>
      <c r="S2051" s="4" t="str">
        <f t="shared" ca="1" si="349"/>
        <v/>
      </c>
      <c r="T2051" s="3">
        <f ca="1">IF(R2050="买",E2051/E2050-1,0)-IF(S2051=1,计算结果!B$17,0)</f>
        <v>0</v>
      </c>
      <c r="U2051" s="2">
        <f t="shared" ca="1" si="350"/>
        <v>6.8380552471815035</v>
      </c>
      <c r="V2051" s="3">
        <f ca="1">1-U2051/MAX(U$2:U2051)</f>
        <v>0.14674406592011036</v>
      </c>
      <c r="W2051" s="35">
        <f t="shared" ca="1" si="351"/>
        <v>21.57848484848455</v>
      </c>
    </row>
    <row r="2052" spans="1:23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6">
        <v>52171735040</v>
      </c>
      <c r="G2052" s="3">
        <f t="shared" si="352"/>
        <v>-3.303106919863219E-2</v>
      </c>
      <c r="H2052" s="3">
        <f>1-E2052/MAX(E$2:E2052)</f>
        <v>0.60500408357721369</v>
      </c>
      <c r="I2052" s="35">
        <f ca="1">IF(ROW()&gt;计算结果!B$18+1,AVERAGE(OFFSET(C2052,0,0,-计算结果!B$18,3)),AVERAGE(OFFSET(C2052,0,0,-ROW(),3)))</f>
        <v>2516.9147727272721</v>
      </c>
      <c r="J2052" s="35">
        <f ca="1">IF(ROW()&gt;计算结果!B$18+1,MAX(OFFSET(C2052,0,0,-计算结果!B$18,1)),MAX(OFFSET(C2052,0,0,-ROW(),1)))</f>
        <v>2661.23</v>
      </c>
      <c r="K2052" s="35">
        <f ca="1">IF(ROW()&gt;计算结果!B$18+1,MIN(OFFSET(D2052,0,0,-计算结果!B$18,1)),MIN(OFFSET(D2052,0,0,-ROW(),1)))</f>
        <v>2320.23</v>
      </c>
      <c r="L2052" s="35">
        <f t="shared" ca="1" si="353"/>
        <v>2713.5995454545441</v>
      </c>
      <c r="M2052" s="35">
        <f t="shared" ca="1" si="354"/>
        <v>2857.9147727272716</v>
      </c>
      <c r="N2052" s="35">
        <f t="shared" ca="1" si="355"/>
        <v>3002.23</v>
      </c>
      <c r="O2052" s="35">
        <f t="shared" ca="1" si="356"/>
        <v>2372.5995454545441</v>
      </c>
      <c r="P2052" s="35">
        <f t="shared" ca="1" si="357"/>
        <v>2175.9147727272721</v>
      </c>
      <c r="Q2052" s="35">
        <f t="shared" ca="1" si="358"/>
        <v>1979.23</v>
      </c>
      <c r="R2052" s="34" t="str">
        <f t="shared" ref="R2052:R2115" ca="1" si="359">IF(OR(AND(E2052&lt;N2052,E2052&gt;I2052),E2052&lt;Q2052),"买","卖")</f>
        <v>卖</v>
      </c>
      <c r="S2052" s="4" t="str">
        <f t="shared" ref="S2052:S2115" ca="1" si="360">IF(R2051&lt;&gt;R2052,1,"")</f>
        <v/>
      </c>
      <c r="T2052" s="3">
        <f ca="1">IF(R2051="买",E2052/E2051-1,0)-IF(S2052=1,计算结果!B$17,0)</f>
        <v>0</v>
      </c>
      <c r="U2052" s="2">
        <f t="shared" ref="U2052:U2115" ca="1" si="361">IFERROR(U2051*(1+T2052),U2051)</f>
        <v>6.8380552471815035</v>
      </c>
      <c r="V2052" s="3">
        <f ca="1">1-U2052/MAX(U$2:U2052)</f>
        <v>0.14674406592011036</v>
      </c>
      <c r="W2052" s="35">
        <f t="shared" ref="W2052:W2115" ca="1" si="362">E2052-O2052</f>
        <v>-51.129545454544314</v>
      </c>
    </row>
    <row r="2053" spans="1:23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6">
        <v>53486133248</v>
      </c>
      <c r="G2053" s="3">
        <f t="shared" si="352"/>
        <v>-1.7575070967963402E-3</v>
      </c>
      <c r="H2053" s="3">
        <f>1-E2053/MAX(E$2:E2053)</f>
        <v>0.60569829170353229</v>
      </c>
      <c r="I2053" s="35">
        <f ca="1">IF(ROW()&gt;计算结果!B$18+1,AVERAGE(OFFSET(C2053,0,0,-计算结果!B$18,3)),AVERAGE(OFFSET(C2053,0,0,-ROW(),3)))</f>
        <v>2513.190454545454</v>
      </c>
      <c r="J2053" s="35">
        <f ca="1">IF(ROW()&gt;计算结果!B$18+1,MAX(OFFSET(C2053,0,0,-计算结果!B$18,1)),MAX(OFFSET(C2053,0,0,-ROW(),1)))</f>
        <v>2661.23</v>
      </c>
      <c r="K2053" s="35">
        <f ca="1">IF(ROW()&gt;计算结果!B$18+1,MIN(OFFSET(D2053,0,0,-计算结果!B$18,1)),MIN(OFFSET(D2053,0,0,-ROW(),1)))</f>
        <v>2269.5700000000002</v>
      </c>
      <c r="L2053" s="35">
        <f t="shared" ca="1" si="353"/>
        <v>2756.8109090909079</v>
      </c>
      <c r="M2053" s="35">
        <f t="shared" ca="1" si="354"/>
        <v>2904.8504545454539</v>
      </c>
      <c r="N2053" s="35">
        <f t="shared" ca="1" si="355"/>
        <v>3052.89</v>
      </c>
      <c r="O2053" s="35">
        <f t="shared" ca="1" si="356"/>
        <v>2365.150909090908</v>
      </c>
      <c r="P2053" s="35">
        <f t="shared" ca="1" si="357"/>
        <v>2121.5304545454542</v>
      </c>
      <c r="Q2053" s="35">
        <f t="shared" ca="1" si="358"/>
        <v>1877.9100000000003</v>
      </c>
      <c r="R2053" s="34" t="str">
        <f t="shared" ca="1" si="359"/>
        <v>卖</v>
      </c>
      <c r="S2053" s="4" t="str">
        <f t="shared" ca="1" si="360"/>
        <v/>
      </c>
      <c r="T2053" s="3">
        <f ca="1">IF(R2052="买",E2053/E2052-1,0)-IF(S2053=1,计算结果!B$17,0)</f>
        <v>0</v>
      </c>
      <c r="U2053" s="2">
        <f t="shared" ca="1" si="361"/>
        <v>6.8380552471815035</v>
      </c>
      <c r="V2053" s="3">
        <f ca="1">1-U2053/MAX(U$2:U2053)</f>
        <v>0.14674406592011036</v>
      </c>
      <c r="W2053" s="35">
        <f t="shared" ca="1" si="362"/>
        <v>-47.760909090908171</v>
      </c>
    </row>
    <row r="2054" spans="1:23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6">
        <v>73731932160</v>
      </c>
      <c r="G2054" s="3">
        <f t="shared" si="352"/>
        <v>-6.3079585223031032E-2</v>
      </c>
      <c r="H2054" s="3">
        <f>1-E2054/MAX(E$2:E2054)</f>
        <v>0.63057067991560611</v>
      </c>
      <c r="I2054" s="35">
        <f ca="1">IF(ROW()&gt;计算结果!B$18+1,AVERAGE(OFFSET(C2054,0,0,-计算结果!B$18,3)),AVERAGE(OFFSET(C2054,0,0,-ROW(),3)))</f>
        <v>2508.0007575757577</v>
      </c>
      <c r="J2054" s="35">
        <f ca="1">IF(ROW()&gt;计算结果!B$18+1,MAX(OFFSET(C2054,0,0,-计算结果!B$18,1)),MAX(OFFSET(C2054,0,0,-ROW(),1)))</f>
        <v>2661.23</v>
      </c>
      <c r="K2054" s="35">
        <f ca="1">IF(ROW()&gt;计算结果!B$18+1,MIN(OFFSET(D2054,0,0,-计算结果!B$18,1)),MIN(OFFSET(D2054,0,0,-ROW(),1)))</f>
        <v>2164.3200000000002</v>
      </c>
      <c r="L2054" s="35">
        <f t="shared" ca="1" si="353"/>
        <v>2851.6815151515152</v>
      </c>
      <c r="M2054" s="35">
        <f t="shared" ca="1" si="354"/>
        <v>3004.9107575757575</v>
      </c>
      <c r="N2054" s="35">
        <f t="shared" ca="1" si="355"/>
        <v>3158.14</v>
      </c>
      <c r="O2054" s="35">
        <f t="shared" ca="1" si="356"/>
        <v>2354.7715151515154</v>
      </c>
      <c r="P2054" s="35">
        <f t="shared" ca="1" si="357"/>
        <v>2011.0907575757578</v>
      </c>
      <c r="Q2054" s="35">
        <f t="shared" ca="1" si="358"/>
        <v>1667.4100000000003</v>
      </c>
      <c r="R2054" s="34" t="str">
        <f t="shared" ca="1" si="359"/>
        <v>卖</v>
      </c>
      <c r="S2054" s="4" t="str">
        <f t="shared" ca="1" si="360"/>
        <v/>
      </c>
      <c r="T2054" s="3">
        <f ca="1">IF(R2053="买",E2054/E2053-1,0)-IF(S2054=1,计算结果!B$17,0)</f>
        <v>0</v>
      </c>
      <c r="U2054" s="2">
        <f t="shared" ca="1" si="361"/>
        <v>6.8380552471815035</v>
      </c>
      <c r="V2054" s="3">
        <f ca="1">1-U2054/MAX(U$2:U2054)</f>
        <v>0.14674406592011036</v>
      </c>
      <c r="W2054" s="35">
        <f t="shared" ca="1" si="362"/>
        <v>-183.56151515151532</v>
      </c>
    </row>
    <row r="2055" spans="1:23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6">
        <v>87090397184</v>
      </c>
      <c r="G2055" s="3">
        <f t="shared" si="352"/>
        <v>-2.6667157944187947E-3</v>
      </c>
      <c r="H2055" s="3">
        <f>1-E2055/MAX(E$2:E2055)</f>
        <v>0.6315558429183965</v>
      </c>
      <c r="I2055" s="35">
        <f ca="1">IF(ROW()&gt;计算结果!B$18+1,AVERAGE(OFFSET(C2055,0,0,-计算结果!B$18,3)),AVERAGE(OFFSET(C2055,0,0,-ROW(),3)))</f>
        <v>2500.5806060606055</v>
      </c>
      <c r="J2055" s="35">
        <f ca="1">IF(ROW()&gt;计算结果!B$18+1,MAX(OFFSET(C2055,0,0,-计算结果!B$18,1)),MAX(OFFSET(C2055,0,0,-ROW(),1)))</f>
        <v>2661.23</v>
      </c>
      <c r="K2055" s="35">
        <f ca="1">IF(ROW()&gt;计算结果!B$18+1,MIN(OFFSET(D2055,0,0,-计算结果!B$18,1)),MIN(OFFSET(D2055,0,0,-ROW(),1)))</f>
        <v>2023.17</v>
      </c>
      <c r="L2055" s="35">
        <f t="shared" ca="1" si="353"/>
        <v>2977.991212121211</v>
      </c>
      <c r="M2055" s="35">
        <f t="shared" ca="1" si="354"/>
        <v>3138.6406060606059</v>
      </c>
      <c r="N2055" s="35">
        <f t="shared" ca="1" si="355"/>
        <v>3299.29</v>
      </c>
      <c r="O2055" s="35">
        <f t="shared" ca="1" si="356"/>
        <v>2339.931212121211</v>
      </c>
      <c r="P2055" s="35">
        <f t="shared" ca="1" si="357"/>
        <v>1862.5206060606056</v>
      </c>
      <c r="Q2055" s="35">
        <f t="shared" ca="1" si="358"/>
        <v>1385.1100000000001</v>
      </c>
      <c r="R2055" s="34" t="str">
        <f t="shared" ca="1" si="359"/>
        <v>卖</v>
      </c>
      <c r="S2055" s="4" t="str">
        <f t="shared" ca="1" si="360"/>
        <v/>
      </c>
      <c r="T2055" s="3">
        <f ca="1">IF(R2054="买",E2055/E2054-1,0)-IF(S2055=1,计算结果!B$17,0)</f>
        <v>0</v>
      </c>
      <c r="U2055" s="2">
        <f t="shared" ca="1" si="361"/>
        <v>6.8380552471815035</v>
      </c>
      <c r="V2055" s="3">
        <f ca="1">1-U2055/MAX(U$2:U2055)</f>
        <v>0.14674406592011036</v>
      </c>
      <c r="W2055" s="35">
        <f t="shared" ca="1" si="362"/>
        <v>-174.51121212121097</v>
      </c>
    </row>
    <row r="2056" spans="1:23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6">
        <v>67298430976</v>
      </c>
      <c r="G2056" s="3">
        <f t="shared" si="352"/>
        <v>1.3299960284840484E-3</v>
      </c>
      <c r="H2056" s="3">
        <f>1-E2056/MAX(E$2:E2056)</f>
        <v>0.63106581365275982</v>
      </c>
      <c r="I2056" s="35">
        <f ca="1">IF(ROW()&gt;计算结果!B$18+1,AVERAGE(OFFSET(C2056,0,0,-计算结果!B$18,3)),AVERAGE(OFFSET(C2056,0,0,-ROW(),3)))</f>
        <v>2493.915151515152</v>
      </c>
      <c r="J2056" s="35">
        <f ca="1">IF(ROW()&gt;计算结果!B$18+1,MAX(OFFSET(C2056,0,0,-计算结果!B$18,1)),MAX(OFFSET(C2056,0,0,-ROW(),1)))</f>
        <v>2661.23</v>
      </c>
      <c r="K2056" s="35">
        <f ca="1">IF(ROW()&gt;计算结果!B$18+1,MIN(OFFSET(D2056,0,0,-计算结果!B$18,1)),MIN(OFFSET(D2056,0,0,-ROW(),1)))</f>
        <v>2023.17</v>
      </c>
      <c r="L2056" s="35">
        <f t="shared" ca="1" si="353"/>
        <v>2964.660303030304</v>
      </c>
      <c r="M2056" s="35">
        <f t="shared" ca="1" si="354"/>
        <v>3131.975151515152</v>
      </c>
      <c r="N2056" s="35">
        <f t="shared" ca="1" si="355"/>
        <v>3299.29</v>
      </c>
      <c r="O2056" s="35">
        <f t="shared" ca="1" si="356"/>
        <v>2326.6003030303041</v>
      </c>
      <c r="P2056" s="35">
        <f t="shared" ca="1" si="357"/>
        <v>1855.8551515151521</v>
      </c>
      <c r="Q2056" s="35">
        <f t="shared" ca="1" si="358"/>
        <v>1385.1100000000001</v>
      </c>
      <c r="R2056" s="34" t="str">
        <f t="shared" ca="1" si="359"/>
        <v>卖</v>
      </c>
      <c r="S2056" s="4" t="str">
        <f t="shared" ca="1" si="360"/>
        <v/>
      </c>
      <c r="T2056" s="3">
        <f ca="1">IF(R2055="买",E2056/E2055-1,0)-IF(S2056=1,计算结果!B$17,0)</f>
        <v>0</v>
      </c>
      <c r="U2056" s="2">
        <f t="shared" ca="1" si="361"/>
        <v>6.8380552471815035</v>
      </c>
      <c r="V2056" s="3">
        <f ca="1">1-U2056/MAX(U$2:U2056)</f>
        <v>0.14674406592011036</v>
      </c>
      <c r="W2056" s="35">
        <f t="shared" ca="1" si="362"/>
        <v>-158.30030303030389</v>
      </c>
    </row>
    <row r="2057" spans="1:23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6">
        <v>62927081472</v>
      </c>
      <c r="G2057" s="3">
        <f t="shared" si="352"/>
        <v>-3.4866024074161617E-3</v>
      </c>
      <c r="H2057" s="3">
        <f>1-E2057/MAX(E$2:E2057)</f>
        <v>0.63235214047505617</v>
      </c>
      <c r="I2057" s="35">
        <f ca="1">IF(ROW()&gt;计算结果!B$18+1,AVERAGE(OFFSET(C2057,0,0,-计算结果!B$18,3)),AVERAGE(OFFSET(C2057,0,0,-ROW(),3)))</f>
        <v>2487.3706818181822</v>
      </c>
      <c r="J2057" s="35">
        <f ca="1">IF(ROW()&gt;计算结果!B$18+1,MAX(OFFSET(C2057,0,0,-计算结果!B$18,1)),MAX(OFFSET(C2057,0,0,-ROW(),1)))</f>
        <v>2661.23</v>
      </c>
      <c r="K2057" s="35">
        <f ca="1">IF(ROW()&gt;计算结果!B$18+1,MIN(OFFSET(D2057,0,0,-计算结果!B$18,1)),MIN(OFFSET(D2057,0,0,-ROW(),1)))</f>
        <v>2023.17</v>
      </c>
      <c r="L2057" s="35">
        <f t="shared" ca="1" si="353"/>
        <v>2951.5713636363644</v>
      </c>
      <c r="M2057" s="35">
        <f t="shared" ca="1" si="354"/>
        <v>3125.4306818181822</v>
      </c>
      <c r="N2057" s="35">
        <f t="shared" ca="1" si="355"/>
        <v>3299.29</v>
      </c>
      <c r="O2057" s="35">
        <f t="shared" ca="1" si="356"/>
        <v>2313.5113636363644</v>
      </c>
      <c r="P2057" s="35">
        <f t="shared" ca="1" si="357"/>
        <v>1849.3106818181823</v>
      </c>
      <c r="Q2057" s="35">
        <f t="shared" ca="1" si="358"/>
        <v>1385.1100000000001</v>
      </c>
      <c r="R2057" s="34" t="str">
        <f t="shared" ca="1" si="359"/>
        <v>卖</v>
      </c>
      <c r="S2057" s="4" t="str">
        <f t="shared" ca="1" si="360"/>
        <v/>
      </c>
      <c r="T2057" s="3">
        <f ca="1">IF(R2056="买",E2057/E2056-1,0)-IF(S2057=1,计算结果!B$17,0)</f>
        <v>0</v>
      </c>
      <c r="U2057" s="2">
        <f t="shared" ca="1" si="361"/>
        <v>6.8380552471815035</v>
      </c>
      <c r="V2057" s="3">
        <f ca="1">1-U2057/MAX(U$2:U2057)</f>
        <v>0.14674406592011036</v>
      </c>
      <c r="W2057" s="35">
        <f t="shared" ca="1" si="362"/>
        <v>-152.77136363636464</v>
      </c>
    </row>
    <row r="2058" spans="1:23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6">
        <v>64106049536</v>
      </c>
      <c r="G2058" s="3">
        <f t="shared" si="352"/>
        <v>1.8465895943056587E-2</v>
      </c>
      <c r="H2058" s="3">
        <f>1-E2058/MAX(E$2:E2058)</f>
        <v>0.62556319335738109</v>
      </c>
      <c r="I2058" s="35">
        <f ca="1">IF(ROW()&gt;计算结果!B$18+1,AVERAGE(OFFSET(C2058,0,0,-计算结果!B$18,3)),AVERAGE(OFFSET(C2058,0,0,-ROW(),3)))</f>
        <v>2479.9606060606066</v>
      </c>
      <c r="J2058" s="35">
        <f ca="1">IF(ROW()&gt;计算结果!B$18+1,MAX(OFFSET(C2058,0,0,-计算结果!B$18,1)),MAX(OFFSET(C2058,0,0,-ROW(),1)))</f>
        <v>2661.23</v>
      </c>
      <c r="K2058" s="35">
        <f ca="1">IF(ROW()&gt;计算结果!B$18+1,MIN(OFFSET(D2058,0,0,-计算结果!B$18,1)),MIN(OFFSET(D2058,0,0,-ROW(),1)))</f>
        <v>2023.17</v>
      </c>
      <c r="L2058" s="35">
        <f t="shared" ca="1" si="353"/>
        <v>2936.751212121213</v>
      </c>
      <c r="M2058" s="35">
        <f t="shared" ca="1" si="354"/>
        <v>3118.020606060607</v>
      </c>
      <c r="N2058" s="35">
        <f t="shared" ca="1" si="355"/>
        <v>3299.29</v>
      </c>
      <c r="O2058" s="35">
        <f t="shared" ca="1" si="356"/>
        <v>2298.6912121212131</v>
      </c>
      <c r="P2058" s="35">
        <f t="shared" ca="1" si="357"/>
        <v>1841.9006060606066</v>
      </c>
      <c r="Q2058" s="35">
        <f t="shared" ca="1" si="358"/>
        <v>1385.1100000000001</v>
      </c>
      <c r="R2058" s="34" t="str">
        <f t="shared" ca="1" si="359"/>
        <v>卖</v>
      </c>
      <c r="S2058" s="4" t="str">
        <f t="shared" ca="1" si="360"/>
        <v/>
      </c>
      <c r="T2058" s="3">
        <f ca="1">IF(R2057="买",E2058/E2057-1,0)-IF(S2058=1,计算结果!B$17,0)</f>
        <v>0</v>
      </c>
      <c r="U2058" s="2">
        <f t="shared" ca="1" si="361"/>
        <v>6.8380552471815035</v>
      </c>
      <c r="V2058" s="3">
        <f ca="1">1-U2058/MAX(U$2:U2058)</f>
        <v>0.14674406592011036</v>
      </c>
      <c r="W2058" s="35">
        <f t="shared" ca="1" si="362"/>
        <v>-98.051212121213212</v>
      </c>
    </row>
    <row r="2059" spans="1:23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6">
        <v>51874734080</v>
      </c>
      <c r="G2059" s="3">
        <f t="shared" si="352"/>
        <v>5.7619601570453316E-3</v>
      </c>
      <c r="H2059" s="3">
        <f>1-E2059/MAX(E$2:E2059)</f>
        <v>0.62340570339617507</v>
      </c>
      <c r="I2059" s="35">
        <f ca="1">IF(ROW()&gt;计算结果!B$18+1,AVERAGE(OFFSET(C2059,0,0,-计算结果!B$18,3)),AVERAGE(OFFSET(C2059,0,0,-ROW(),3)))</f>
        <v>2472.4276515151514</v>
      </c>
      <c r="J2059" s="35">
        <f ca="1">IF(ROW()&gt;计算结果!B$18+1,MAX(OFFSET(C2059,0,0,-计算结果!B$18,1)),MAX(OFFSET(C2059,0,0,-ROW(),1)))</f>
        <v>2661.23</v>
      </c>
      <c r="K2059" s="35">
        <f ca="1">IF(ROW()&gt;计算结果!B$18+1,MIN(OFFSET(D2059,0,0,-计算结果!B$18,1)),MIN(OFFSET(D2059,0,0,-ROW(),1)))</f>
        <v>2023.17</v>
      </c>
      <c r="L2059" s="35">
        <f t="shared" ca="1" si="353"/>
        <v>2921.6853030303027</v>
      </c>
      <c r="M2059" s="35">
        <f t="shared" ca="1" si="354"/>
        <v>3110.4876515151518</v>
      </c>
      <c r="N2059" s="35">
        <f t="shared" ca="1" si="355"/>
        <v>3299.29</v>
      </c>
      <c r="O2059" s="35">
        <f t="shared" ca="1" si="356"/>
        <v>2283.6253030303028</v>
      </c>
      <c r="P2059" s="35">
        <f t="shared" ca="1" si="357"/>
        <v>1834.3676515151515</v>
      </c>
      <c r="Q2059" s="35">
        <f t="shared" ca="1" si="358"/>
        <v>1385.1100000000001</v>
      </c>
      <c r="R2059" s="34" t="str">
        <f t="shared" ca="1" si="359"/>
        <v>卖</v>
      </c>
      <c r="S2059" s="4" t="str">
        <f t="shared" ca="1" si="360"/>
        <v/>
      </c>
      <c r="T2059" s="3">
        <f ca="1">IF(R2058="买",E2059/E2058-1,0)-IF(S2059=1,计算结果!B$17,0)</f>
        <v>0</v>
      </c>
      <c r="U2059" s="2">
        <f t="shared" ca="1" si="361"/>
        <v>6.8380552471815035</v>
      </c>
      <c r="V2059" s="3">
        <f ca="1">1-U2059/MAX(U$2:U2059)</f>
        <v>0.14674406592011036</v>
      </c>
      <c r="W2059" s="35">
        <f t="shared" ca="1" si="362"/>
        <v>-70.305303030302639</v>
      </c>
    </row>
    <row r="2060" spans="1:23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6">
        <v>59632902144</v>
      </c>
      <c r="G2060" s="3">
        <f t="shared" si="352"/>
        <v>3.912674172735997E-3</v>
      </c>
      <c r="H2060" s="3">
        <f>1-E2060/MAX(E$2:E2060)</f>
        <v>0.6219322126182536</v>
      </c>
      <c r="I2060" s="35">
        <f ca="1">IF(ROW()&gt;计算结果!B$18+1,AVERAGE(OFFSET(C2060,0,0,-计算结果!B$18,3)),AVERAGE(OFFSET(C2060,0,0,-ROW(),3)))</f>
        <v>2466.4429545454545</v>
      </c>
      <c r="J2060" s="35">
        <f ca="1">IF(ROW()&gt;计算结果!B$18+1,MAX(OFFSET(C2060,0,0,-计算结果!B$18,1)),MAX(OFFSET(C2060,0,0,-ROW(),1)))</f>
        <v>2661.23</v>
      </c>
      <c r="K2060" s="35">
        <f ca="1">IF(ROW()&gt;计算结果!B$18+1,MIN(OFFSET(D2060,0,0,-计算结果!B$18,1)),MIN(OFFSET(D2060,0,0,-ROW(),1)))</f>
        <v>2023.17</v>
      </c>
      <c r="L2060" s="35">
        <f t="shared" ca="1" si="353"/>
        <v>2909.715909090909</v>
      </c>
      <c r="M2060" s="35">
        <f t="shared" ca="1" si="354"/>
        <v>3104.5029545454545</v>
      </c>
      <c r="N2060" s="35">
        <f t="shared" ca="1" si="355"/>
        <v>3299.29</v>
      </c>
      <c r="O2060" s="35">
        <f t="shared" ca="1" si="356"/>
        <v>2271.6559090909091</v>
      </c>
      <c r="P2060" s="35">
        <f t="shared" ca="1" si="357"/>
        <v>1828.3829545454546</v>
      </c>
      <c r="Q2060" s="35">
        <f t="shared" ca="1" si="358"/>
        <v>1385.1100000000001</v>
      </c>
      <c r="R2060" s="34" t="str">
        <f t="shared" ca="1" si="359"/>
        <v>卖</v>
      </c>
      <c r="S2060" s="4" t="str">
        <f t="shared" ca="1" si="360"/>
        <v/>
      </c>
      <c r="T2060" s="3">
        <f ca="1">IF(R2059="买",E2060/E2059-1,0)-IF(S2060=1,计算结果!B$17,0)</f>
        <v>0</v>
      </c>
      <c r="U2060" s="2">
        <f t="shared" ca="1" si="361"/>
        <v>6.8380552471815035</v>
      </c>
      <c r="V2060" s="3">
        <f ca="1">1-U2060/MAX(U$2:U2060)</f>
        <v>0.14674406592011036</v>
      </c>
      <c r="W2060" s="35">
        <f t="shared" ca="1" si="362"/>
        <v>-49.675909090909045</v>
      </c>
    </row>
    <row r="2061" spans="1:23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6">
        <v>59536760832</v>
      </c>
      <c r="G2061" s="3">
        <f t="shared" si="352"/>
        <v>-8.168390354548638E-3</v>
      </c>
      <c r="H2061" s="3">
        <f>1-E2061/MAX(E$2:E2061)</f>
        <v>0.62502041788606821</v>
      </c>
      <c r="I2061" s="35">
        <f ca="1">IF(ROW()&gt;计算结果!B$18+1,AVERAGE(OFFSET(C2061,0,0,-计算结果!B$18,3)),AVERAGE(OFFSET(C2061,0,0,-ROW(),3)))</f>
        <v>2459.8568939393945</v>
      </c>
      <c r="J2061" s="35">
        <f ca="1">IF(ROW()&gt;计算结果!B$18+1,MAX(OFFSET(C2061,0,0,-计算结果!B$18,1)),MAX(OFFSET(C2061,0,0,-ROW(),1)))</f>
        <v>2661.23</v>
      </c>
      <c r="K2061" s="35">
        <f ca="1">IF(ROW()&gt;计算结果!B$18+1,MIN(OFFSET(D2061,0,0,-计算结果!B$18,1)),MIN(OFFSET(D2061,0,0,-ROW(),1)))</f>
        <v>2023.17</v>
      </c>
      <c r="L2061" s="35">
        <f t="shared" ca="1" si="353"/>
        <v>2896.5437878787889</v>
      </c>
      <c r="M2061" s="35">
        <f t="shared" ca="1" si="354"/>
        <v>3097.9168939393949</v>
      </c>
      <c r="N2061" s="35">
        <f t="shared" ca="1" si="355"/>
        <v>3299.29</v>
      </c>
      <c r="O2061" s="35">
        <f t="shared" ca="1" si="356"/>
        <v>2258.4837878787889</v>
      </c>
      <c r="P2061" s="35">
        <f t="shared" ca="1" si="357"/>
        <v>1821.7968939393945</v>
      </c>
      <c r="Q2061" s="35">
        <f t="shared" ca="1" si="358"/>
        <v>1385.1100000000001</v>
      </c>
      <c r="R2061" s="34" t="str">
        <f t="shared" ca="1" si="359"/>
        <v>卖</v>
      </c>
      <c r="S2061" s="4" t="str">
        <f t="shared" ca="1" si="360"/>
        <v/>
      </c>
      <c r="T2061" s="3">
        <f ca="1">IF(R2060="买",E2061/E2060-1,0)-IF(S2061=1,计算结果!B$17,0)</f>
        <v>0</v>
      </c>
      <c r="U2061" s="2">
        <f t="shared" ca="1" si="361"/>
        <v>6.8380552471815035</v>
      </c>
      <c r="V2061" s="3">
        <f ca="1">1-U2061/MAX(U$2:U2061)</f>
        <v>0.14674406592011036</v>
      </c>
      <c r="W2061" s="35">
        <f t="shared" ca="1" si="362"/>
        <v>-54.653787878788989</v>
      </c>
    </row>
    <row r="2062" spans="1:23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6">
        <v>67189379072</v>
      </c>
      <c r="G2062" s="3">
        <f t="shared" si="352"/>
        <v>8.2356624603532325E-3</v>
      </c>
      <c r="H2062" s="3">
        <f>1-E2062/MAX(E$2:E2062)</f>
        <v>0.6219322126182536</v>
      </c>
      <c r="I2062" s="35">
        <f ca="1">IF(ROW()&gt;计算结果!B$18+1,AVERAGE(OFFSET(C2062,0,0,-计算结果!B$18,3)),AVERAGE(OFFSET(C2062,0,0,-ROW(),3)))</f>
        <v>2453.9026515151518</v>
      </c>
      <c r="J2062" s="35">
        <f ca="1">IF(ROW()&gt;计算结果!B$18+1,MAX(OFFSET(C2062,0,0,-计算结果!B$18,1)),MAX(OFFSET(C2062,0,0,-ROW(),1)))</f>
        <v>2661.23</v>
      </c>
      <c r="K2062" s="35">
        <f ca="1">IF(ROW()&gt;计算结果!B$18+1,MIN(OFFSET(D2062,0,0,-计算结果!B$18,1)),MIN(OFFSET(D2062,0,0,-ROW(),1)))</f>
        <v>2023.17</v>
      </c>
      <c r="L2062" s="35">
        <f t="shared" ca="1" si="353"/>
        <v>2884.6353030303035</v>
      </c>
      <c r="M2062" s="35">
        <f t="shared" ca="1" si="354"/>
        <v>3091.9626515151522</v>
      </c>
      <c r="N2062" s="35">
        <f t="shared" ca="1" si="355"/>
        <v>3299.29</v>
      </c>
      <c r="O2062" s="35">
        <f t="shared" ca="1" si="356"/>
        <v>2246.5753030303035</v>
      </c>
      <c r="P2062" s="35">
        <f t="shared" ca="1" si="357"/>
        <v>1815.8426515151518</v>
      </c>
      <c r="Q2062" s="35">
        <f t="shared" ca="1" si="358"/>
        <v>1385.1100000000001</v>
      </c>
      <c r="R2062" s="34" t="str">
        <f t="shared" ca="1" si="359"/>
        <v>卖</v>
      </c>
      <c r="S2062" s="4" t="str">
        <f t="shared" ca="1" si="360"/>
        <v/>
      </c>
      <c r="T2062" s="3">
        <f ca="1">IF(R2061="买",E2062/E2061-1,0)-IF(S2062=1,计算结果!B$17,0)</f>
        <v>0</v>
      </c>
      <c r="U2062" s="2">
        <f t="shared" ca="1" si="361"/>
        <v>6.8380552471815035</v>
      </c>
      <c r="V2062" s="3">
        <f ca="1">1-U2062/MAX(U$2:U2062)</f>
        <v>0.14674406592011036</v>
      </c>
      <c r="W2062" s="35">
        <f t="shared" ca="1" si="362"/>
        <v>-24.595303030303512</v>
      </c>
    </row>
    <row r="2063" spans="1:23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6">
        <v>58424401920</v>
      </c>
      <c r="G2063" s="3">
        <f t="shared" si="352"/>
        <v>2.1917388995400522E-3</v>
      </c>
      <c r="H2063" s="3">
        <f>1-E2063/MAX(E$2:E2063)</f>
        <v>0.62110358674198596</v>
      </c>
      <c r="I2063" s="35">
        <f ca="1">IF(ROW()&gt;计算结果!B$18+1,AVERAGE(OFFSET(C2063,0,0,-计算结果!B$18,3)),AVERAGE(OFFSET(C2063,0,0,-ROW(),3)))</f>
        <v>2448.8135606060605</v>
      </c>
      <c r="J2063" s="35">
        <f ca="1">IF(ROW()&gt;计算结果!B$18+1,MAX(OFFSET(C2063,0,0,-计算结果!B$18,1)),MAX(OFFSET(C2063,0,0,-ROW(),1)))</f>
        <v>2661.23</v>
      </c>
      <c r="K2063" s="35">
        <f ca="1">IF(ROW()&gt;计算结果!B$18+1,MIN(OFFSET(D2063,0,0,-计算结果!B$18,1)),MIN(OFFSET(D2063,0,0,-ROW(),1)))</f>
        <v>2023.17</v>
      </c>
      <c r="L2063" s="35">
        <f t="shared" ca="1" si="353"/>
        <v>2874.4571212121209</v>
      </c>
      <c r="M2063" s="35">
        <f t="shared" ca="1" si="354"/>
        <v>3086.87356060606</v>
      </c>
      <c r="N2063" s="35">
        <f t="shared" ca="1" si="355"/>
        <v>3299.29</v>
      </c>
      <c r="O2063" s="35">
        <f t="shared" ca="1" si="356"/>
        <v>2236.397121212121</v>
      </c>
      <c r="P2063" s="35">
        <f t="shared" ca="1" si="357"/>
        <v>1810.7535606060605</v>
      </c>
      <c r="Q2063" s="35">
        <f t="shared" ca="1" si="358"/>
        <v>1385.1100000000001</v>
      </c>
      <c r="R2063" s="34" t="str">
        <f t="shared" ca="1" si="359"/>
        <v>卖</v>
      </c>
      <c r="S2063" s="4" t="str">
        <f t="shared" ca="1" si="360"/>
        <v/>
      </c>
      <c r="T2063" s="3">
        <f ca="1">IF(R2062="买",E2063/E2062-1,0)-IF(S2063=1,计算结果!B$17,0)</f>
        <v>0</v>
      </c>
      <c r="U2063" s="2">
        <f t="shared" ca="1" si="361"/>
        <v>6.8380552471815035</v>
      </c>
      <c r="V2063" s="3">
        <f ca="1">1-U2063/MAX(U$2:U2063)</f>
        <v>0.14674406592011036</v>
      </c>
      <c r="W2063" s="35">
        <f t="shared" ca="1" si="362"/>
        <v>-9.5471212121210556</v>
      </c>
    </row>
    <row r="2064" spans="1:23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6">
        <v>49288253440</v>
      </c>
      <c r="G2064" s="3">
        <f t="shared" si="352"/>
        <v>-2.8394368727125752E-2</v>
      </c>
      <c r="H2064" s="3">
        <f>1-E2064/MAX(E$2:E2064)</f>
        <v>0.63186211120941949</v>
      </c>
      <c r="I2064" s="35">
        <f ca="1">IF(ROW()&gt;计算结果!B$18+1,AVERAGE(OFFSET(C2064,0,0,-计算结果!B$18,3)),AVERAGE(OFFSET(C2064,0,0,-ROW(),3)))</f>
        <v>2442.7874242424245</v>
      </c>
      <c r="J2064" s="35">
        <f ca="1">IF(ROW()&gt;计算结果!B$18+1,MAX(OFFSET(C2064,0,0,-计算结果!B$18,1)),MAX(OFFSET(C2064,0,0,-ROW(),1)))</f>
        <v>2661.23</v>
      </c>
      <c r="K2064" s="35">
        <f ca="1">IF(ROW()&gt;计算结果!B$18+1,MIN(OFFSET(D2064,0,0,-计算结果!B$18,1)),MIN(OFFSET(D2064,0,0,-ROW(),1)))</f>
        <v>2023.17</v>
      </c>
      <c r="L2064" s="35">
        <f t="shared" ca="1" si="353"/>
        <v>2862.404848484849</v>
      </c>
      <c r="M2064" s="35">
        <f t="shared" ca="1" si="354"/>
        <v>3080.8474242424245</v>
      </c>
      <c r="N2064" s="35">
        <f t="shared" ca="1" si="355"/>
        <v>3299.29</v>
      </c>
      <c r="O2064" s="35">
        <f t="shared" ca="1" si="356"/>
        <v>2224.3448484848491</v>
      </c>
      <c r="P2064" s="35">
        <f t="shared" ca="1" si="357"/>
        <v>1804.7274242424246</v>
      </c>
      <c r="Q2064" s="35">
        <f t="shared" ca="1" si="358"/>
        <v>1385.1100000000001</v>
      </c>
      <c r="R2064" s="34" t="str">
        <f t="shared" ca="1" si="359"/>
        <v>卖</v>
      </c>
      <c r="S2064" s="4" t="str">
        <f t="shared" ca="1" si="360"/>
        <v/>
      </c>
      <c r="T2064" s="3">
        <f ca="1">IF(R2063="买",E2064/E2063-1,0)-IF(S2064=1,计算结果!B$17,0)</f>
        <v>0</v>
      </c>
      <c r="U2064" s="2">
        <f t="shared" ca="1" si="361"/>
        <v>6.8380552471815035</v>
      </c>
      <c r="V2064" s="3">
        <f ca="1">1-U2064/MAX(U$2:U2064)</f>
        <v>0.14674406592011036</v>
      </c>
      <c r="W2064" s="35">
        <f t="shared" ca="1" si="362"/>
        <v>-60.72484848484919</v>
      </c>
    </row>
    <row r="2065" spans="1:23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6">
        <v>37246189568</v>
      </c>
      <c r="G2065" s="3">
        <f t="shared" si="352"/>
        <v>-4.3907895101724659E-4</v>
      </c>
      <c r="H2065" s="3">
        <f>1-E2065/MAX(E$2:E2065)</f>
        <v>0.63202375280745926</v>
      </c>
      <c r="I2065" s="35">
        <f ca="1">IF(ROW()&gt;计算结果!B$18+1,AVERAGE(OFFSET(C2065,0,0,-计算结果!B$18,3)),AVERAGE(OFFSET(C2065,0,0,-ROW(),3)))</f>
        <v>2435.3304545454544</v>
      </c>
      <c r="J2065" s="35">
        <f ca="1">IF(ROW()&gt;计算结果!B$18+1,MAX(OFFSET(C2065,0,0,-计算结果!B$18,1)),MAX(OFFSET(C2065,0,0,-ROW(),1)))</f>
        <v>2661.23</v>
      </c>
      <c r="K2065" s="35">
        <f ca="1">IF(ROW()&gt;计算结果!B$18+1,MIN(OFFSET(D2065,0,0,-计算结果!B$18,1)),MIN(OFFSET(D2065,0,0,-ROW(),1)))</f>
        <v>2023.17</v>
      </c>
      <c r="L2065" s="35">
        <f t="shared" ca="1" si="353"/>
        <v>2847.4909090909086</v>
      </c>
      <c r="M2065" s="35">
        <f t="shared" ca="1" si="354"/>
        <v>3073.3904545454543</v>
      </c>
      <c r="N2065" s="35">
        <f t="shared" ca="1" si="355"/>
        <v>3299.29</v>
      </c>
      <c r="O2065" s="35">
        <f t="shared" ca="1" si="356"/>
        <v>2209.4309090909087</v>
      </c>
      <c r="P2065" s="35">
        <f t="shared" ca="1" si="357"/>
        <v>1797.2704545454544</v>
      </c>
      <c r="Q2065" s="35">
        <f t="shared" ca="1" si="358"/>
        <v>1385.1100000000001</v>
      </c>
      <c r="R2065" s="34" t="str">
        <f t="shared" ca="1" si="359"/>
        <v>卖</v>
      </c>
      <c r="S2065" s="4" t="str">
        <f t="shared" ca="1" si="360"/>
        <v/>
      </c>
      <c r="T2065" s="3">
        <f ca="1">IF(R2064="买",E2065/E2064-1,0)-IF(S2065=1,计算结果!B$17,0)</f>
        <v>0</v>
      </c>
      <c r="U2065" s="2">
        <f t="shared" ca="1" si="361"/>
        <v>6.8380552471815035</v>
      </c>
      <c r="V2065" s="3">
        <f ca="1">1-U2065/MAX(U$2:U2065)</f>
        <v>0.14674406592011036</v>
      </c>
      <c r="W2065" s="35">
        <f t="shared" ca="1" si="362"/>
        <v>-46.760909090908626</v>
      </c>
    </row>
    <row r="2066" spans="1:23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6">
        <v>54373756928</v>
      </c>
      <c r="G2066" s="3">
        <f t="shared" si="352"/>
        <v>2.8390831703403618E-2</v>
      </c>
      <c r="H2066" s="3">
        <f>1-E2066/MAX(E$2:E2066)</f>
        <v>0.62157660110256585</v>
      </c>
      <c r="I2066" s="35">
        <f ca="1">IF(ROW()&gt;计算结果!B$18+1,AVERAGE(OFFSET(C2066,0,0,-计算结果!B$18,3)),AVERAGE(OFFSET(C2066,0,0,-ROW(),3)))</f>
        <v>2428.0984848484845</v>
      </c>
      <c r="J2066" s="35">
        <f ca="1">IF(ROW()&gt;计算结果!B$18+1,MAX(OFFSET(C2066,0,0,-计算结果!B$18,1)),MAX(OFFSET(C2066,0,0,-ROW(),1)))</f>
        <v>2661.23</v>
      </c>
      <c r="K2066" s="35">
        <f ca="1">IF(ROW()&gt;计算结果!B$18+1,MIN(OFFSET(D2066,0,0,-计算结果!B$18,1)),MIN(OFFSET(D2066,0,0,-ROW(),1)))</f>
        <v>2023.17</v>
      </c>
      <c r="L2066" s="35">
        <f t="shared" ca="1" si="353"/>
        <v>2833.026969696969</v>
      </c>
      <c r="M2066" s="35">
        <f t="shared" ca="1" si="354"/>
        <v>3066.1584848484845</v>
      </c>
      <c r="N2066" s="35">
        <f t="shared" ca="1" si="355"/>
        <v>3299.29</v>
      </c>
      <c r="O2066" s="35">
        <f t="shared" ca="1" si="356"/>
        <v>2194.966969696969</v>
      </c>
      <c r="P2066" s="35">
        <f t="shared" ca="1" si="357"/>
        <v>1790.0384848484846</v>
      </c>
      <c r="Q2066" s="35">
        <f t="shared" ca="1" si="358"/>
        <v>1385.1100000000001</v>
      </c>
      <c r="R2066" s="34" t="str">
        <f t="shared" ca="1" si="359"/>
        <v>卖</v>
      </c>
      <c r="S2066" s="4" t="str">
        <f t="shared" ca="1" si="360"/>
        <v/>
      </c>
      <c r="T2066" s="3">
        <f ca="1">IF(R2065="买",E2066/E2065-1,0)-IF(S2066=1,计算结果!B$17,0)</f>
        <v>0</v>
      </c>
      <c r="U2066" s="2">
        <f t="shared" ca="1" si="361"/>
        <v>6.8380552471815035</v>
      </c>
      <c r="V2066" s="3">
        <f ca="1">1-U2066/MAX(U$2:U2066)</f>
        <v>0.14674406592011036</v>
      </c>
      <c r="W2066" s="35">
        <f t="shared" ca="1" si="362"/>
        <v>29.103030303031119</v>
      </c>
    </row>
    <row r="2067" spans="1:23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6">
        <v>111329812480</v>
      </c>
      <c r="G2067" s="3">
        <f t="shared" si="352"/>
        <v>4.6140634062776797E-2</v>
      </c>
      <c r="H2067" s="3">
        <f>1-E2067/MAX(E$2:E2067)</f>
        <v>0.60411590553324712</v>
      </c>
      <c r="I2067" s="35">
        <f ca="1">IF(ROW()&gt;计算结果!B$18+1,AVERAGE(OFFSET(C2067,0,0,-计算结果!B$18,3)),AVERAGE(OFFSET(C2067,0,0,-ROW(),3)))</f>
        <v>2423.0459848484838</v>
      </c>
      <c r="J2067" s="35">
        <f ca="1">IF(ROW()&gt;计算结果!B$18+1,MAX(OFFSET(C2067,0,0,-计算结果!B$18,1)),MAX(OFFSET(C2067,0,0,-ROW(),1)))</f>
        <v>2661.23</v>
      </c>
      <c r="K2067" s="35">
        <f ca="1">IF(ROW()&gt;计算结果!B$18+1,MIN(OFFSET(D2067,0,0,-计算结果!B$18,1)),MIN(OFFSET(D2067,0,0,-ROW(),1)))</f>
        <v>2023.17</v>
      </c>
      <c r="L2067" s="35">
        <f t="shared" ca="1" si="353"/>
        <v>2822.9219696969676</v>
      </c>
      <c r="M2067" s="35">
        <f t="shared" ca="1" si="354"/>
        <v>3061.1059848484838</v>
      </c>
      <c r="N2067" s="35">
        <f t="shared" ca="1" si="355"/>
        <v>3299.29</v>
      </c>
      <c r="O2067" s="35">
        <f t="shared" ca="1" si="356"/>
        <v>2184.8619696969677</v>
      </c>
      <c r="P2067" s="35">
        <f t="shared" ca="1" si="357"/>
        <v>1784.9859848484839</v>
      </c>
      <c r="Q2067" s="35">
        <f t="shared" ca="1" si="358"/>
        <v>1385.1100000000001</v>
      </c>
      <c r="R2067" s="34" t="str">
        <f t="shared" ca="1" si="359"/>
        <v>卖</v>
      </c>
      <c r="S2067" s="4" t="str">
        <f t="shared" ca="1" si="360"/>
        <v/>
      </c>
      <c r="T2067" s="3">
        <f ca="1">IF(R2066="买",E2067/E2066-1,0)-IF(S2067=1,计算结果!B$17,0)</f>
        <v>0</v>
      </c>
      <c r="U2067" s="2">
        <f t="shared" ca="1" si="361"/>
        <v>6.8380552471815035</v>
      </c>
      <c r="V2067" s="3">
        <f ca="1">1-U2067/MAX(U$2:U2067)</f>
        <v>0.14674406592011036</v>
      </c>
      <c r="W2067" s="35">
        <f t="shared" ca="1" si="362"/>
        <v>141.82803030303239</v>
      </c>
    </row>
    <row r="2068" spans="1:23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6">
        <v>82064556032</v>
      </c>
      <c r="G2068" s="3">
        <f t="shared" si="352"/>
        <v>-2.2057085387395925E-2</v>
      </c>
      <c r="H2068" s="3">
        <f>1-E2068/MAX(E$2:E2068)</f>
        <v>0.61284795480841225</v>
      </c>
      <c r="I2068" s="35">
        <f ca="1">IF(ROW()&gt;计算结果!B$18+1,AVERAGE(OFFSET(C2068,0,0,-计算结果!B$18,3)),AVERAGE(OFFSET(C2068,0,0,-ROW(),3)))</f>
        <v>2417.3290909090906</v>
      </c>
      <c r="J2068" s="35">
        <f ca="1">IF(ROW()&gt;计算结果!B$18+1,MAX(OFFSET(C2068,0,0,-计算结果!B$18,1)),MAX(OFFSET(C2068,0,0,-ROW(),1)))</f>
        <v>2661.23</v>
      </c>
      <c r="K2068" s="35">
        <f ca="1">IF(ROW()&gt;计算结果!B$18+1,MIN(OFFSET(D2068,0,0,-计算结果!B$18,1)),MIN(OFFSET(D2068,0,0,-ROW(),1)))</f>
        <v>2023.17</v>
      </c>
      <c r="L2068" s="35">
        <f t="shared" ca="1" si="353"/>
        <v>2811.4881818181811</v>
      </c>
      <c r="M2068" s="35">
        <f t="shared" ca="1" si="354"/>
        <v>3055.3890909090906</v>
      </c>
      <c r="N2068" s="35">
        <f t="shared" ca="1" si="355"/>
        <v>3299.29</v>
      </c>
      <c r="O2068" s="35">
        <f t="shared" ca="1" si="356"/>
        <v>2173.4281818181812</v>
      </c>
      <c r="P2068" s="35">
        <f t="shared" ca="1" si="357"/>
        <v>1779.2690909090907</v>
      </c>
      <c r="Q2068" s="35">
        <f t="shared" ca="1" si="358"/>
        <v>1385.1100000000001</v>
      </c>
      <c r="R2068" s="34" t="str">
        <f t="shared" ca="1" si="359"/>
        <v>卖</v>
      </c>
      <c r="S2068" s="4" t="str">
        <f t="shared" ca="1" si="360"/>
        <v/>
      </c>
      <c r="T2068" s="3">
        <f ca="1">IF(R2067="买",E2068/E2067-1,0)-IF(S2068=1,计算结果!B$17,0)</f>
        <v>0</v>
      </c>
      <c r="U2068" s="2">
        <f t="shared" ca="1" si="361"/>
        <v>6.8380552471815035</v>
      </c>
      <c r="V2068" s="3">
        <f ca="1">1-U2068/MAX(U$2:U2068)</f>
        <v>0.14674406592011036</v>
      </c>
      <c r="W2068" s="35">
        <f t="shared" ca="1" si="362"/>
        <v>101.94181818181869</v>
      </c>
    </row>
    <row r="2069" spans="1:23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6">
        <v>71796187136</v>
      </c>
      <c r="G2069" s="3">
        <f t="shared" si="352"/>
        <v>1.403288256415447E-2</v>
      </c>
      <c r="H2069" s="3">
        <f>1-E2069/MAX(E$2:E2069)</f>
        <v>0.60741509562376639</v>
      </c>
      <c r="I2069" s="35">
        <f ca="1">IF(ROW()&gt;计算结果!B$18+1,AVERAGE(OFFSET(C2069,0,0,-计算结果!B$18,3)),AVERAGE(OFFSET(C2069,0,0,-ROW(),3)))</f>
        <v>2412.3224999999993</v>
      </c>
      <c r="J2069" s="35">
        <f ca="1">IF(ROW()&gt;计算结果!B$18+1,MAX(OFFSET(C2069,0,0,-计算结果!B$18,1)),MAX(OFFSET(C2069,0,0,-ROW(),1)))</f>
        <v>2661.23</v>
      </c>
      <c r="K2069" s="35">
        <f ca="1">IF(ROW()&gt;计算结果!B$18+1,MIN(OFFSET(D2069,0,0,-计算结果!B$18,1)),MIN(OFFSET(D2069,0,0,-ROW(),1)))</f>
        <v>2023.17</v>
      </c>
      <c r="L2069" s="35">
        <f t="shared" ca="1" si="353"/>
        <v>2801.4749999999985</v>
      </c>
      <c r="M2069" s="35">
        <f t="shared" ca="1" si="354"/>
        <v>3050.3824999999997</v>
      </c>
      <c r="N2069" s="35">
        <f t="shared" ca="1" si="355"/>
        <v>3299.29</v>
      </c>
      <c r="O2069" s="35">
        <f t="shared" ca="1" si="356"/>
        <v>2163.4149999999986</v>
      </c>
      <c r="P2069" s="35">
        <f t="shared" ca="1" si="357"/>
        <v>1774.2624999999994</v>
      </c>
      <c r="Q2069" s="35">
        <f t="shared" ca="1" si="358"/>
        <v>1385.1100000000001</v>
      </c>
      <c r="R2069" s="34" t="str">
        <f t="shared" ca="1" si="359"/>
        <v>卖</v>
      </c>
      <c r="S2069" s="4" t="str">
        <f t="shared" ca="1" si="360"/>
        <v/>
      </c>
      <c r="T2069" s="3">
        <f ca="1">IF(R2068="买",E2069/E2068-1,0)-IF(S2069=1,计算结果!B$17,0)</f>
        <v>0</v>
      </c>
      <c r="U2069" s="2">
        <f t="shared" ca="1" si="361"/>
        <v>6.8380552471815035</v>
      </c>
      <c r="V2069" s="3">
        <f ca="1">1-U2069/MAX(U$2:U2069)</f>
        <v>0.14674406592011036</v>
      </c>
      <c r="W2069" s="35">
        <f t="shared" ca="1" si="362"/>
        <v>143.88500000000158</v>
      </c>
    </row>
    <row r="2070" spans="1:23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6">
        <v>62085632000</v>
      </c>
      <c r="G2070" s="3">
        <f t="shared" si="352"/>
        <v>4.5724439821435148E-3</v>
      </c>
      <c r="H2070" s="3">
        <f>1-E2070/MAX(E$2:E2070)</f>
        <v>0.60562002314027086</v>
      </c>
      <c r="I2070" s="35">
        <f ca="1">IF(ROW()&gt;计算结果!B$18+1,AVERAGE(OFFSET(C2070,0,0,-计算结果!B$18,3)),AVERAGE(OFFSET(C2070,0,0,-ROW(),3)))</f>
        <v>2407.1306060606053</v>
      </c>
      <c r="J2070" s="35">
        <f ca="1">IF(ROW()&gt;计算结果!B$18+1,MAX(OFFSET(C2070,0,0,-计算结果!B$18,1)),MAX(OFFSET(C2070,0,0,-ROW(),1)))</f>
        <v>2661.23</v>
      </c>
      <c r="K2070" s="35">
        <f ca="1">IF(ROW()&gt;计算结果!B$18+1,MIN(OFFSET(D2070,0,0,-计算结果!B$18,1)),MIN(OFFSET(D2070,0,0,-ROW(),1)))</f>
        <v>2023.17</v>
      </c>
      <c r="L2070" s="35">
        <f t="shared" ca="1" si="353"/>
        <v>2791.0912121212104</v>
      </c>
      <c r="M2070" s="35">
        <f t="shared" ca="1" si="354"/>
        <v>3045.1906060606052</v>
      </c>
      <c r="N2070" s="35">
        <f t="shared" ca="1" si="355"/>
        <v>3299.29</v>
      </c>
      <c r="O2070" s="35">
        <f t="shared" ca="1" si="356"/>
        <v>2153.0312121212105</v>
      </c>
      <c r="P2070" s="35">
        <f t="shared" ca="1" si="357"/>
        <v>1769.0706060606053</v>
      </c>
      <c r="Q2070" s="35">
        <f t="shared" ca="1" si="358"/>
        <v>1385.1100000000001</v>
      </c>
      <c r="R2070" s="34" t="str">
        <f t="shared" ca="1" si="359"/>
        <v>卖</v>
      </c>
      <c r="S2070" s="4" t="str">
        <f t="shared" ca="1" si="360"/>
        <v/>
      </c>
      <c r="T2070" s="3">
        <f ca="1">IF(R2069="买",E2070/E2069-1,0)-IF(S2070=1,计算结果!B$17,0)</f>
        <v>0</v>
      </c>
      <c r="U2070" s="2">
        <f t="shared" ca="1" si="361"/>
        <v>6.8380552471815035</v>
      </c>
      <c r="V2070" s="3">
        <f ca="1">1-U2070/MAX(U$2:U2070)</f>
        <v>0.14674406592011036</v>
      </c>
      <c r="W2070" s="35">
        <f t="shared" ca="1" si="362"/>
        <v>164.81878787878941</v>
      </c>
    </row>
    <row r="2071" spans="1:23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6">
        <v>63229063168</v>
      </c>
      <c r="G2071" s="3">
        <f t="shared" si="352"/>
        <v>-1.5104514959984328E-2</v>
      </c>
      <c r="H2071" s="3">
        <f>1-E2071/MAX(E$2:E2071)</f>
        <v>0.61157694140066687</v>
      </c>
      <c r="I2071" s="35">
        <f ca="1">IF(ROW()&gt;计算结果!B$18+1,AVERAGE(OFFSET(C2071,0,0,-计算结果!B$18,3)),AVERAGE(OFFSET(C2071,0,0,-ROW(),3)))</f>
        <v>2401.7993181818165</v>
      </c>
      <c r="J2071" s="35">
        <f ca="1">IF(ROW()&gt;计算结果!B$18+1,MAX(OFFSET(C2071,0,0,-计算结果!B$18,1)),MAX(OFFSET(C2071,0,0,-ROW(),1)))</f>
        <v>2661.23</v>
      </c>
      <c r="K2071" s="35">
        <f ca="1">IF(ROW()&gt;计算结果!B$18+1,MIN(OFFSET(D2071,0,0,-计算结果!B$18,1)),MIN(OFFSET(D2071,0,0,-ROW(),1)))</f>
        <v>2023.17</v>
      </c>
      <c r="L2071" s="35">
        <f t="shared" ca="1" si="353"/>
        <v>2780.4286363636329</v>
      </c>
      <c r="M2071" s="35">
        <f t="shared" ca="1" si="354"/>
        <v>3039.859318181816</v>
      </c>
      <c r="N2071" s="35">
        <f t="shared" ca="1" si="355"/>
        <v>3299.29</v>
      </c>
      <c r="O2071" s="35">
        <f t="shared" ca="1" si="356"/>
        <v>2142.368636363633</v>
      </c>
      <c r="P2071" s="35">
        <f t="shared" ca="1" si="357"/>
        <v>1763.7393181818165</v>
      </c>
      <c r="Q2071" s="35">
        <f t="shared" ca="1" si="358"/>
        <v>1385.1100000000001</v>
      </c>
      <c r="R2071" s="34" t="str">
        <f t="shared" ca="1" si="359"/>
        <v>卖</v>
      </c>
      <c r="S2071" s="4" t="str">
        <f t="shared" ca="1" si="360"/>
        <v/>
      </c>
      <c r="T2071" s="3">
        <f ca="1">IF(R2070="买",E2071/E2070-1,0)-IF(S2071=1,计算结果!B$17,0)</f>
        <v>0</v>
      </c>
      <c r="U2071" s="2">
        <f t="shared" ca="1" si="361"/>
        <v>6.8380552471815035</v>
      </c>
      <c r="V2071" s="3">
        <f ca="1">1-U2071/MAX(U$2:U2071)</f>
        <v>0.14674406592011036</v>
      </c>
      <c r="W2071" s="35">
        <f t="shared" ca="1" si="362"/>
        <v>140.47136363636719</v>
      </c>
    </row>
    <row r="2072" spans="1:23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6">
        <v>51937234944</v>
      </c>
      <c r="G2072" s="3">
        <f t="shared" si="352"/>
        <v>-1.6431287343834922E-2</v>
      </c>
      <c r="H2072" s="3">
        <f>1-E2072/MAX(E$2:E2072)</f>
        <v>0.61795923228748384</v>
      </c>
      <c r="I2072" s="35">
        <f ca="1">IF(ROW()&gt;计算结果!B$18+1,AVERAGE(OFFSET(C2072,0,0,-计算结果!B$18,3)),AVERAGE(OFFSET(C2072,0,0,-ROW(),3)))</f>
        <v>2396.2715909090894</v>
      </c>
      <c r="J2072" s="35">
        <f ca="1">IF(ROW()&gt;计算结果!B$18+1,MAX(OFFSET(C2072,0,0,-计算结果!B$18,1)),MAX(OFFSET(C2072,0,0,-ROW(),1)))</f>
        <v>2661.23</v>
      </c>
      <c r="K2072" s="35">
        <f ca="1">IF(ROW()&gt;计算结果!B$18+1,MIN(OFFSET(D2072,0,0,-计算结果!B$18,1)),MIN(OFFSET(D2072,0,0,-ROW(),1)))</f>
        <v>2023.17</v>
      </c>
      <c r="L2072" s="35">
        <f t="shared" ca="1" si="353"/>
        <v>2769.3731818181786</v>
      </c>
      <c r="M2072" s="35">
        <f t="shared" ca="1" si="354"/>
        <v>3034.3315909090888</v>
      </c>
      <c r="N2072" s="35">
        <f t="shared" ca="1" si="355"/>
        <v>3299.29</v>
      </c>
      <c r="O2072" s="35">
        <f t="shared" ca="1" si="356"/>
        <v>2131.3131818181787</v>
      </c>
      <c r="P2072" s="35">
        <f t="shared" ca="1" si="357"/>
        <v>1758.2115909090894</v>
      </c>
      <c r="Q2072" s="35">
        <f t="shared" ca="1" si="358"/>
        <v>1385.1100000000001</v>
      </c>
      <c r="R2072" s="34" t="str">
        <f t="shared" ca="1" si="359"/>
        <v>卖</v>
      </c>
      <c r="S2072" s="4" t="str">
        <f t="shared" ca="1" si="360"/>
        <v/>
      </c>
      <c r="T2072" s="3">
        <f ca="1">IF(R2071="买",E2072/E2071-1,0)-IF(S2072=1,计算结果!B$17,0)</f>
        <v>0</v>
      </c>
      <c r="U2072" s="2">
        <f t="shared" ca="1" si="361"/>
        <v>6.8380552471815035</v>
      </c>
      <c r="V2072" s="3">
        <f ca="1">1-U2072/MAX(U$2:U2072)</f>
        <v>0.14674406592011036</v>
      </c>
      <c r="W2072" s="35">
        <f t="shared" ca="1" si="362"/>
        <v>114.01681818182124</v>
      </c>
    </row>
    <row r="2073" spans="1:23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6">
        <v>66179072000</v>
      </c>
      <c r="G2073" s="3">
        <f t="shared" si="352"/>
        <v>-2.4428480446081369E-2</v>
      </c>
      <c r="H2073" s="3">
        <f>1-E2073/MAX(E$2:E2073)</f>
        <v>0.62729190771115495</v>
      </c>
      <c r="I2073" s="35">
        <f ca="1">IF(ROW()&gt;计算结果!B$18+1,AVERAGE(OFFSET(C2073,0,0,-计算结果!B$18,3)),AVERAGE(OFFSET(C2073,0,0,-ROW(),3)))</f>
        <v>2389.6871969696954</v>
      </c>
      <c r="J2073" s="35">
        <f ca="1">IF(ROW()&gt;计算结果!B$18+1,MAX(OFFSET(C2073,0,0,-计算结果!B$18,1)),MAX(OFFSET(C2073,0,0,-ROW(),1)))</f>
        <v>2661.23</v>
      </c>
      <c r="K2073" s="35">
        <f ca="1">IF(ROW()&gt;计算结果!B$18+1,MIN(OFFSET(D2073,0,0,-计算结果!B$18,1)),MIN(OFFSET(D2073,0,0,-ROW(),1)))</f>
        <v>2023.17</v>
      </c>
      <c r="L2073" s="35">
        <f t="shared" ca="1" si="353"/>
        <v>2756.2043939393907</v>
      </c>
      <c r="M2073" s="35">
        <f t="shared" ca="1" si="354"/>
        <v>3027.7471969696953</v>
      </c>
      <c r="N2073" s="35">
        <f t="shared" ca="1" si="355"/>
        <v>3299.29</v>
      </c>
      <c r="O2073" s="35">
        <f t="shared" ca="1" si="356"/>
        <v>2118.1443939393907</v>
      </c>
      <c r="P2073" s="35">
        <f t="shared" ca="1" si="357"/>
        <v>1751.6271969696954</v>
      </c>
      <c r="Q2073" s="35">
        <f t="shared" ca="1" si="358"/>
        <v>1385.1100000000001</v>
      </c>
      <c r="R2073" s="34" t="str">
        <f t="shared" ca="1" si="359"/>
        <v>卖</v>
      </c>
      <c r="S2073" s="4" t="str">
        <f t="shared" ca="1" si="360"/>
        <v/>
      </c>
      <c r="T2073" s="3">
        <f ca="1">IF(R2072="买",E2073/E2072-1,0)-IF(S2073=1,计算结果!B$17,0)</f>
        <v>0</v>
      </c>
      <c r="U2073" s="2">
        <f t="shared" ca="1" si="361"/>
        <v>6.8380552471815035</v>
      </c>
      <c r="V2073" s="3">
        <f ca="1">1-U2073/MAX(U$2:U2073)</f>
        <v>0.14674406592011036</v>
      </c>
      <c r="W2073" s="35">
        <f t="shared" ca="1" si="362"/>
        <v>72.33560606060928</v>
      </c>
    </row>
    <row r="2074" spans="1:23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6">
        <v>48872947712</v>
      </c>
      <c r="G2074" s="3">
        <f t="shared" si="352"/>
        <v>5.345860268069158E-3</v>
      </c>
      <c r="H2074" s="3">
        <f>1-E2074/MAX(E$2:E2074)</f>
        <v>0.62529946232900024</v>
      </c>
      <c r="I2074" s="35">
        <f ca="1">IF(ROW()&gt;计算结果!B$18+1,AVERAGE(OFFSET(C2074,0,0,-计算结果!B$18,3)),AVERAGE(OFFSET(C2074,0,0,-ROW(),3)))</f>
        <v>2381.8957575757568</v>
      </c>
      <c r="J2074" s="35">
        <f ca="1">IF(ROW()&gt;计算结果!B$18+1,MAX(OFFSET(C2074,0,0,-计算结果!B$18,1)),MAX(OFFSET(C2074,0,0,-ROW(),1)))</f>
        <v>2661.23</v>
      </c>
      <c r="K2074" s="35">
        <f ca="1">IF(ROW()&gt;计算结果!B$18+1,MIN(OFFSET(D2074,0,0,-计算结果!B$18,1)),MIN(OFFSET(D2074,0,0,-ROW(),1)))</f>
        <v>2023.17</v>
      </c>
      <c r="L2074" s="35">
        <f t="shared" ca="1" si="353"/>
        <v>2740.6215151515134</v>
      </c>
      <c r="M2074" s="35">
        <f t="shared" ca="1" si="354"/>
        <v>3019.9557575757572</v>
      </c>
      <c r="N2074" s="35">
        <f t="shared" ca="1" si="355"/>
        <v>3299.29</v>
      </c>
      <c r="O2074" s="35">
        <f t="shared" ca="1" si="356"/>
        <v>2102.5615151515135</v>
      </c>
      <c r="P2074" s="35">
        <f t="shared" ca="1" si="357"/>
        <v>1743.8357575757568</v>
      </c>
      <c r="Q2074" s="35">
        <f t="shared" ca="1" si="358"/>
        <v>1385.1100000000001</v>
      </c>
      <c r="R2074" s="34" t="str">
        <f t="shared" ca="1" si="359"/>
        <v>卖</v>
      </c>
      <c r="S2074" s="4" t="str">
        <f t="shared" ca="1" si="360"/>
        <v/>
      </c>
      <c r="T2074" s="3">
        <f ca="1">IF(R2073="买",E2074/E2073-1,0)-IF(S2074=1,计算结果!B$17,0)</f>
        <v>0</v>
      </c>
      <c r="U2074" s="2">
        <f t="shared" ca="1" si="361"/>
        <v>6.8380552471815035</v>
      </c>
      <c r="V2074" s="3">
        <f ca="1">1-U2074/MAX(U$2:U2074)</f>
        <v>0.14674406592011036</v>
      </c>
      <c r="W2074" s="35">
        <f t="shared" ca="1" si="362"/>
        <v>99.628484848486551</v>
      </c>
    </row>
    <row r="2075" spans="1:23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6">
        <v>69255421952</v>
      </c>
      <c r="G2075" s="3">
        <f t="shared" si="352"/>
        <v>2.890758744704125E-2</v>
      </c>
      <c r="H2075" s="3">
        <f>1-E2075/MAX(E$2:E2075)</f>
        <v>0.61446777376982231</v>
      </c>
      <c r="I2075" s="35">
        <f ca="1">IF(ROW()&gt;计算结果!B$18+1,AVERAGE(OFFSET(C2075,0,0,-计算结果!B$18,3)),AVERAGE(OFFSET(C2075,0,0,-ROW(),3)))</f>
        <v>2374.4018939393932</v>
      </c>
      <c r="J2075" s="35">
        <f ca="1">IF(ROW()&gt;计算结果!B$18+1,MAX(OFFSET(C2075,0,0,-计算结果!B$18,1)),MAX(OFFSET(C2075,0,0,-ROW(),1)))</f>
        <v>2661.23</v>
      </c>
      <c r="K2075" s="35">
        <f ca="1">IF(ROW()&gt;计算结果!B$18+1,MIN(OFFSET(D2075,0,0,-计算结果!B$18,1)),MIN(OFFSET(D2075,0,0,-ROW(),1)))</f>
        <v>2023.17</v>
      </c>
      <c r="L2075" s="35">
        <f t="shared" ca="1" si="353"/>
        <v>2725.6337878787863</v>
      </c>
      <c r="M2075" s="35">
        <f t="shared" ca="1" si="354"/>
        <v>3012.4618939393931</v>
      </c>
      <c r="N2075" s="35">
        <f t="shared" ca="1" si="355"/>
        <v>3299.29</v>
      </c>
      <c r="O2075" s="35">
        <f t="shared" ca="1" si="356"/>
        <v>2087.5737878787863</v>
      </c>
      <c r="P2075" s="35">
        <f t="shared" ca="1" si="357"/>
        <v>1736.3418939393932</v>
      </c>
      <c r="Q2075" s="35">
        <f t="shared" ca="1" si="358"/>
        <v>1385.1100000000001</v>
      </c>
      <c r="R2075" s="34" t="str">
        <f t="shared" ca="1" si="359"/>
        <v>卖</v>
      </c>
      <c r="S2075" s="4" t="str">
        <f t="shared" ca="1" si="360"/>
        <v/>
      </c>
      <c r="T2075" s="3">
        <f ca="1">IF(R2074="买",E2075/E2074-1,0)-IF(S2075=1,计算结果!B$17,0)</f>
        <v>0</v>
      </c>
      <c r="U2075" s="2">
        <f t="shared" ca="1" si="361"/>
        <v>6.8380552471815035</v>
      </c>
      <c r="V2075" s="3">
        <f ca="1">1-U2075/MAX(U$2:U2075)</f>
        <v>0.14674406592011036</v>
      </c>
      <c r="W2075" s="35">
        <f t="shared" ca="1" si="362"/>
        <v>178.27621212121358</v>
      </c>
    </row>
    <row r="2076" spans="1:23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6">
        <v>69279825920</v>
      </c>
      <c r="G2076" s="3">
        <f t="shared" si="352"/>
        <v>-7.3703025354722174E-3</v>
      </c>
      <c r="H2076" s="3">
        <f>1-E2076/MAX(E$2:E2076)</f>
        <v>0.61730926291431287</v>
      </c>
      <c r="I2076" s="35">
        <f ca="1">IF(ROW()&gt;计算结果!B$18+1,AVERAGE(OFFSET(C2076,0,0,-计算结果!B$18,3)),AVERAGE(OFFSET(C2076,0,0,-ROW(),3)))</f>
        <v>2366.1037121212116</v>
      </c>
      <c r="J2076" s="35">
        <f ca="1">IF(ROW()&gt;计算结果!B$18+1,MAX(OFFSET(C2076,0,0,-计算结果!B$18,1)),MAX(OFFSET(C2076,0,0,-ROW(),1)))</f>
        <v>2661.23</v>
      </c>
      <c r="K2076" s="35">
        <f ca="1">IF(ROW()&gt;计算结果!B$18+1,MIN(OFFSET(D2076,0,0,-计算结果!B$18,1)),MIN(OFFSET(D2076,0,0,-ROW(),1)))</f>
        <v>2023.17</v>
      </c>
      <c r="L2076" s="35">
        <f t="shared" ca="1" si="353"/>
        <v>2709.0374242424232</v>
      </c>
      <c r="M2076" s="35">
        <f t="shared" ca="1" si="354"/>
        <v>3004.1637121212116</v>
      </c>
      <c r="N2076" s="35">
        <f t="shared" ca="1" si="355"/>
        <v>3299.29</v>
      </c>
      <c r="O2076" s="35">
        <f t="shared" ca="1" si="356"/>
        <v>2070.9774242424232</v>
      </c>
      <c r="P2076" s="35">
        <f t="shared" ca="1" si="357"/>
        <v>1728.0437121212117</v>
      </c>
      <c r="Q2076" s="35">
        <f t="shared" ca="1" si="358"/>
        <v>1385.1100000000001</v>
      </c>
      <c r="R2076" s="34" t="str">
        <f t="shared" ca="1" si="359"/>
        <v>卖</v>
      </c>
      <c r="S2076" s="4" t="str">
        <f t="shared" ca="1" si="360"/>
        <v/>
      </c>
      <c r="T2076" s="3">
        <f ca="1">IF(R2075="买",E2076/E2075-1,0)-IF(S2076=1,计算结果!B$17,0)</f>
        <v>0</v>
      </c>
      <c r="U2076" s="2">
        <f t="shared" ca="1" si="361"/>
        <v>6.8380552471815035</v>
      </c>
      <c r="V2076" s="3">
        <f ca="1">1-U2076/MAX(U$2:U2076)</f>
        <v>0.14674406592011036</v>
      </c>
      <c r="W2076" s="35">
        <f t="shared" ca="1" si="362"/>
        <v>178.17257575757685</v>
      </c>
    </row>
    <row r="2077" spans="1:23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6">
        <v>60558364672</v>
      </c>
      <c r="G2077" s="3">
        <f t="shared" si="352"/>
        <v>-5.0997043327480895E-3</v>
      </c>
      <c r="H2077" s="3">
        <f>1-E2077/MAX(E$2:E2077)</f>
        <v>0.61926087252433137</v>
      </c>
      <c r="I2077" s="35">
        <f ca="1">IF(ROW()&gt;计算结果!B$18+1,AVERAGE(OFFSET(C2077,0,0,-计算结果!B$18,3)),AVERAGE(OFFSET(C2077,0,0,-ROW(),3)))</f>
        <v>2357.8300000000004</v>
      </c>
      <c r="J2077" s="35">
        <f ca="1">IF(ROW()&gt;计算结果!B$18+1,MAX(OFFSET(C2077,0,0,-计算结果!B$18,1)),MAX(OFFSET(C2077,0,0,-ROW(),1)))</f>
        <v>2661.23</v>
      </c>
      <c r="K2077" s="35">
        <f ca="1">IF(ROW()&gt;计算结果!B$18+1,MIN(OFFSET(D2077,0,0,-计算结果!B$18,1)),MIN(OFFSET(D2077,0,0,-ROW(),1)))</f>
        <v>2023.17</v>
      </c>
      <c r="L2077" s="35">
        <f t="shared" ca="1" si="353"/>
        <v>2692.4900000000007</v>
      </c>
      <c r="M2077" s="35">
        <f t="shared" ca="1" si="354"/>
        <v>2995.8900000000003</v>
      </c>
      <c r="N2077" s="35">
        <f t="shared" ca="1" si="355"/>
        <v>3299.29</v>
      </c>
      <c r="O2077" s="35">
        <f t="shared" ca="1" si="356"/>
        <v>2054.4300000000007</v>
      </c>
      <c r="P2077" s="35">
        <f t="shared" ca="1" si="357"/>
        <v>1719.7700000000004</v>
      </c>
      <c r="Q2077" s="35">
        <f t="shared" ca="1" si="358"/>
        <v>1385.1100000000001</v>
      </c>
      <c r="R2077" s="34" t="str">
        <f t="shared" ca="1" si="359"/>
        <v>卖</v>
      </c>
      <c r="S2077" s="4" t="str">
        <f t="shared" ca="1" si="360"/>
        <v/>
      </c>
      <c r="T2077" s="3">
        <f ca="1">IF(R2076="买",E2077/E2076-1,0)-IF(S2077=1,计算结果!B$17,0)</f>
        <v>0</v>
      </c>
      <c r="U2077" s="2">
        <f t="shared" ca="1" si="361"/>
        <v>6.8380552471815035</v>
      </c>
      <c r="V2077" s="3">
        <f ca="1">1-U2077/MAX(U$2:U2077)</f>
        <v>0.14674406592011036</v>
      </c>
      <c r="W2077" s="35">
        <f t="shared" ca="1" si="362"/>
        <v>183.24999999999909</v>
      </c>
    </row>
    <row r="2078" spans="1:23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6">
        <v>45636071424</v>
      </c>
      <c r="G2078" s="3">
        <f t="shared" si="352"/>
        <v>-6.1090057559614053E-3</v>
      </c>
      <c r="H2078" s="3">
        <f>1-E2078/MAX(E$2:E2078)</f>
        <v>0.6215868100455999</v>
      </c>
      <c r="I2078" s="35">
        <f ca="1">IF(ROW()&gt;计算结果!B$18+1,AVERAGE(OFFSET(C2078,0,0,-计算结果!B$18,3)),AVERAGE(OFFSET(C2078,0,0,-ROW(),3)))</f>
        <v>2348.8935606060613</v>
      </c>
      <c r="J2078" s="35">
        <f ca="1">IF(ROW()&gt;计算结果!B$18+1,MAX(OFFSET(C2078,0,0,-计算结果!B$18,1)),MAX(OFFSET(C2078,0,0,-ROW(),1)))</f>
        <v>2661.23</v>
      </c>
      <c r="K2078" s="35">
        <f ca="1">IF(ROW()&gt;计算结果!B$18+1,MIN(OFFSET(D2078,0,0,-计算结果!B$18,1)),MIN(OFFSET(D2078,0,0,-ROW(),1)))</f>
        <v>2023.17</v>
      </c>
      <c r="L2078" s="35">
        <f t="shared" ca="1" si="353"/>
        <v>2674.6171212121226</v>
      </c>
      <c r="M2078" s="35">
        <f t="shared" ca="1" si="354"/>
        <v>2986.9535606060617</v>
      </c>
      <c r="N2078" s="35">
        <f t="shared" ca="1" si="355"/>
        <v>3299.29</v>
      </c>
      <c r="O2078" s="35">
        <f t="shared" ca="1" si="356"/>
        <v>2036.5571212121226</v>
      </c>
      <c r="P2078" s="35">
        <f t="shared" ca="1" si="357"/>
        <v>1710.8335606060614</v>
      </c>
      <c r="Q2078" s="35">
        <f t="shared" ca="1" si="358"/>
        <v>1385.1100000000001</v>
      </c>
      <c r="R2078" s="34" t="str">
        <f t="shared" ca="1" si="359"/>
        <v>卖</v>
      </c>
      <c r="S2078" s="4" t="str">
        <f t="shared" ca="1" si="360"/>
        <v/>
      </c>
      <c r="T2078" s="3">
        <f ca="1">IF(R2077="买",E2078/E2077-1,0)-IF(S2078=1,计算结果!B$17,0)</f>
        <v>0</v>
      </c>
      <c r="U2078" s="2">
        <f t="shared" ca="1" si="361"/>
        <v>6.8380552471815035</v>
      </c>
      <c r="V2078" s="3">
        <f ca="1">1-U2078/MAX(U$2:U2078)</f>
        <v>0.14674406592011036</v>
      </c>
      <c r="W2078" s="35">
        <f t="shared" ca="1" si="362"/>
        <v>187.45287878787758</v>
      </c>
    </row>
    <row r="2079" spans="1:23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6">
        <v>49624612864</v>
      </c>
      <c r="G2079" s="3">
        <f t="shared" si="352"/>
        <v>-2.1600622299360328E-2</v>
      </c>
      <c r="H2079" s="3">
        <f>1-E2079/MAX(E$2:E2079)</f>
        <v>0.62976077043490097</v>
      </c>
      <c r="I2079" s="35">
        <f ca="1">IF(ROW()&gt;计算结果!B$18+1,AVERAGE(OFFSET(C2079,0,0,-计算结果!B$18,3)),AVERAGE(OFFSET(C2079,0,0,-ROW(),3)))</f>
        <v>2339.5283333333336</v>
      </c>
      <c r="J2079" s="35">
        <f ca="1">IF(ROW()&gt;计算结果!B$18+1,MAX(OFFSET(C2079,0,0,-计算结果!B$18,1)),MAX(OFFSET(C2079,0,0,-ROW(),1)))</f>
        <v>2661.23</v>
      </c>
      <c r="K2079" s="35">
        <f ca="1">IF(ROW()&gt;计算结果!B$18+1,MIN(OFFSET(D2079,0,0,-计算结果!B$18,1)),MIN(OFFSET(D2079,0,0,-ROW(),1)))</f>
        <v>2023.17</v>
      </c>
      <c r="L2079" s="35">
        <f t="shared" ca="1" si="353"/>
        <v>2655.8866666666672</v>
      </c>
      <c r="M2079" s="35">
        <f t="shared" ca="1" si="354"/>
        <v>2977.5883333333331</v>
      </c>
      <c r="N2079" s="35">
        <f t="shared" ca="1" si="355"/>
        <v>3299.29</v>
      </c>
      <c r="O2079" s="35">
        <f t="shared" ca="1" si="356"/>
        <v>2017.8266666666673</v>
      </c>
      <c r="P2079" s="35">
        <f t="shared" ca="1" si="357"/>
        <v>1701.4683333333337</v>
      </c>
      <c r="Q2079" s="35">
        <f t="shared" ca="1" si="358"/>
        <v>1385.1100000000001</v>
      </c>
      <c r="R2079" s="34" t="str">
        <f t="shared" ca="1" si="359"/>
        <v>卖</v>
      </c>
      <c r="S2079" s="4" t="str">
        <f t="shared" ca="1" si="360"/>
        <v/>
      </c>
      <c r="T2079" s="3">
        <f ca="1">IF(R2078="买",E2079/E2078-1,0)-IF(S2079=1,计算结果!B$17,0)</f>
        <v>0</v>
      </c>
      <c r="U2079" s="2">
        <f t="shared" ca="1" si="361"/>
        <v>6.8380552471815035</v>
      </c>
      <c r="V2079" s="3">
        <f ca="1">1-U2079/MAX(U$2:U2079)</f>
        <v>0.14674406592011036</v>
      </c>
      <c r="W2079" s="35">
        <f t="shared" ca="1" si="362"/>
        <v>158.14333333333252</v>
      </c>
    </row>
    <row r="2080" spans="1:23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6">
        <v>50907226112</v>
      </c>
      <c r="G2080" s="3">
        <f t="shared" si="352"/>
        <v>6.1673644397670646E-3</v>
      </c>
      <c r="H2080" s="3">
        <f>1-E2080/MAX(E$2:E2080)</f>
        <v>0.62747737017627436</v>
      </c>
      <c r="I2080" s="35">
        <f ca="1">IF(ROW()&gt;计算结果!B$18+1,AVERAGE(OFFSET(C2080,0,0,-计算结果!B$18,3)),AVERAGE(OFFSET(C2080,0,0,-ROW(),3)))</f>
        <v>2330.4033333333341</v>
      </c>
      <c r="J2080" s="35">
        <f ca="1">IF(ROW()&gt;计算结果!B$18+1,MAX(OFFSET(C2080,0,0,-计算结果!B$18,1)),MAX(OFFSET(C2080,0,0,-ROW(),1)))</f>
        <v>2661.23</v>
      </c>
      <c r="K2080" s="35">
        <f ca="1">IF(ROW()&gt;计算结果!B$18+1,MIN(OFFSET(D2080,0,0,-计算结果!B$18,1)),MIN(OFFSET(D2080,0,0,-ROW(),1)))</f>
        <v>2023.17</v>
      </c>
      <c r="L2080" s="35">
        <f t="shared" ca="1" si="353"/>
        <v>2637.6366666666681</v>
      </c>
      <c r="M2080" s="35">
        <f t="shared" ca="1" si="354"/>
        <v>2968.463333333334</v>
      </c>
      <c r="N2080" s="35">
        <f t="shared" ca="1" si="355"/>
        <v>3299.29</v>
      </c>
      <c r="O2080" s="35">
        <f t="shared" ca="1" si="356"/>
        <v>1999.5766666666682</v>
      </c>
      <c r="P2080" s="35">
        <f t="shared" ca="1" si="357"/>
        <v>1692.3433333333342</v>
      </c>
      <c r="Q2080" s="35">
        <f t="shared" ca="1" si="358"/>
        <v>1385.1100000000001</v>
      </c>
      <c r="R2080" s="34" t="str">
        <f t="shared" ca="1" si="359"/>
        <v>卖</v>
      </c>
      <c r="S2080" s="4" t="str">
        <f t="shared" ca="1" si="360"/>
        <v/>
      </c>
      <c r="T2080" s="3">
        <f ca="1">IF(R2079="买",E2080/E2079-1,0)-IF(S2080=1,计算结果!B$17,0)</f>
        <v>0</v>
      </c>
      <c r="U2080" s="2">
        <f t="shared" ca="1" si="361"/>
        <v>6.8380552471815035</v>
      </c>
      <c r="V2080" s="3">
        <f ca="1">1-U2080/MAX(U$2:U2080)</f>
        <v>0.14674406592011036</v>
      </c>
      <c r="W2080" s="35">
        <f t="shared" ca="1" si="362"/>
        <v>189.81333333333168</v>
      </c>
    </row>
    <row r="2081" spans="1:23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6">
        <v>46723493888</v>
      </c>
      <c r="G2081" s="3">
        <f t="shared" si="352"/>
        <v>1.6579960628302359E-3</v>
      </c>
      <c r="H2081" s="3">
        <f>1-E2081/MAX(E$2:E2081)</f>
        <v>0.62685972912271148</v>
      </c>
      <c r="I2081" s="35">
        <f ca="1">IF(ROW()&gt;计算结果!B$18+1,AVERAGE(OFFSET(C2081,0,0,-计算结果!B$18,3)),AVERAGE(OFFSET(C2081,0,0,-ROW(),3)))</f>
        <v>2321.420833333334</v>
      </c>
      <c r="J2081" s="35">
        <f ca="1">IF(ROW()&gt;计算结果!B$18+1,MAX(OFFSET(C2081,0,0,-计算结果!B$18,1)),MAX(OFFSET(C2081,0,0,-ROW(),1)))</f>
        <v>2661.23</v>
      </c>
      <c r="K2081" s="35">
        <f ca="1">IF(ROW()&gt;计算结果!B$18+1,MIN(OFFSET(D2081,0,0,-计算结果!B$18,1)),MIN(OFFSET(D2081,0,0,-ROW(),1)))</f>
        <v>2023.17</v>
      </c>
      <c r="L2081" s="35">
        <f t="shared" ca="1" si="353"/>
        <v>2619.671666666668</v>
      </c>
      <c r="M2081" s="35">
        <f t="shared" ca="1" si="354"/>
        <v>2959.480833333334</v>
      </c>
      <c r="N2081" s="35">
        <f t="shared" ca="1" si="355"/>
        <v>3299.29</v>
      </c>
      <c r="O2081" s="35">
        <f t="shared" ca="1" si="356"/>
        <v>1981.611666666668</v>
      </c>
      <c r="P2081" s="35">
        <f t="shared" ca="1" si="357"/>
        <v>1683.3608333333341</v>
      </c>
      <c r="Q2081" s="35">
        <f t="shared" ca="1" si="358"/>
        <v>1385.1100000000001</v>
      </c>
      <c r="R2081" s="34" t="str">
        <f t="shared" ca="1" si="359"/>
        <v>卖</v>
      </c>
      <c r="S2081" s="4" t="str">
        <f t="shared" ca="1" si="360"/>
        <v/>
      </c>
      <c r="T2081" s="3">
        <f ca="1">IF(R2080="买",E2081/E2080-1,0)-IF(S2081=1,计算结果!B$17,0)</f>
        <v>0</v>
      </c>
      <c r="U2081" s="2">
        <f t="shared" ca="1" si="361"/>
        <v>6.8380552471815035</v>
      </c>
      <c r="V2081" s="3">
        <f ca="1">1-U2081/MAX(U$2:U2081)</f>
        <v>0.14674406592011036</v>
      </c>
      <c r="W2081" s="35">
        <f t="shared" ca="1" si="362"/>
        <v>211.40833333333194</v>
      </c>
    </row>
    <row r="2082" spans="1:23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6">
        <v>58944765952</v>
      </c>
      <c r="G2082" s="3">
        <f t="shared" si="352"/>
        <v>2.38666314032705E-2</v>
      </c>
      <c r="H2082" s="3">
        <f>1-E2082/MAX(E$2:E2082)</f>
        <v>0.61795412781596681</v>
      </c>
      <c r="I2082" s="35">
        <f ca="1">IF(ROW()&gt;计算结果!B$18+1,AVERAGE(OFFSET(C2082,0,0,-计算结果!B$18,3)),AVERAGE(OFFSET(C2082,0,0,-ROW(),3)))</f>
        <v>2312.4581818181832</v>
      </c>
      <c r="J2082" s="35">
        <f ca="1">IF(ROW()&gt;计算结果!B$18+1,MAX(OFFSET(C2082,0,0,-计算结果!B$18,1)),MAX(OFFSET(C2082,0,0,-ROW(),1)))</f>
        <v>2661.23</v>
      </c>
      <c r="K2082" s="35">
        <f ca="1">IF(ROW()&gt;计算结果!B$18+1,MIN(OFFSET(D2082,0,0,-计算结果!B$18,1)),MIN(OFFSET(D2082,0,0,-ROW(),1)))</f>
        <v>2023.17</v>
      </c>
      <c r="L2082" s="35">
        <f t="shared" ca="1" si="353"/>
        <v>2601.7463636363664</v>
      </c>
      <c r="M2082" s="35">
        <f t="shared" ca="1" si="354"/>
        <v>2950.5181818181827</v>
      </c>
      <c r="N2082" s="35">
        <f t="shared" ca="1" si="355"/>
        <v>3299.29</v>
      </c>
      <c r="O2082" s="35">
        <f t="shared" ca="1" si="356"/>
        <v>1963.6863636363664</v>
      </c>
      <c r="P2082" s="35">
        <f t="shared" ca="1" si="357"/>
        <v>1674.3981818181833</v>
      </c>
      <c r="Q2082" s="35">
        <f t="shared" ca="1" si="358"/>
        <v>1385.1100000000001</v>
      </c>
      <c r="R2082" s="34" t="str">
        <f t="shared" ca="1" si="359"/>
        <v>卖</v>
      </c>
      <c r="S2082" s="4" t="str">
        <f t="shared" ca="1" si="360"/>
        <v/>
      </c>
      <c r="T2082" s="3">
        <f ca="1">IF(R2081="买",E2082/E2081-1,0)-IF(S2082=1,计算结果!B$17,0)</f>
        <v>0</v>
      </c>
      <c r="U2082" s="2">
        <f t="shared" ca="1" si="361"/>
        <v>6.8380552471815035</v>
      </c>
      <c r="V2082" s="3">
        <f ca="1">1-U2082/MAX(U$2:U2082)</f>
        <v>0.14674406592011036</v>
      </c>
      <c r="W2082" s="35">
        <f t="shared" ca="1" si="362"/>
        <v>281.6736363636337</v>
      </c>
    </row>
    <row r="2083" spans="1:23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6">
        <v>58460000256</v>
      </c>
      <c r="G2083" s="3">
        <f t="shared" si="352"/>
        <v>8.4618947518433352E-4</v>
      </c>
      <c r="H2083" s="3">
        <f>1-E2083/MAX(E$2:E2083)</f>
        <v>0.61763084461988704</v>
      </c>
      <c r="I2083" s="35">
        <f ca="1">IF(ROW()&gt;计算结果!B$18+1,AVERAGE(OFFSET(C2083,0,0,-计算结果!B$18,3)),AVERAGE(OFFSET(C2083,0,0,-ROW(),3)))</f>
        <v>2303.5305303030318</v>
      </c>
      <c r="J2083" s="35">
        <f ca="1">IF(ROW()&gt;计算结果!B$18+1,MAX(OFFSET(C2083,0,0,-计算结果!B$18,1)),MAX(OFFSET(C2083,0,0,-ROW(),1)))</f>
        <v>2647.44</v>
      </c>
      <c r="K2083" s="35">
        <f ca="1">IF(ROW()&gt;计算结果!B$18+1,MIN(OFFSET(D2083,0,0,-计算结果!B$18,1)),MIN(OFFSET(D2083,0,0,-ROW(),1)))</f>
        <v>2023.17</v>
      </c>
      <c r="L2083" s="35">
        <f t="shared" ca="1" si="353"/>
        <v>2583.8910606060635</v>
      </c>
      <c r="M2083" s="35">
        <f t="shared" ca="1" si="354"/>
        <v>2927.8005303030313</v>
      </c>
      <c r="N2083" s="35">
        <f t="shared" ca="1" si="355"/>
        <v>3271.71</v>
      </c>
      <c r="O2083" s="35">
        <f t="shared" ca="1" si="356"/>
        <v>1959.6210606060636</v>
      </c>
      <c r="P2083" s="35">
        <f t="shared" ca="1" si="357"/>
        <v>1679.2605303030318</v>
      </c>
      <c r="Q2083" s="35">
        <f t="shared" ca="1" si="358"/>
        <v>1398.9</v>
      </c>
      <c r="R2083" s="34" t="str">
        <f t="shared" ca="1" si="359"/>
        <v>卖</v>
      </c>
      <c r="S2083" s="4" t="str">
        <f t="shared" ca="1" si="360"/>
        <v/>
      </c>
      <c r="T2083" s="3">
        <f ca="1">IF(R2082="买",E2083/E2082-1,0)-IF(S2083=1,计算结果!B$17,0)</f>
        <v>0</v>
      </c>
      <c r="U2083" s="2">
        <f t="shared" ca="1" si="361"/>
        <v>6.8380552471815035</v>
      </c>
      <c r="V2083" s="3">
        <f ca="1">1-U2083/MAX(U$2:U2083)</f>
        <v>0.14674406592011036</v>
      </c>
      <c r="W2083" s="35">
        <f t="shared" ca="1" si="362"/>
        <v>287.63893939393665</v>
      </c>
    </row>
    <row r="2084" spans="1:23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6">
        <v>53623066624</v>
      </c>
      <c r="G2084" s="3">
        <f t="shared" si="352"/>
        <v>1.3825725550225432E-2</v>
      </c>
      <c r="H2084" s="3">
        <f>1-E2084/MAX(E$2:E2084)</f>
        <v>0.61234431361872999</v>
      </c>
      <c r="I2084" s="35">
        <f ca="1">IF(ROW()&gt;计算结果!B$18+1,AVERAGE(OFFSET(C2084,0,0,-计算结果!B$18,3)),AVERAGE(OFFSET(C2084,0,0,-ROW(),3)))</f>
        <v>2295.1558333333346</v>
      </c>
      <c r="J2084" s="35">
        <f ca="1">IF(ROW()&gt;计算结果!B$18+1,MAX(OFFSET(C2084,0,0,-计算结果!B$18,1)),MAX(OFFSET(C2084,0,0,-ROW(),1)))</f>
        <v>2645.57</v>
      </c>
      <c r="K2084" s="35">
        <f ca="1">IF(ROW()&gt;计算结果!B$18+1,MIN(OFFSET(D2084,0,0,-计算结果!B$18,1)),MIN(OFFSET(D2084,0,0,-ROW(),1)))</f>
        <v>2023.17</v>
      </c>
      <c r="L2084" s="35">
        <f t="shared" ca="1" si="353"/>
        <v>2567.1416666666692</v>
      </c>
      <c r="M2084" s="35">
        <f t="shared" ca="1" si="354"/>
        <v>2917.5558333333347</v>
      </c>
      <c r="N2084" s="35">
        <f t="shared" ca="1" si="355"/>
        <v>3267.9700000000003</v>
      </c>
      <c r="O2084" s="35">
        <f t="shared" ca="1" si="356"/>
        <v>1944.7416666666691</v>
      </c>
      <c r="P2084" s="35">
        <f t="shared" ca="1" si="357"/>
        <v>1672.7558333333345</v>
      </c>
      <c r="Q2084" s="35">
        <f t="shared" ca="1" si="358"/>
        <v>1400.77</v>
      </c>
      <c r="R2084" s="34" t="str">
        <f t="shared" ca="1" si="359"/>
        <v>卖</v>
      </c>
      <c r="S2084" s="4" t="str">
        <f t="shared" ca="1" si="360"/>
        <v/>
      </c>
      <c r="T2084" s="3">
        <f ca="1">IF(R2083="买",E2084/E2083-1,0)-IF(S2084=1,计算结果!B$17,0)</f>
        <v>0</v>
      </c>
      <c r="U2084" s="2">
        <f t="shared" ca="1" si="361"/>
        <v>6.8380552471815035</v>
      </c>
      <c r="V2084" s="3">
        <f ca="1">1-U2084/MAX(U$2:U2084)</f>
        <v>0.14674406592011036</v>
      </c>
      <c r="W2084" s="35">
        <f t="shared" ca="1" si="362"/>
        <v>333.58833333333087</v>
      </c>
    </row>
    <row r="2085" spans="1:23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6">
        <v>68993572864</v>
      </c>
      <c r="G2085" s="3">
        <f t="shared" si="352"/>
        <v>6.7198342645709008E-3</v>
      </c>
      <c r="H2085" s="3">
        <f>1-E2085/MAX(E$2:E2085)</f>
        <v>0.60973933165452943</v>
      </c>
      <c r="I2085" s="35">
        <f ca="1">IF(ROW()&gt;计算结果!B$18+1,AVERAGE(OFFSET(C2085,0,0,-计算结果!B$18,3)),AVERAGE(OFFSET(C2085,0,0,-ROW(),3)))</f>
        <v>2287.5504545454555</v>
      </c>
      <c r="J2085" s="35">
        <f ca="1">IF(ROW()&gt;计算结果!B$18+1,MAX(OFFSET(C2085,0,0,-计算结果!B$18,1)),MAX(OFFSET(C2085,0,0,-ROW(),1)))</f>
        <v>2625.94</v>
      </c>
      <c r="K2085" s="35">
        <f ca="1">IF(ROW()&gt;计算结果!B$18+1,MIN(OFFSET(D2085,0,0,-计算结果!B$18,1)),MIN(OFFSET(D2085,0,0,-ROW(),1)))</f>
        <v>2023.17</v>
      </c>
      <c r="L2085" s="35">
        <f t="shared" ca="1" si="353"/>
        <v>2551.930909090911</v>
      </c>
      <c r="M2085" s="35">
        <f t="shared" ca="1" si="354"/>
        <v>2890.3204545454555</v>
      </c>
      <c r="N2085" s="35">
        <f t="shared" ca="1" si="355"/>
        <v>3228.71</v>
      </c>
      <c r="O2085" s="35">
        <f t="shared" ca="1" si="356"/>
        <v>1949.160909090911</v>
      </c>
      <c r="P2085" s="35">
        <f t="shared" ca="1" si="357"/>
        <v>1684.7804545454555</v>
      </c>
      <c r="Q2085" s="35">
        <f t="shared" ca="1" si="358"/>
        <v>1420.4</v>
      </c>
      <c r="R2085" s="34" t="str">
        <f t="shared" ca="1" si="359"/>
        <v>买</v>
      </c>
      <c r="S2085" s="4">
        <f t="shared" ca="1" si="360"/>
        <v>1</v>
      </c>
      <c r="T2085" s="3">
        <f ca="1">IF(R2084="买",E2085/E2084-1,0)-IF(S2085=1,计算结果!B$17,0)</f>
        <v>0</v>
      </c>
      <c r="U2085" s="2">
        <f t="shared" ca="1" si="361"/>
        <v>6.8380552471815035</v>
      </c>
      <c r="V2085" s="3">
        <f ca="1">1-U2085/MAX(U$2:U2085)</f>
        <v>0.14674406592011036</v>
      </c>
      <c r="W2085" s="35">
        <f t="shared" ca="1" si="362"/>
        <v>344.47909090908888</v>
      </c>
    </row>
    <row r="2086" spans="1:23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6">
        <v>69560483840</v>
      </c>
      <c r="G2086" s="3">
        <f t="shared" si="352"/>
        <v>-5.6765665056416337E-3</v>
      </c>
      <c r="H2086" s="3">
        <f>1-E2086/MAX(E$2:E2086)</f>
        <v>0.61195467229292855</v>
      </c>
      <c r="I2086" s="35">
        <f ca="1">IF(ROW()&gt;计算结果!B$18+1,AVERAGE(OFFSET(C2086,0,0,-计算结果!B$18,3)),AVERAGE(OFFSET(C2086,0,0,-ROW(),3)))</f>
        <v>2280.3288636363645</v>
      </c>
      <c r="J2086" s="35">
        <f ca="1">IF(ROW()&gt;计算结果!B$18+1,MAX(OFFSET(C2086,0,0,-计算结果!B$18,1)),MAX(OFFSET(C2086,0,0,-ROW(),1)))</f>
        <v>2600.5</v>
      </c>
      <c r="K2086" s="35">
        <f ca="1">IF(ROW()&gt;计算结果!B$18+1,MIN(OFFSET(D2086,0,0,-计算结果!B$18,1)),MIN(OFFSET(D2086,0,0,-ROW(),1)))</f>
        <v>2023.17</v>
      </c>
      <c r="L2086" s="35">
        <f t="shared" ca="1" si="353"/>
        <v>2537.487727272729</v>
      </c>
      <c r="M2086" s="35">
        <f t="shared" ca="1" si="354"/>
        <v>2857.6588636363649</v>
      </c>
      <c r="N2086" s="35">
        <f t="shared" ca="1" si="355"/>
        <v>3177.83</v>
      </c>
      <c r="O2086" s="35">
        <f t="shared" ca="1" si="356"/>
        <v>1960.1577272727291</v>
      </c>
      <c r="P2086" s="35">
        <f t="shared" ca="1" si="357"/>
        <v>1702.9988636363646</v>
      </c>
      <c r="Q2086" s="35">
        <f t="shared" ca="1" si="358"/>
        <v>1445.8400000000001</v>
      </c>
      <c r="R2086" s="34" t="str">
        <f t="shared" ca="1" si="359"/>
        <v>买</v>
      </c>
      <c r="S2086" s="4" t="str">
        <f t="shared" ca="1" si="360"/>
        <v/>
      </c>
      <c r="T2086" s="3">
        <f ca="1">IF(R2085="买",E2086/E2085-1,0)-IF(S2086=1,计算结果!B$17,0)</f>
        <v>-5.6765665056416337E-3</v>
      </c>
      <c r="U2086" s="2">
        <f t="shared" ca="1" si="361"/>
        <v>6.7992385718016255</v>
      </c>
      <c r="V2086" s="3">
        <f ca="1">1-U2086/MAX(U$2:U2086)</f>
        <v>0.15158762997624831</v>
      </c>
      <c r="W2086" s="35">
        <f t="shared" ca="1" si="362"/>
        <v>320.46227272727083</v>
      </c>
    </row>
    <row r="2087" spans="1:23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6">
        <v>52710277120</v>
      </c>
      <c r="G2087" s="3">
        <f t="shared" si="352"/>
        <v>-1.6837526637492051E-3</v>
      </c>
      <c r="H2087" s="3">
        <f>1-E2087/MAX(E$2:E2087)</f>
        <v>0.61260804464711083</v>
      </c>
      <c r="I2087" s="35">
        <f ca="1">IF(ROW()&gt;计算结果!B$18+1,AVERAGE(OFFSET(C2087,0,0,-计算结果!B$18,3)),AVERAGE(OFFSET(C2087,0,0,-ROW(),3)))</f>
        <v>2273.656515151516</v>
      </c>
      <c r="J2087" s="35">
        <f ca="1">IF(ROW()&gt;计算结果!B$18+1,MAX(OFFSET(C2087,0,0,-计算结果!B$18,1)),MAX(OFFSET(C2087,0,0,-ROW(),1)))</f>
        <v>2570.0300000000002</v>
      </c>
      <c r="K2087" s="35">
        <f ca="1">IF(ROW()&gt;计算结果!B$18+1,MIN(OFFSET(D2087,0,0,-计算结果!B$18,1)),MIN(OFFSET(D2087,0,0,-ROW(),1)))</f>
        <v>2023.17</v>
      </c>
      <c r="L2087" s="35">
        <f t="shared" ca="1" si="353"/>
        <v>2524.143030303032</v>
      </c>
      <c r="M2087" s="35">
        <f t="shared" ca="1" si="354"/>
        <v>2820.5165151515157</v>
      </c>
      <c r="N2087" s="35">
        <f t="shared" ca="1" si="355"/>
        <v>3116.8900000000003</v>
      </c>
      <c r="O2087" s="35">
        <f t="shared" ca="1" si="356"/>
        <v>1977.2830303030319</v>
      </c>
      <c r="P2087" s="35">
        <f t="shared" ca="1" si="357"/>
        <v>1726.7965151515159</v>
      </c>
      <c r="Q2087" s="35">
        <f t="shared" ca="1" si="358"/>
        <v>1476.31</v>
      </c>
      <c r="R2087" s="34" t="str">
        <f t="shared" ca="1" si="359"/>
        <v>买</v>
      </c>
      <c r="S2087" s="4" t="str">
        <f t="shared" ca="1" si="360"/>
        <v/>
      </c>
      <c r="T2087" s="3">
        <f ca="1">IF(R2086="买",E2087/E2086-1,0)-IF(S2087=1,计算结果!B$17,0)</f>
        <v>-1.6837526637492051E-3</v>
      </c>
      <c r="U2087" s="2">
        <f t="shared" ca="1" si="361"/>
        <v>6.7877903357448881</v>
      </c>
      <c r="V2087" s="3">
        <f ca="1">1-U2087/MAX(U$2:U2087)</f>
        <v>0.15301614656423357</v>
      </c>
      <c r="W2087" s="35">
        <f t="shared" ca="1" si="362"/>
        <v>299.49696969696834</v>
      </c>
    </row>
    <row r="2088" spans="1:23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6">
        <v>62663979008</v>
      </c>
      <c r="G2088" s="3">
        <f t="shared" si="352"/>
        <v>4.053970958985964E-3</v>
      </c>
      <c r="H2088" s="3">
        <f>1-E2088/MAX(E$2:E2088)</f>
        <v>0.61103756891036543</v>
      </c>
      <c r="I2088" s="35">
        <f ca="1">IF(ROW()&gt;计算结果!B$18+1,AVERAGE(OFFSET(C2088,0,0,-计算结果!B$18,3)),AVERAGE(OFFSET(C2088,0,0,-ROW(),3)))</f>
        <v>2267.3699242424254</v>
      </c>
      <c r="J2088" s="35">
        <f ca="1">IF(ROW()&gt;计算结果!B$18+1,MAX(OFFSET(C2088,0,0,-计算结果!B$18,1)),MAX(OFFSET(C2088,0,0,-ROW(),1)))</f>
        <v>2557.6799999999998</v>
      </c>
      <c r="K2088" s="35">
        <f ca="1">IF(ROW()&gt;计算结果!B$18+1,MIN(OFFSET(D2088,0,0,-计算结果!B$18,1)),MIN(OFFSET(D2088,0,0,-ROW(),1)))</f>
        <v>2023.17</v>
      </c>
      <c r="L2088" s="35">
        <f t="shared" ca="1" si="353"/>
        <v>2511.5698484848508</v>
      </c>
      <c r="M2088" s="35">
        <f t="shared" ca="1" si="354"/>
        <v>2801.8799242424247</v>
      </c>
      <c r="N2088" s="35">
        <f t="shared" ca="1" si="355"/>
        <v>3092.1899999999996</v>
      </c>
      <c r="O2088" s="35">
        <f t="shared" ca="1" si="356"/>
        <v>1977.059848484851</v>
      </c>
      <c r="P2088" s="35">
        <f t="shared" ca="1" si="357"/>
        <v>1732.8599242424257</v>
      </c>
      <c r="Q2088" s="35">
        <f t="shared" ca="1" si="358"/>
        <v>1488.6600000000003</v>
      </c>
      <c r="R2088" s="34" t="str">
        <f t="shared" ca="1" si="359"/>
        <v>买</v>
      </c>
      <c r="S2088" s="4" t="str">
        <f t="shared" ca="1" si="360"/>
        <v/>
      </c>
      <c r="T2088" s="3">
        <f ca="1">IF(R2087="买",E2088/E2087-1,0)-IF(S2088=1,计算结果!B$17,0)</f>
        <v>4.053970958985964E-3</v>
      </c>
      <c r="U2088" s="2">
        <f t="shared" ca="1" si="361"/>
        <v>6.8153078406416832</v>
      </c>
      <c r="V2088" s="3">
        <f ca="1">1-U2088/MAX(U$2:U2088)</f>
        <v>0.14958249861967499</v>
      </c>
      <c r="W2088" s="35">
        <f t="shared" ca="1" si="362"/>
        <v>308.95015151514917</v>
      </c>
    </row>
    <row r="2089" spans="1:23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6">
        <v>94038908928</v>
      </c>
      <c r="G2089" s="3">
        <f t="shared" si="352"/>
        <v>2.9212470636611254E-2</v>
      </c>
      <c r="H2089" s="3">
        <f>1-E2089/MAX(E$2:E2089)</f>
        <v>0.59967501531341449</v>
      </c>
      <c r="I2089" s="35">
        <f ca="1">IF(ROW()&gt;计算结果!B$18+1,AVERAGE(OFFSET(C2089,0,0,-计算结果!B$18,3)),AVERAGE(OFFSET(C2089,0,0,-ROW(),3)))</f>
        <v>2262.7337878787885</v>
      </c>
      <c r="J2089" s="35">
        <f ca="1">IF(ROW()&gt;计算结果!B$18+1,MAX(OFFSET(C2089,0,0,-计算结果!B$18,1)),MAX(OFFSET(C2089,0,0,-ROW(),1)))</f>
        <v>2538.89</v>
      </c>
      <c r="K2089" s="35">
        <f ca="1">IF(ROW()&gt;计算结果!B$18+1,MIN(OFFSET(D2089,0,0,-计算结果!B$18,1)),MIN(OFFSET(D2089,0,0,-ROW(),1)))</f>
        <v>2023.17</v>
      </c>
      <c r="L2089" s="35">
        <f t="shared" ca="1" si="353"/>
        <v>2502.2975757575769</v>
      </c>
      <c r="M2089" s="35">
        <f t="shared" ca="1" si="354"/>
        <v>2778.4537878787887</v>
      </c>
      <c r="N2089" s="35">
        <f t="shared" ca="1" si="355"/>
        <v>3054.6099999999997</v>
      </c>
      <c r="O2089" s="35">
        <f t="shared" ca="1" si="356"/>
        <v>1986.5775757575771</v>
      </c>
      <c r="P2089" s="35">
        <f t="shared" ca="1" si="357"/>
        <v>1747.0137878787887</v>
      </c>
      <c r="Q2089" s="35">
        <f t="shared" ca="1" si="358"/>
        <v>1507.4500000000003</v>
      </c>
      <c r="R2089" s="34" t="str">
        <f t="shared" ca="1" si="359"/>
        <v>买</v>
      </c>
      <c r="S2089" s="4" t="str">
        <f t="shared" ca="1" si="360"/>
        <v/>
      </c>
      <c r="T2089" s="3">
        <f ca="1">IF(R2088="买",E2089/E2088-1,0)-IF(S2089=1,计算结果!B$17,0)</f>
        <v>2.9212470636611254E-2</v>
      </c>
      <c r="U2089" s="2">
        <f t="shared" ca="1" si="361"/>
        <v>7.0143998208158944</v>
      </c>
      <c r="V2089" s="3">
        <f ca="1">1-U2089/MAX(U$2:U2089)</f>
        <v>0.12473970233174192</v>
      </c>
      <c r="W2089" s="35">
        <f t="shared" ca="1" si="362"/>
        <v>366.21242424242291</v>
      </c>
    </row>
    <row r="2090" spans="1:23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6">
        <v>71178518528</v>
      </c>
      <c r="G2090" s="3">
        <f t="shared" si="352"/>
        <v>2.6691714942685962E-3</v>
      </c>
      <c r="H2090" s="3">
        <f>1-E2090/MAX(E$2:E2090)</f>
        <v>0.59860647927584565</v>
      </c>
      <c r="I2090" s="35">
        <f ca="1">IF(ROW()&gt;计算结果!B$18+1,AVERAGE(OFFSET(C2090,0,0,-计算结果!B$18,3)),AVERAGE(OFFSET(C2090,0,0,-ROW(),3)))</f>
        <v>2259.414772727273</v>
      </c>
      <c r="J2090" s="35">
        <f ca="1">IF(ROW()&gt;计算结果!B$18+1,MAX(OFFSET(C2090,0,0,-计算结果!B$18,1)),MAX(OFFSET(C2090,0,0,-ROW(),1)))</f>
        <v>2448.7199999999998</v>
      </c>
      <c r="K2090" s="35">
        <f ca="1">IF(ROW()&gt;计算结果!B$18+1,MIN(OFFSET(D2090,0,0,-计算结果!B$18,1)),MIN(OFFSET(D2090,0,0,-ROW(),1)))</f>
        <v>2023.17</v>
      </c>
      <c r="L2090" s="35">
        <f t="shared" ca="1" si="353"/>
        <v>2495.6595454545459</v>
      </c>
      <c r="M2090" s="35">
        <f t="shared" ca="1" si="354"/>
        <v>2684.9647727272732</v>
      </c>
      <c r="N2090" s="35">
        <f t="shared" ca="1" si="355"/>
        <v>2874.2699999999995</v>
      </c>
      <c r="O2090" s="35">
        <f t="shared" ca="1" si="356"/>
        <v>2070.1095454545462</v>
      </c>
      <c r="P2090" s="35">
        <f t="shared" ca="1" si="357"/>
        <v>1833.8647727272732</v>
      </c>
      <c r="Q2090" s="35">
        <f t="shared" ca="1" si="358"/>
        <v>1597.6200000000003</v>
      </c>
      <c r="R2090" s="34" t="str">
        <f t="shared" ca="1" si="359"/>
        <v>买</v>
      </c>
      <c r="S2090" s="4" t="str">
        <f t="shared" ca="1" si="360"/>
        <v/>
      </c>
      <c r="T2090" s="3">
        <f ca="1">IF(R2089="买",E2090/E2089-1,0)-IF(S2090=1,计算结果!B$17,0)</f>
        <v>2.6691714942685962E-3</v>
      </c>
      <c r="U2090" s="2">
        <f t="shared" ca="1" si="361"/>
        <v>7.0331224568670185</v>
      </c>
      <c r="V2090" s="3">
        <f ca="1">1-U2090/MAX(U$2:U2090)</f>
        <v>0.12240348249514077</v>
      </c>
      <c r="W2090" s="35">
        <f t="shared" ca="1" si="362"/>
        <v>288.96045454545401</v>
      </c>
    </row>
    <row r="2091" spans="1:23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6">
        <v>71338221568</v>
      </c>
      <c r="G2091" s="3">
        <f t="shared" si="352"/>
        <v>-4.2347196140852805E-3</v>
      </c>
      <c r="H2091" s="3">
        <f>1-E2091/MAX(E$2:E2091)</f>
        <v>0.60030626829102296</v>
      </c>
      <c r="I2091" s="35">
        <f ca="1">IF(ROW()&gt;计算结果!B$18+1,AVERAGE(OFFSET(C2091,0,0,-计算结果!B$18,3)),AVERAGE(OFFSET(C2091,0,0,-ROW(),3)))</f>
        <v>2258.2984848484853</v>
      </c>
      <c r="J2091" s="35">
        <f ca="1">IF(ROW()&gt;计算结果!B$18+1,MAX(OFFSET(C2091,0,0,-计算结果!B$18,1)),MAX(OFFSET(C2091,0,0,-ROW(),1)))</f>
        <v>2427.5300000000002</v>
      </c>
      <c r="K2091" s="35">
        <f ca="1">IF(ROW()&gt;计算结果!B$18+1,MIN(OFFSET(D2091,0,0,-计算结果!B$18,1)),MIN(OFFSET(D2091,0,0,-ROW(),1)))</f>
        <v>2023.17</v>
      </c>
      <c r="L2091" s="35">
        <f t="shared" ca="1" si="353"/>
        <v>2493.4269696969704</v>
      </c>
      <c r="M2091" s="35">
        <f t="shared" ca="1" si="354"/>
        <v>2662.6584848484854</v>
      </c>
      <c r="N2091" s="35">
        <f t="shared" ca="1" si="355"/>
        <v>2831.8900000000003</v>
      </c>
      <c r="O2091" s="35">
        <f t="shared" ca="1" si="356"/>
        <v>2089.0669696969703</v>
      </c>
      <c r="P2091" s="35">
        <f t="shared" ca="1" si="357"/>
        <v>1853.9384848484851</v>
      </c>
      <c r="Q2091" s="35">
        <f t="shared" ca="1" si="358"/>
        <v>1618.81</v>
      </c>
      <c r="R2091" s="34" t="str">
        <f t="shared" ca="1" si="359"/>
        <v>买</v>
      </c>
      <c r="S2091" s="4" t="str">
        <f t="shared" ca="1" si="360"/>
        <v/>
      </c>
      <c r="T2091" s="3">
        <f ca="1">IF(R2090="买",E2091/E2090-1,0)-IF(S2091=1,计算结果!B$17,0)</f>
        <v>-4.2347196140852805E-3</v>
      </c>
      <c r="U2091" s="2">
        <f t="shared" ca="1" si="361"/>
        <v>7.0033391552506599</v>
      </c>
      <c r="V2091" s="3">
        <f ca="1">1-U2091/MAX(U$2:U2091)</f>
        <v>0.12611985768107159</v>
      </c>
      <c r="W2091" s="35">
        <f t="shared" ca="1" si="362"/>
        <v>260.01303030302961</v>
      </c>
    </row>
    <row r="2092" spans="1:23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6">
        <v>59411202048</v>
      </c>
      <c r="G2092" s="3">
        <f t="shared" si="352"/>
        <v>-1.1706710712278801E-2</v>
      </c>
      <c r="H2092" s="3">
        <f>1-E2092/MAX(E$2:E2092)</f>
        <v>0.60498536718165119</v>
      </c>
      <c r="I2092" s="35">
        <f ca="1">IF(ROW()&gt;计算结果!B$18+1,AVERAGE(OFFSET(C2092,0,0,-计算结果!B$18,3)),AVERAGE(OFFSET(C2092,0,0,-ROW(),3)))</f>
        <v>2256.5547727272738</v>
      </c>
      <c r="J2092" s="35">
        <f ca="1">IF(ROW()&gt;计算结果!B$18+1,MAX(OFFSET(C2092,0,0,-计算结果!B$18,1)),MAX(OFFSET(C2092,0,0,-ROW(),1)))</f>
        <v>2427.5300000000002</v>
      </c>
      <c r="K2092" s="35">
        <f ca="1">IF(ROW()&gt;计算结果!B$18+1,MIN(OFFSET(D2092,0,0,-计算结果!B$18,1)),MIN(OFFSET(D2092,0,0,-ROW(),1)))</f>
        <v>2023.17</v>
      </c>
      <c r="L2092" s="35">
        <f t="shared" ca="1" si="353"/>
        <v>2489.9395454545474</v>
      </c>
      <c r="M2092" s="35">
        <f t="shared" ca="1" si="354"/>
        <v>2660.9147727272739</v>
      </c>
      <c r="N2092" s="35">
        <f t="shared" ca="1" si="355"/>
        <v>2831.8900000000003</v>
      </c>
      <c r="O2092" s="35">
        <f t="shared" ca="1" si="356"/>
        <v>2085.5795454545473</v>
      </c>
      <c r="P2092" s="35">
        <f t="shared" ca="1" si="357"/>
        <v>1852.1947727272736</v>
      </c>
      <c r="Q2092" s="35">
        <f t="shared" ca="1" si="358"/>
        <v>1618.81</v>
      </c>
      <c r="R2092" s="34" t="str">
        <f t="shared" ca="1" si="359"/>
        <v>买</v>
      </c>
      <c r="S2092" s="4" t="str">
        <f t="shared" ca="1" si="360"/>
        <v/>
      </c>
      <c r="T2092" s="3">
        <f ca="1">IF(R2091="买",E2092/E2091-1,0)-IF(S2092=1,计算结果!B$17,0)</f>
        <v>-1.1706710712278801E-2</v>
      </c>
      <c r="U2092" s="2">
        <f t="shared" ca="1" si="361"/>
        <v>6.9213530897401654</v>
      </c>
      <c r="V2092" s="3">
        <f ca="1">1-U2092/MAX(U$2:U2092)</f>
        <v>0.13635011970440436</v>
      </c>
      <c r="W2092" s="35">
        <f t="shared" ca="1" si="362"/>
        <v>236.00045454545261</v>
      </c>
    </row>
    <row r="2093" spans="1:23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6">
        <v>104026775552</v>
      </c>
      <c r="G2093" s="3">
        <f t="shared" si="352"/>
        <v>-7.5121253628994689E-3</v>
      </c>
      <c r="H2093" s="3">
        <f>1-E2093/MAX(E$2:E2093)</f>
        <v>0.60795276662356224</v>
      </c>
      <c r="I2093" s="35">
        <f ca="1">IF(ROW()&gt;计算结果!B$18+1,AVERAGE(OFFSET(C2093,0,0,-计算结果!B$18,3)),AVERAGE(OFFSET(C2093,0,0,-ROW(),3)))</f>
        <v>2255.0129545454552</v>
      </c>
      <c r="J2093" s="35">
        <f ca="1">IF(ROW()&gt;计算结果!B$18+1,MAX(OFFSET(C2093,0,0,-计算结果!B$18,1)),MAX(OFFSET(C2093,0,0,-ROW(),1)))</f>
        <v>2424.1999999999998</v>
      </c>
      <c r="K2093" s="35">
        <f ca="1">IF(ROW()&gt;计算结果!B$18+1,MIN(OFFSET(D2093,0,0,-计算结果!B$18,1)),MIN(OFFSET(D2093,0,0,-ROW(),1)))</f>
        <v>2023.17</v>
      </c>
      <c r="L2093" s="35">
        <f t="shared" ca="1" si="353"/>
        <v>2486.8559090909102</v>
      </c>
      <c r="M2093" s="35">
        <f t="shared" ca="1" si="354"/>
        <v>2656.0429545454554</v>
      </c>
      <c r="N2093" s="35">
        <f t="shared" ca="1" si="355"/>
        <v>2825.2299999999996</v>
      </c>
      <c r="O2093" s="35">
        <f t="shared" ca="1" si="356"/>
        <v>2085.8259090909105</v>
      </c>
      <c r="P2093" s="35">
        <f t="shared" ca="1" si="357"/>
        <v>1853.9829545454554</v>
      </c>
      <c r="Q2093" s="35">
        <f t="shared" ca="1" si="358"/>
        <v>1622.1400000000003</v>
      </c>
      <c r="R2093" s="34" t="str">
        <f t="shared" ca="1" si="359"/>
        <v>买</v>
      </c>
      <c r="S2093" s="4" t="str">
        <f t="shared" ca="1" si="360"/>
        <v/>
      </c>
      <c r="T2093" s="3">
        <f ca="1">IF(R2092="买",E2093/E2092-1,0)-IF(S2093=1,计算结果!B$17,0)</f>
        <v>-7.5121253628994689E-3</v>
      </c>
      <c r="U2093" s="2">
        <f t="shared" ca="1" si="361"/>
        <v>6.8693590176491455</v>
      </c>
      <c r="V2093" s="3">
        <f ca="1">1-U2093/MAX(U$2:U2093)</f>
        <v>0.14283796587483799</v>
      </c>
      <c r="W2093" s="35">
        <f t="shared" ca="1" si="362"/>
        <v>218.31409090908937</v>
      </c>
    </row>
    <row r="2094" spans="1:23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6">
        <v>67064926208</v>
      </c>
      <c r="G2094" s="3">
        <f t="shared" si="352"/>
        <v>1.184389837423061E-2</v>
      </c>
      <c r="H2094" s="3">
        <f>1-E2094/MAX(E$2:E2094)</f>
        <v>0.60330939903355341</v>
      </c>
      <c r="I2094" s="35">
        <f ca="1">IF(ROW()&gt;计算结果!B$18+1,AVERAGE(OFFSET(C2094,0,0,-计算结果!B$18,3)),AVERAGE(OFFSET(C2094,0,0,-ROW(),3)))</f>
        <v>2252.8874242424254</v>
      </c>
      <c r="J2094" s="35">
        <f ca="1">IF(ROW()&gt;计算结果!B$18+1,MAX(OFFSET(C2094,0,0,-计算结果!B$18,1)),MAX(OFFSET(C2094,0,0,-ROW(),1)))</f>
        <v>2423.08</v>
      </c>
      <c r="K2094" s="35">
        <f ca="1">IF(ROW()&gt;计算结果!B$18+1,MIN(OFFSET(D2094,0,0,-计算结果!B$18,1)),MIN(OFFSET(D2094,0,0,-ROW(),1)))</f>
        <v>2023.17</v>
      </c>
      <c r="L2094" s="35">
        <f t="shared" ca="1" si="353"/>
        <v>2482.6048484848507</v>
      </c>
      <c r="M2094" s="35">
        <f t="shared" ca="1" si="354"/>
        <v>2652.7974242424252</v>
      </c>
      <c r="N2094" s="35">
        <f t="shared" ca="1" si="355"/>
        <v>2822.99</v>
      </c>
      <c r="O2094" s="35">
        <f t="shared" ca="1" si="356"/>
        <v>2082.6948484848508</v>
      </c>
      <c r="P2094" s="35">
        <f t="shared" ca="1" si="357"/>
        <v>1852.9774242424255</v>
      </c>
      <c r="Q2094" s="35">
        <f t="shared" ca="1" si="358"/>
        <v>1623.2600000000002</v>
      </c>
      <c r="R2094" s="34" t="str">
        <f t="shared" ca="1" si="359"/>
        <v>买</v>
      </c>
      <c r="S2094" s="4" t="str">
        <f t="shared" ca="1" si="360"/>
        <v/>
      </c>
      <c r="T2094" s="3">
        <f ca="1">IF(R2093="买",E2094/E2093-1,0)-IF(S2094=1,计算结果!B$17,0)</f>
        <v>1.184389837423061E-2</v>
      </c>
      <c r="U2094" s="2">
        <f t="shared" ca="1" si="361"/>
        <v>6.9507190077502869</v>
      </c>
      <c r="V2094" s="3">
        <f ca="1">1-U2094/MAX(U$2:U2094)</f>
        <v>0.13268582585241073</v>
      </c>
      <c r="W2094" s="35">
        <f t="shared" ca="1" si="362"/>
        <v>248.73515151514903</v>
      </c>
    </row>
    <row r="2095" spans="1:23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6">
        <v>67589705728</v>
      </c>
      <c r="G2095" s="3">
        <f t="shared" si="352"/>
        <v>-8.132347958120123E-3</v>
      </c>
      <c r="H2095" s="3">
        <f>1-E2095/MAX(E$2:E2095)</f>
        <v>0.60653542503232827</v>
      </c>
      <c r="I2095" s="35">
        <f ca="1">IF(ROW()&gt;计算结果!B$18+1,AVERAGE(OFFSET(C2095,0,0,-计算结果!B$18,3)),AVERAGE(OFFSET(C2095,0,0,-ROW(),3)))</f>
        <v>2251.3279545454548</v>
      </c>
      <c r="J2095" s="35">
        <f ca="1">IF(ROW()&gt;计算结果!B$18+1,MAX(OFFSET(C2095,0,0,-计算结果!B$18,1)),MAX(OFFSET(C2095,0,0,-ROW(),1)))</f>
        <v>2423.08</v>
      </c>
      <c r="K2095" s="35">
        <f ca="1">IF(ROW()&gt;计算结果!B$18+1,MIN(OFFSET(D2095,0,0,-计算结果!B$18,1)),MIN(OFFSET(D2095,0,0,-ROW(),1)))</f>
        <v>2023.17</v>
      </c>
      <c r="L2095" s="35">
        <f t="shared" ca="1" si="353"/>
        <v>2479.4859090909094</v>
      </c>
      <c r="M2095" s="35">
        <f t="shared" ca="1" si="354"/>
        <v>2651.2379545454551</v>
      </c>
      <c r="N2095" s="35">
        <f t="shared" ca="1" si="355"/>
        <v>2822.99</v>
      </c>
      <c r="O2095" s="35">
        <f t="shared" ca="1" si="356"/>
        <v>2079.5759090909096</v>
      </c>
      <c r="P2095" s="35">
        <f t="shared" ca="1" si="357"/>
        <v>1851.4179545454549</v>
      </c>
      <c r="Q2095" s="35">
        <f t="shared" ca="1" si="358"/>
        <v>1623.2600000000002</v>
      </c>
      <c r="R2095" s="34" t="str">
        <f t="shared" ca="1" si="359"/>
        <v>买</v>
      </c>
      <c r="S2095" s="4" t="str">
        <f t="shared" ca="1" si="360"/>
        <v/>
      </c>
      <c r="T2095" s="3">
        <f ca="1">IF(R2094="买",E2095/E2094-1,0)-IF(S2095=1,计算结果!B$17,0)</f>
        <v>-8.132347958120123E-3</v>
      </c>
      <c r="U2095" s="2">
        <f t="shared" ca="1" si="361"/>
        <v>6.8941933422201425</v>
      </c>
      <c r="V2095" s="3">
        <f ca="1">1-U2095/MAX(U$2:U2095)</f>
        <v>0.13973912650558851</v>
      </c>
      <c r="W2095" s="35">
        <f t="shared" ca="1" si="362"/>
        <v>232.89409090909021</v>
      </c>
    </row>
    <row r="2096" spans="1:23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6">
        <v>50886496256</v>
      </c>
      <c r="G2096" s="3">
        <f t="shared" si="352"/>
        <v>-1.677859604665044E-3</v>
      </c>
      <c r="H2096" s="3">
        <f>1-E2096/MAX(E$2:E2096)</f>
        <v>0.60719560334853329</v>
      </c>
      <c r="I2096" s="35">
        <f ca="1">IF(ROW()&gt;计算结果!B$18+1,AVERAGE(OFFSET(C2096,0,0,-计算结果!B$18,3)),AVERAGE(OFFSET(C2096,0,0,-ROW(),3)))</f>
        <v>2250.5209848484856</v>
      </c>
      <c r="J2096" s="35">
        <f ca="1">IF(ROW()&gt;计算结果!B$18+1,MAX(OFFSET(C2096,0,0,-计算结果!B$18,1)),MAX(OFFSET(C2096,0,0,-ROW(),1)))</f>
        <v>2423.08</v>
      </c>
      <c r="K2096" s="35">
        <f ca="1">IF(ROW()&gt;计算结果!B$18+1,MIN(OFFSET(D2096,0,0,-计算结果!B$18,1)),MIN(OFFSET(D2096,0,0,-ROW(),1)))</f>
        <v>2023.17</v>
      </c>
      <c r="L2096" s="35">
        <f t="shared" ca="1" si="353"/>
        <v>2477.8719696969711</v>
      </c>
      <c r="M2096" s="35">
        <f t="shared" ca="1" si="354"/>
        <v>2650.4309848484854</v>
      </c>
      <c r="N2096" s="35">
        <f t="shared" ca="1" si="355"/>
        <v>2822.99</v>
      </c>
      <c r="O2096" s="35">
        <f t="shared" ca="1" si="356"/>
        <v>2077.9619696969712</v>
      </c>
      <c r="P2096" s="35">
        <f t="shared" ca="1" si="357"/>
        <v>1850.6109848484857</v>
      </c>
      <c r="Q2096" s="35">
        <f t="shared" ca="1" si="358"/>
        <v>1623.2600000000002</v>
      </c>
      <c r="R2096" s="34" t="str">
        <f t="shared" ca="1" si="359"/>
        <v>买</v>
      </c>
      <c r="S2096" s="4" t="str">
        <f t="shared" ca="1" si="360"/>
        <v/>
      </c>
      <c r="T2096" s="3">
        <f ca="1">IF(R2095="买",E2096/E2095-1,0)-IF(S2096=1,计算结果!B$17,0)</f>
        <v>-1.677859604665044E-3</v>
      </c>
      <c r="U2096" s="2">
        <f t="shared" ca="1" si="361"/>
        <v>6.8826258537044804</v>
      </c>
      <c r="V2096" s="3">
        <f ca="1">1-U2096/MAX(U$2:U2096)</f>
        <v>0.14118252347469862</v>
      </c>
      <c r="W2096" s="35">
        <f t="shared" ca="1" si="362"/>
        <v>230.62803030302894</v>
      </c>
    </row>
    <row r="2097" spans="1:23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6">
        <v>51686309888</v>
      </c>
      <c r="G2097" s="3">
        <f t="shared" si="352"/>
        <v>-2.0185481181155263E-3</v>
      </c>
      <c r="H2097" s="3">
        <f>1-E2097/MAX(E$2:E2097)</f>
        <v>0.60798849792418164</v>
      </c>
      <c r="I2097" s="35">
        <f ca="1">IF(ROW()&gt;计算结果!B$18+1,AVERAGE(OFFSET(C2097,0,0,-计算结果!B$18,3)),AVERAGE(OFFSET(C2097,0,0,-ROW(),3)))</f>
        <v>2250.5989393939394</v>
      </c>
      <c r="J2097" s="35">
        <f ca="1">IF(ROW()&gt;计算结果!B$18+1,MAX(OFFSET(C2097,0,0,-计算结果!B$18,1)),MAX(OFFSET(C2097,0,0,-ROW(),1)))</f>
        <v>2423.08</v>
      </c>
      <c r="K2097" s="35">
        <f ca="1">IF(ROW()&gt;计算结果!B$18+1,MIN(OFFSET(D2097,0,0,-计算结果!B$18,1)),MIN(OFFSET(D2097,0,0,-ROW(),1)))</f>
        <v>2023.17</v>
      </c>
      <c r="L2097" s="35">
        <f t="shared" ca="1" si="353"/>
        <v>2478.0278787878788</v>
      </c>
      <c r="M2097" s="35">
        <f t="shared" ca="1" si="354"/>
        <v>2650.5089393939397</v>
      </c>
      <c r="N2097" s="35">
        <f t="shared" ca="1" si="355"/>
        <v>2822.99</v>
      </c>
      <c r="O2097" s="35">
        <f t="shared" ca="1" si="356"/>
        <v>2078.1178787878789</v>
      </c>
      <c r="P2097" s="35">
        <f t="shared" ca="1" si="357"/>
        <v>1850.6889393939396</v>
      </c>
      <c r="Q2097" s="35">
        <f t="shared" ca="1" si="358"/>
        <v>1623.2600000000002</v>
      </c>
      <c r="R2097" s="34" t="str">
        <f t="shared" ca="1" si="359"/>
        <v>买</v>
      </c>
      <c r="S2097" s="4" t="str">
        <f t="shared" ca="1" si="360"/>
        <v/>
      </c>
      <c r="T2097" s="3">
        <f ca="1">IF(R2096="买",E2097/E2096-1,0)-IF(S2097=1,计算结果!B$17,0)</f>
        <v>-2.0185481181155263E-3</v>
      </c>
      <c r="U2097" s="2">
        <f t="shared" ca="1" si="361"/>
        <v>6.8687329422397916</v>
      </c>
      <c r="V2097" s="3">
        <f ca="1">1-U2097/MAX(U$2:U2097)</f>
        <v>0.14291608787574361</v>
      </c>
      <c r="W2097" s="35">
        <f t="shared" ca="1" si="362"/>
        <v>225.81212121212093</v>
      </c>
    </row>
    <row r="2098" spans="1:23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6">
        <v>65459847168</v>
      </c>
      <c r="G2098" s="3">
        <f t="shared" si="352"/>
        <v>-7.378696401366347E-3</v>
      </c>
      <c r="H2098" s="3">
        <f>1-E2098/MAX(E$2:E2098)</f>
        <v>0.61088103178384268</v>
      </c>
      <c r="I2098" s="35">
        <f ca="1">IF(ROW()&gt;计算结果!B$18+1,AVERAGE(OFFSET(C2098,0,0,-计算结果!B$18,3)),AVERAGE(OFFSET(C2098,0,0,-ROW(),3)))</f>
        <v>2252.2374999999988</v>
      </c>
      <c r="J2098" s="35">
        <f ca="1">IF(ROW()&gt;计算结果!B$18+1,MAX(OFFSET(C2098,0,0,-计算结果!B$18,1)),MAX(OFFSET(C2098,0,0,-ROW(),1)))</f>
        <v>2423.08</v>
      </c>
      <c r="K2098" s="35">
        <f ca="1">IF(ROW()&gt;计算结果!B$18+1,MIN(OFFSET(D2098,0,0,-计算结果!B$18,1)),MIN(OFFSET(D2098,0,0,-ROW(),1)))</f>
        <v>2023.17</v>
      </c>
      <c r="L2098" s="35">
        <f t="shared" ca="1" si="353"/>
        <v>2481.3049999999976</v>
      </c>
      <c r="M2098" s="35">
        <f t="shared" ca="1" si="354"/>
        <v>2652.1474999999991</v>
      </c>
      <c r="N2098" s="35">
        <f t="shared" ca="1" si="355"/>
        <v>2822.99</v>
      </c>
      <c r="O2098" s="35">
        <f t="shared" ca="1" si="356"/>
        <v>2081.3949999999977</v>
      </c>
      <c r="P2098" s="35">
        <f t="shared" ca="1" si="357"/>
        <v>1852.327499999999</v>
      </c>
      <c r="Q2098" s="35">
        <f t="shared" ca="1" si="358"/>
        <v>1623.2600000000002</v>
      </c>
      <c r="R2098" s="34" t="str">
        <f t="shared" ca="1" si="359"/>
        <v>买</v>
      </c>
      <c r="S2098" s="4" t="str">
        <f t="shared" ca="1" si="360"/>
        <v/>
      </c>
      <c r="T2098" s="3">
        <f ca="1">IF(R2097="买",E2098/E2097-1,0)-IF(S2098=1,计算结果!B$17,0)</f>
        <v>-7.378696401366347E-3</v>
      </c>
      <c r="U2098" s="2">
        <f t="shared" ca="1" si="361"/>
        <v>6.81805064719694</v>
      </c>
      <c r="V2098" s="3">
        <f ca="1">1-U2098/MAX(U$2:U2098)</f>
        <v>0.14924024985380391</v>
      </c>
      <c r="W2098" s="35">
        <f t="shared" ca="1" si="362"/>
        <v>205.53500000000213</v>
      </c>
    </row>
    <row r="2099" spans="1:23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6">
        <v>66541010944</v>
      </c>
      <c r="G2099" s="3">
        <f t="shared" si="352"/>
        <v>2.1290551088140042E-2</v>
      </c>
      <c r="H2099" s="3">
        <f>1-E2099/MAX(E$2:E2099)</f>
        <v>0.60259647451167231</v>
      </c>
      <c r="I2099" s="35">
        <f ca="1">IF(ROW()&gt;计算结果!B$18+1,AVERAGE(OFFSET(C2099,0,0,-计算结果!B$18,3)),AVERAGE(OFFSET(C2099,0,0,-ROW(),3)))</f>
        <v>2256.8034090909082</v>
      </c>
      <c r="J2099" s="35">
        <f ca="1">IF(ROW()&gt;计算结果!B$18+1,MAX(OFFSET(C2099,0,0,-计算结果!B$18,1)),MAX(OFFSET(C2099,0,0,-ROW(),1)))</f>
        <v>2423.08</v>
      </c>
      <c r="K2099" s="35">
        <f ca="1">IF(ROW()&gt;计算结果!B$18+1,MIN(OFFSET(D2099,0,0,-计算结果!B$18,1)),MIN(OFFSET(D2099,0,0,-ROW(),1)))</f>
        <v>2131.86</v>
      </c>
      <c r="L2099" s="35">
        <f t="shared" ca="1" si="353"/>
        <v>2381.7468181818163</v>
      </c>
      <c r="M2099" s="35">
        <f t="shared" ca="1" si="354"/>
        <v>2548.0234090909075</v>
      </c>
      <c r="N2099" s="35">
        <f t="shared" ca="1" si="355"/>
        <v>2714.2999999999997</v>
      </c>
      <c r="O2099" s="35">
        <f t="shared" ca="1" si="356"/>
        <v>2090.5268181818165</v>
      </c>
      <c r="P2099" s="35">
        <f t="shared" ca="1" si="357"/>
        <v>1965.5834090909084</v>
      </c>
      <c r="Q2099" s="35">
        <f t="shared" ca="1" si="358"/>
        <v>1840.6400000000003</v>
      </c>
      <c r="R2099" s="34" t="str">
        <f t="shared" ca="1" si="359"/>
        <v>买</v>
      </c>
      <c r="S2099" s="4" t="str">
        <f t="shared" ca="1" si="360"/>
        <v/>
      </c>
      <c r="T2099" s="3">
        <f ca="1">IF(R2098="买",E2099/E2098-1,0)-IF(S2099=1,计算结果!B$17,0)</f>
        <v>2.1290551088140042E-2</v>
      </c>
      <c r="U2099" s="2">
        <f t="shared" ca="1" si="361"/>
        <v>6.9632107028226127</v>
      </c>
      <c r="V2099" s="3">
        <f ca="1">1-U2099/MAX(U$2:U2099)</f>
        <v>0.13112710592958299</v>
      </c>
      <c r="W2099" s="35">
        <f t="shared" ca="1" si="362"/>
        <v>245.09318181818344</v>
      </c>
    </row>
    <row r="2100" spans="1:23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6">
        <v>62575378432</v>
      </c>
      <c r="G2100" s="3">
        <f t="shared" si="352"/>
        <v>2.2520786771822454E-3</v>
      </c>
      <c r="H2100" s="3">
        <f>1-E2100/MAX(E$2:E2100)</f>
        <v>0.601701490505683</v>
      </c>
      <c r="I2100" s="35">
        <f ca="1">IF(ROW()&gt;计算结果!B$18+1,AVERAGE(OFFSET(C2100,0,0,-计算结果!B$18,3)),AVERAGE(OFFSET(C2100,0,0,-ROW(),3)))</f>
        <v>2260.7978787878783</v>
      </c>
      <c r="J2100" s="35">
        <f ca="1">IF(ROW()&gt;计算结果!B$18+1,MAX(OFFSET(C2100,0,0,-计算结果!B$18,1)),MAX(OFFSET(C2100,0,0,-ROW(),1)))</f>
        <v>2423.08</v>
      </c>
      <c r="K2100" s="35">
        <f ca="1">IF(ROW()&gt;计算结果!B$18+1,MIN(OFFSET(D2100,0,0,-计算结果!B$18,1)),MIN(OFFSET(D2100,0,0,-ROW(),1)))</f>
        <v>2139.37</v>
      </c>
      <c r="L2100" s="35">
        <f t="shared" ca="1" si="353"/>
        <v>2382.2257575757567</v>
      </c>
      <c r="M2100" s="35">
        <f t="shared" ca="1" si="354"/>
        <v>2544.5078787878783</v>
      </c>
      <c r="N2100" s="35">
        <f t="shared" ca="1" si="355"/>
        <v>2706.79</v>
      </c>
      <c r="O2100" s="35">
        <f t="shared" ca="1" si="356"/>
        <v>2098.5157575757567</v>
      </c>
      <c r="P2100" s="35">
        <f t="shared" ca="1" si="357"/>
        <v>1977.0878787878783</v>
      </c>
      <c r="Q2100" s="35">
        <f t="shared" ca="1" si="358"/>
        <v>1855.6599999999999</v>
      </c>
      <c r="R2100" s="34" t="str">
        <f t="shared" ca="1" si="359"/>
        <v>买</v>
      </c>
      <c r="S2100" s="4" t="str">
        <f t="shared" ca="1" si="360"/>
        <v/>
      </c>
      <c r="T2100" s="3">
        <f ca="1">IF(R2099="买",E2100/E2099-1,0)-IF(S2100=1,计算结果!B$17,0)</f>
        <v>2.2520786771822454E-3</v>
      </c>
      <c r="U2100" s="2">
        <f t="shared" ca="1" si="361"/>
        <v>6.9788924011711666</v>
      </c>
      <c r="V2100" s="3">
        <f ca="1">1-U2100/MAX(U$2:U2100)</f>
        <v>0.12917033581166537</v>
      </c>
      <c r="W2100" s="35">
        <f t="shared" ca="1" si="362"/>
        <v>242.36424242424346</v>
      </c>
    </row>
    <row r="2101" spans="1:23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6">
        <v>80965558272</v>
      </c>
      <c r="G2101" s="3">
        <f t="shared" si="352"/>
        <v>-5.4765729127508322E-3</v>
      </c>
      <c r="H2101" s="3">
        <f>1-E2101/MAX(E$2:E2101)</f>
        <v>0.60388280133396854</v>
      </c>
      <c r="I2101" s="35">
        <f ca="1">IF(ROW()&gt;计算结果!B$18+1,AVERAGE(OFFSET(C2101,0,0,-计算结果!B$18,3)),AVERAGE(OFFSET(C2101,0,0,-ROW(),3)))</f>
        <v>2264.3307575757572</v>
      </c>
      <c r="J2101" s="35">
        <f ca="1">IF(ROW()&gt;计算结果!B$18+1,MAX(OFFSET(C2101,0,0,-计算结果!B$18,1)),MAX(OFFSET(C2101,0,0,-ROW(),1)))</f>
        <v>2423.08</v>
      </c>
      <c r="K2101" s="35">
        <f ca="1">IF(ROW()&gt;计算结果!B$18+1,MIN(OFFSET(D2101,0,0,-计算结果!B$18,1)),MIN(OFFSET(D2101,0,0,-ROW(),1)))</f>
        <v>2139.37</v>
      </c>
      <c r="L2101" s="35">
        <f t="shared" ca="1" si="353"/>
        <v>2389.2915151515144</v>
      </c>
      <c r="M2101" s="35">
        <f t="shared" ca="1" si="354"/>
        <v>2548.0407575757572</v>
      </c>
      <c r="N2101" s="35">
        <f t="shared" ca="1" si="355"/>
        <v>2706.79</v>
      </c>
      <c r="O2101" s="35">
        <f t="shared" ca="1" si="356"/>
        <v>2105.5815151515144</v>
      </c>
      <c r="P2101" s="35">
        <f t="shared" ca="1" si="357"/>
        <v>1980.6207575757571</v>
      </c>
      <c r="Q2101" s="35">
        <f t="shared" ca="1" si="358"/>
        <v>1855.6599999999999</v>
      </c>
      <c r="R2101" s="34" t="str">
        <f t="shared" ca="1" si="359"/>
        <v>买</v>
      </c>
      <c r="S2101" s="4" t="str">
        <f t="shared" ca="1" si="360"/>
        <v/>
      </c>
      <c r="T2101" s="3">
        <f ca="1">IF(R2100="买",E2101/E2100-1,0)-IF(S2101=1,计算结果!B$17,0)</f>
        <v>-5.4765729127508322E-3</v>
      </c>
      <c r="U2101" s="2">
        <f t="shared" ca="1" si="361"/>
        <v>6.94067198808591</v>
      </c>
      <c r="V2101" s="3">
        <f ca="1">1-U2101/MAX(U$2:U2101)</f>
        <v>0.13393949796217919</v>
      </c>
      <c r="W2101" s="35">
        <f t="shared" ca="1" si="362"/>
        <v>222.47848484848555</v>
      </c>
    </row>
    <row r="2102" spans="1:23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6">
        <v>59719880704</v>
      </c>
      <c r="G2102" s="3">
        <f t="shared" si="352"/>
        <v>-4.1880363908146645E-3</v>
      </c>
      <c r="H2102" s="3">
        <f>1-E2102/MAX(E$2:E2102)</f>
        <v>0.60554175457700943</v>
      </c>
      <c r="I2102" s="35">
        <f ca="1">IF(ROW()&gt;计算结果!B$18+1,AVERAGE(OFFSET(C2102,0,0,-计算结果!B$18,3)),AVERAGE(OFFSET(C2102,0,0,-ROW(),3)))</f>
        <v>2267.3709848484841</v>
      </c>
      <c r="J2102" s="35">
        <f ca="1">IF(ROW()&gt;计算结果!B$18+1,MAX(OFFSET(C2102,0,0,-计算结果!B$18,1)),MAX(OFFSET(C2102,0,0,-ROW(),1)))</f>
        <v>2423.08</v>
      </c>
      <c r="K2102" s="35">
        <f ca="1">IF(ROW()&gt;计算结果!B$18+1,MIN(OFFSET(D2102,0,0,-计算结果!B$18,1)),MIN(OFFSET(D2102,0,0,-ROW(),1)))</f>
        <v>2149.79</v>
      </c>
      <c r="L2102" s="35">
        <f t="shared" ca="1" si="353"/>
        <v>2384.9519696969683</v>
      </c>
      <c r="M2102" s="35">
        <f t="shared" ca="1" si="354"/>
        <v>2540.6609848484841</v>
      </c>
      <c r="N2102" s="35">
        <f t="shared" ca="1" si="355"/>
        <v>2696.37</v>
      </c>
      <c r="O2102" s="35">
        <f t="shared" ca="1" si="356"/>
        <v>2111.6619696969683</v>
      </c>
      <c r="P2102" s="35">
        <f t="shared" ca="1" si="357"/>
        <v>1994.0809848484841</v>
      </c>
      <c r="Q2102" s="35">
        <f t="shared" ca="1" si="358"/>
        <v>1876.5</v>
      </c>
      <c r="R2102" s="34" t="str">
        <f t="shared" ca="1" si="359"/>
        <v>买</v>
      </c>
      <c r="S2102" s="4" t="str">
        <f t="shared" ca="1" si="360"/>
        <v/>
      </c>
      <c r="T2102" s="3">
        <f ca="1">IF(R2101="买",E2102/E2101-1,0)-IF(S2102=1,计算结果!B$17,0)</f>
        <v>-4.1880363908146645E-3</v>
      </c>
      <c r="U2102" s="2">
        <f t="shared" ca="1" si="361"/>
        <v>6.9116042012230983</v>
      </c>
      <c r="V2102" s="3">
        <f ca="1">1-U2102/MAX(U$2:U2102)</f>
        <v>0.1375665908613608</v>
      </c>
      <c r="W2102" s="35">
        <f t="shared" ca="1" si="362"/>
        <v>206.64803030303165</v>
      </c>
    </row>
    <row r="2103" spans="1:23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6">
        <v>76695994368</v>
      </c>
      <c r="G2103" s="3">
        <f t="shared" si="352"/>
        <v>-1.8979342710854219E-3</v>
      </c>
      <c r="H2103" s="3">
        <f>1-E2103/MAX(E$2:E2103)</f>
        <v>0.60629041039950993</v>
      </c>
      <c r="I2103" s="35">
        <f ca="1">IF(ROW()&gt;计算结果!B$18+1,AVERAGE(OFFSET(C2103,0,0,-计算结果!B$18,3)),AVERAGE(OFFSET(C2103,0,0,-ROW(),3)))</f>
        <v>2270.0853787878777</v>
      </c>
      <c r="J2103" s="35">
        <f ca="1">IF(ROW()&gt;计算结果!B$18+1,MAX(OFFSET(C2103,0,0,-计算结果!B$18,1)),MAX(OFFSET(C2103,0,0,-ROW(),1)))</f>
        <v>2423.08</v>
      </c>
      <c r="K2103" s="35">
        <f ca="1">IF(ROW()&gt;计算结果!B$18+1,MIN(OFFSET(D2103,0,0,-计算结果!B$18,1)),MIN(OFFSET(D2103,0,0,-ROW(),1)))</f>
        <v>2149.79</v>
      </c>
      <c r="L2103" s="35">
        <f t="shared" ca="1" si="353"/>
        <v>2390.3807575757555</v>
      </c>
      <c r="M2103" s="35">
        <f t="shared" ca="1" si="354"/>
        <v>2543.3753787878777</v>
      </c>
      <c r="N2103" s="35">
        <f t="shared" ca="1" si="355"/>
        <v>2696.37</v>
      </c>
      <c r="O2103" s="35">
        <f t="shared" ca="1" si="356"/>
        <v>2117.0907575757556</v>
      </c>
      <c r="P2103" s="35">
        <f t="shared" ca="1" si="357"/>
        <v>1996.7953787878778</v>
      </c>
      <c r="Q2103" s="35">
        <f t="shared" ca="1" si="358"/>
        <v>1876.5</v>
      </c>
      <c r="R2103" s="34" t="str">
        <f t="shared" ca="1" si="359"/>
        <v>买</v>
      </c>
      <c r="S2103" s="4" t="str">
        <f t="shared" ca="1" si="360"/>
        <v/>
      </c>
      <c r="T2103" s="3">
        <f ca="1">IF(R2102="买",E2103/E2102-1,0)-IF(S2103=1,计算结果!B$17,0)</f>
        <v>-1.8979342710854219E-3</v>
      </c>
      <c r="U2103" s="2">
        <f t="shared" ca="1" si="361"/>
        <v>6.8984864307414187</v>
      </c>
      <c r="V2103" s="3">
        <f ca="1">1-U2103/MAX(U$2:U2103)</f>
        <v>0.13920343278509406</v>
      </c>
      <c r="W2103" s="35">
        <f t="shared" ca="1" si="362"/>
        <v>196.81924242424429</v>
      </c>
    </row>
    <row r="2104" spans="1:23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6">
        <v>73575866368</v>
      </c>
      <c r="G2104" s="3">
        <f t="shared" si="352"/>
        <v>2.7788461954010302E-3</v>
      </c>
      <c r="H2104" s="3">
        <f>1-E2104/MAX(E$2:E2104)</f>
        <v>0.60519635200435573</v>
      </c>
      <c r="I2104" s="35">
        <f ca="1">IF(ROW()&gt;计算结果!B$18+1,AVERAGE(OFFSET(C2104,0,0,-计算结果!B$18,3)),AVERAGE(OFFSET(C2104,0,0,-ROW(),3)))</f>
        <v>2272.4169696969693</v>
      </c>
      <c r="J2104" s="35">
        <f ca="1">IF(ROW()&gt;计算结果!B$18+1,MAX(OFFSET(C2104,0,0,-计算结果!B$18,1)),MAX(OFFSET(C2104,0,0,-ROW(),1)))</f>
        <v>2423.08</v>
      </c>
      <c r="K2104" s="35">
        <f ca="1">IF(ROW()&gt;计算结果!B$18+1,MIN(OFFSET(D2104,0,0,-计算结果!B$18,1)),MIN(OFFSET(D2104,0,0,-ROW(),1)))</f>
        <v>2149.79</v>
      </c>
      <c r="L2104" s="35">
        <f t="shared" ca="1" si="353"/>
        <v>2395.0439393939387</v>
      </c>
      <c r="M2104" s="35">
        <f t="shared" ca="1" si="354"/>
        <v>2545.7069696969693</v>
      </c>
      <c r="N2104" s="35">
        <f t="shared" ca="1" si="355"/>
        <v>2696.37</v>
      </c>
      <c r="O2104" s="35">
        <f t="shared" ca="1" si="356"/>
        <v>2121.7539393939387</v>
      </c>
      <c r="P2104" s="35">
        <f t="shared" ca="1" si="357"/>
        <v>1999.1269696969694</v>
      </c>
      <c r="Q2104" s="35">
        <f t="shared" ca="1" si="358"/>
        <v>1876.5</v>
      </c>
      <c r="R2104" s="34" t="str">
        <f t="shared" ca="1" si="359"/>
        <v>买</v>
      </c>
      <c r="S2104" s="4" t="str">
        <f t="shared" ca="1" si="360"/>
        <v/>
      </c>
      <c r="T2104" s="3">
        <f ca="1">IF(R2103="买",E2104/E2103-1,0)-IF(S2104=1,计算结果!B$17,0)</f>
        <v>2.7788461954010302E-3</v>
      </c>
      <c r="U2104" s="2">
        <f t="shared" ca="1" si="361"/>
        <v>6.9176562635135097</v>
      </c>
      <c r="V2104" s="3">
        <f ca="1">1-U2104/MAX(U$2:U2104)</f>
        <v>0.13681141151927467</v>
      </c>
      <c r="W2104" s="35">
        <f t="shared" ca="1" si="362"/>
        <v>198.58606060606144</v>
      </c>
    </row>
    <row r="2105" spans="1:23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6">
        <v>72663982080</v>
      </c>
      <c r="G2105" s="3">
        <f t="shared" si="352"/>
        <v>1.4721980399424073E-2</v>
      </c>
      <c r="H2105" s="3">
        <f>1-E2105/MAX(E$2:E2105)</f>
        <v>0.5993840604369427</v>
      </c>
      <c r="I2105" s="35">
        <f ca="1">IF(ROW()&gt;计算结果!B$18+1,AVERAGE(OFFSET(C2105,0,0,-计算结果!B$18,3)),AVERAGE(OFFSET(C2105,0,0,-ROW(),3)))</f>
        <v>2275.8006818181807</v>
      </c>
      <c r="J2105" s="35">
        <f ca="1">IF(ROW()&gt;计算结果!B$18+1,MAX(OFFSET(C2105,0,0,-计算结果!B$18,1)),MAX(OFFSET(C2105,0,0,-ROW(),1)))</f>
        <v>2423.08</v>
      </c>
      <c r="K2105" s="35">
        <f ca="1">IF(ROW()&gt;计算结果!B$18+1,MIN(OFFSET(D2105,0,0,-计算结果!B$18,1)),MIN(OFFSET(D2105,0,0,-ROW(),1)))</f>
        <v>2149.79</v>
      </c>
      <c r="L2105" s="35">
        <f t="shared" ca="1" si="353"/>
        <v>2401.8113636363614</v>
      </c>
      <c r="M2105" s="35">
        <f t="shared" ca="1" si="354"/>
        <v>2549.0906818181802</v>
      </c>
      <c r="N2105" s="35">
        <f t="shared" ca="1" si="355"/>
        <v>2696.37</v>
      </c>
      <c r="O2105" s="35">
        <f t="shared" ca="1" si="356"/>
        <v>2128.5213636363615</v>
      </c>
      <c r="P2105" s="35">
        <f t="shared" ca="1" si="357"/>
        <v>2002.5106818181807</v>
      </c>
      <c r="Q2105" s="35">
        <f t="shared" ca="1" si="358"/>
        <v>1876.5</v>
      </c>
      <c r="R2105" s="34" t="str">
        <f t="shared" ca="1" si="359"/>
        <v>买</v>
      </c>
      <c r="S2105" s="4" t="str">
        <f t="shared" ca="1" si="360"/>
        <v/>
      </c>
      <c r="T2105" s="3">
        <f ca="1">IF(R2104="买",E2105/E2104-1,0)-IF(S2105=1,计算结果!B$17,0)</f>
        <v>1.4721980399424073E-2</v>
      </c>
      <c r="U2105" s="2">
        <f t="shared" ca="1" si="361"/>
        <v>7.0194978634349088</v>
      </c>
      <c r="V2105" s="3">
        <f ca="1">1-U2105/MAX(U$2:U2105)</f>
        <v>0.12410356603865491</v>
      </c>
      <c r="W2105" s="35">
        <f t="shared" ca="1" si="362"/>
        <v>225.97863636363854</v>
      </c>
    </row>
    <row r="2106" spans="1:23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6">
        <v>68509011968</v>
      </c>
      <c r="G2106" s="3">
        <f t="shared" si="352"/>
        <v>-1.613930770864358E-3</v>
      </c>
      <c r="H2106" s="3">
        <f>1-E2106/MAX(E$2:E2106)</f>
        <v>0.60003062682910224</v>
      </c>
      <c r="I2106" s="35">
        <f ca="1">IF(ROW()&gt;计算结果!B$18+1,AVERAGE(OFFSET(C2106,0,0,-计算结果!B$18,3)),AVERAGE(OFFSET(C2106,0,0,-ROW(),3)))</f>
        <v>2278.9281818181812</v>
      </c>
      <c r="J2106" s="35">
        <f ca="1">IF(ROW()&gt;计算结果!B$18+1,MAX(OFFSET(C2106,0,0,-计算结果!B$18,1)),MAX(OFFSET(C2106,0,0,-ROW(),1)))</f>
        <v>2423.08</v>
      </c>
      <c r="K2106" s="35">
        <f ca="1">IF(ROW()&gt;计算结果!B$18+1,MIN(OFFSET(D2106,0,0,-计算结果!B$18,1)),MIN(OFFSET(D2106,0,0,-ROW(),1)))</f>
        <v>2149.79</v>
      </c>
      <c r="L2106" s="35">
        <f t="shared" ca="1" si="353"/>
        <v>2408.0663636363624</v>
      </c>
      <c r="M2106" s="35">
        <f t="shared" ca="1" si="354"/>
        <v>2552.2181818181807</v>
      </c>
      <c r="N2106" s="35">
        <f t="shared" ca="1" si="355"/>
        <v>2696.37</v>
      </c>
      <c r="O2106" s="35">
        <f t="shared" ca="1" si="356"/>
        <v>2134.7763636363625</v>
      </c>
      <c r="P2106" s="35">
        <f t="shared" ca="1" si="357"/>
        <v>2005.6381818181812</v>
      </c>
      <c r="Q2106" s="35">
        <f t="shared" ca="1" si="358"/>
        <v>1876.5</v>
      </c>
      <c r="R2106" s="34" t="str">
        <f t="shared" ca="1" si="359"/>
        <v>买</v>
      </c>
      <c r="S2106" s="4" t="str">
        <f t="shared" ca="1" si="360"/>
        <v/>
      </c>
      <c r="T2106" s="3">
        <f ca="1">IF(R2105="买",E2106/E2105-1,0)-IF(S2106=1,计算结果!B$17,0)</f>
        <v>-1.613930770864358E-3</v>
      </c>
      <c r="U2106" s="2">
        <f t="shared" ca="1" si="361"/>
        <v>7.0081688798370942</v>
      </c>
      <c r="V2106" s="3">
        <f ca="1">1-U2106/MAX(U$2:U2106)</f>
        <v>0.12551720224551555</v>
      </c>
      <c r="W2106" s="35">
        <f t="shared" ca="1" si="362"/>
        <v>215.92363636363734</v>
      </c>
    </row>
    <row r="2107" spans="1:23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6">
        <v>59606065152</v>
      </c>
      <c r="G2107" s="3">
        <f t="shared" si="352"/>
        <v>-3.8116305781257243E-3</v>
      </c>
      <c r="H2107" s="3">
        <f>1-E2107/MAX(E$2:E2107)</f>
        <v>0.60155516232219419</v>
      </c>
      <c r="I2107" s="35">
        <f ca="1">IF(ROW()&gt;计算结果!B$18+1,AVERAGE(OFFSET(C2107,0,0,-计算结果!B$18,3)),AVERAGE(OFFSET(C2107,0,0,-ROW(),3)))</f>
        <v>2281.3962121212112</v>
      </c>
      <c r="J2107" s="35">
        <f ca="1">IF(ROW()&gt;计算结果!B$18+1,MAX(OFFSET(C2107,0,0,-计算结果!B$18,1)),MAX(OFFSET(C2107,0,0,-ROW(),1)))</f>
        <v>2423.08</v>
      </c>
      <c r="K2107" s="35">
        <f ca="1">IF(ROW()&gt;计算结果!B$18+1,MIN(OFFSET(D2107,0,0,-计算结果!B$18,1)),MIN(OFFSET(D2107,0,0,-ROW(),1)))</f>
        <v>2149.79</v>
      </c>
      <c r="L2107" s="35">
        <f t="shared" ca="1" si="353"/>
        <v>2413.0024242424224</v>
      </c>
      <c r="M2107" s="35">
        <f t="shared" ca="1" si="354"/>
        <v>2554.6862121212116</v>
      </c>
      <c r="N2107" s="35">
        <f t="shared" ca="1" si="355"/>
        <v>2696.37</v>
      </c>
      <c r="O2107" s="35">
        <f t="shared" ca="1" si="356"/>
        <v>2139.7124242424225</v>
      </c>
      <c r="P2107" s="35">
        <f t="shared" ca="1" si="357"/>
        <v>2008.1062121212112</v>
      </c>
      <c r="Q2107" s="35">
        <f t="shared" ca="1" si="358"/>
        <v>1876.5</v>
      </c>
      <c r="R2107" s="34" t="str">
        <f t="shared" ca="1" si="359"/>
        <v>买</v>
      </c>
      <c r="S2107" s="4" t="str">
        <f t="shared" ca="1" si="360"/>
        <v/>
      </c>
      <c r="T2107" s="3">
        <f ca="1">IF(R2106="买",E2107/E2106-1,0)-IF(S2107=1,计算结果!B$17,0)</f>
        <v>-3.8116305781257243E-3</v>
      </c>
      <c r="U2107" s="2">
        <f t="shared" ca="1" si="361"/>
        <v>6.9814563290380383</v>
      </c>
      <c r="V2107" s="3">
        <f ca="1">1-U2107/MAX(U$2:U2107)</f>
        <v>0.12885040761748145</v>
      </c>
      <c r="W2107" s="35">
        <f t="shared" ca="1" si="362"/>
        <v>202.02757575757732</v>
      </c>
    </row>
    <row r="2108" spans="1:23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6">
        <v>63916892160</v>
      </c>
      <c r="G2108" s="3">
        <f t="shared" si="352"/>
        <v>6.8496075567741066E-3</v>
      </c>
      <c r="H2108" s="3">
        <f>1-E2108/MAX(E$2:E2108)</f>
        <v>0.59882597155107864</v>
      </c>
      <c r="I2108" s="35">
        <f ca="1">IF(ROW()&gt;计算结果!B$18+1,AVERAGE(OFFSET(C2108,0,0,-计算结果!B$18,3)),AVERAGE(OFFSET(C2108,0,0,-ROW(),3)))</f>
        <v>2285.3649242424235</v>
      </c>
      <c r="J2108" s="35">
        <f ca="1">IF(ROW()&gt;计算结果!B$18+1,MAX(OFFSET(C2108,0,0,-计算结果!B$18,1)),MAX(OFFSET(C2108,0,0,-ROW(),1)))</f>
        <v>2423.08</v>
      </c>
      <c r="K2108" s="35">
        <f ca="1">IF(ROW()&gt;计算结果!B$18+1,MIN(OFFSET(D2108,0,0,-计算结果!B$18,1)),MIN(OFFSET(D2108,0,0,-ROW(),1)))</f>
        <v>2149.79</v>
      </c>
      <c r="L2108" s="35">
        <f t="shared" ca="1" si="353"/>
        <v>2420.9398484848471</v>
      </c>
      <c r="M2108" s="35">
        <f t="shared" ca="1" si="354"/>
        <v>2558.6549242424235</v>
      </c>
      <c r="N2108" s="35">
        <f t="shared" ca="1" si="355"/>
        <v>2696.37</v>
      </c>
      <c r="O2108" s="35">
        <f t="shared" ca="1" si="356"/>
        <v>2147.6498484848471</v>
      </c>
      <c r="P2108" s="35">
        <f t="shared" ca="1" si="357"/>
        <v>2012.0749242424235</v>
      </c>
      <c r="Q2108" s="35">
        <f t="shared" ca="1" si="358"/>
        <v>1876.5</v>
      </c>
      <c r="R2108" s="34" t="str">
        <f t="shared" ca="1" si="359"/>
        <v>买</v>
      </c>
      <c r="S2108" s="4" t="str">
        <f t="shared" ca="1" si="360"/>
        <v/>
      </c>
      <c r="T2108" s="3">
        <f ca="1">IF(R2107="买",E2108/E2107-1,0)-IF(S2108=1,计算结果!B$17,0)</f>
        <v>6.8496075567741066E-3</v>
      </c>
      <c r="U2108" s="2">
        <f t="shared" ca="1" si="361"/>
        <v>7.0292765650667057</v>
      </c>
      <c r="V2108" s="3">
        <f ca="1">1-U2108/MAX(U$2:U2108)</f>
        <v>0.12288337478641742</v>
      </c>
      <c r="W2108" s="35">
        <f t="shared" ca="1" si="362"/>
        <v>210.1301515151531</v>
      </c>
    </row>
    <row r="2109" spans="1:23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6">
        <v>127299543040</v>
      </c>
      <c r="G2109" s="3">
        <f t="shared" si="352"/>
        <v>3.5130504118280781E-2</v>
      </c>
      <c r="H2109" s="3">
        <f>1-E2109/MAX(E$2:E2109)</f>
        <v>0.58473252569250667</v>
      </c>
      <c r="I2109" s="35">
        <f ca="1">IF(ROW()&gt;计算结果!B$18+1,AVERAGE(OFFSET(C2109,0,0,-计算结果!B$18,3)),AVERAGE(OFFSET(C2109,0,0,-ROW(),3)))</f>
        <v>2291.2384090909086</v>
      </c>
      <c r="J2109" s="35">
        <f ca="1">IF(ROW()&gt;计算结果!B$18+1,MAX(OFFSET(C2109,0,0,-计算结果!B$18,1)),MAX(OFFSET(C2109,0,0,-ROW(),1)))</f>
        <v>2449.25</v>
      </c>
      <c r="K2109" s="35">
        <f ca="1">IF(ROW()&gt;计算结果!B$18+1,MIN(OFFSET(D2109,0,0,-计算结果!B$18,1)),MIN(OFFSET(D2109,0,0,-ROW(),1)))</f>
        <v>2157.4699999999998</v>
      </c>
      <c r="L2109" s="35">
        <f t="shared" ca="1" si="353"/>
        <v>2425.0068181818174</v>
      </c>
      <c r="M2109" s="35">
        <f t="shared" ca="1" si="354"/>
        <v>2583.0184090909092</v>
      </c>
      <c r="N2109" s="35">
        <f t="shared" ca="1" si="355"/>
        <v>2741.03</v>
      </c>
      <c r="O2109" s="35">
        <f t="shared" ca="1" si="356"/>
        <v>2133.2268181818172</v>
      </c>
      <c r="P2109" s="35">
        <f t="shared" ca="1" si="357"/>
        <v>1999.4584090909084</v>
      </c>
      <c r="Q2109" s="35">
        <f t="shared" ca="1" si="358"/>
        <v>1865.6899999999996</v>
      </c>
      <c r="R2109" s="34" t="str">
        <f t="shared" ca="1" si="359"/>
        <v>买</v>
      </c>
      <c r="S2109" s="4" t="str">
        <f t="shared" ca="1" si="360"/>
        <v/>
      </c>
      <c r="T2109" s="3">
        <f ca="1">IF(R2108="买",E2109/E2108-1,0)-IF(S2109=1,计算结果!B$17,0)</f>
        <v>3.5130504118280781E-2</v>
      </c>
      <c r="U2109" s="2">
        <f t="shared" ca="1" si="361"/>
        <v>7.2762185943843161</v>
      </c>
      <c r="V2109" s="3">
        <f ca="1">1-U2109/MAX(U$2:U2109)</f>
        <v>9.2069825572139163E-2</v>
      </c>
      <c r="W2109" s="35">
        <f t="shared" ca="1" si="362"/>
        <v>307.38318181818295</v>
      </c>
    </row>
    <row r="2110" spans="1:23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6">
        <v>130648129536</v>
      </c>
      <c r="G2110" s="3">
        <f t="shared" si="352"/>
        <v>1.4045668910641185E-2</v>
      </c>
      <c r="H2110" s="3">
        <f>1-E2110/MAX(E$2:E2110)</f>
        <v>0.57889981623902542</v>
      </c>
      <c r="I2110" s="35">
        <f ca="1">IF(ROW()&gt;计算结果!B$18+1,AVERAGE(OFFSET(C2110,0,0,-计算结果!B$18,3)),AVERAGE(OFFSET(C2110,0,0,-ROW(),3)))</f>
        <v>2297.1492424242415</v>
      </c>
      <c r="J2110" s="35">
        <f ca="1">IF(ROW()&gt;计算结果!B$18+1,MAX(OFFSET(C2110,0,0,-计算结果!B$18,1)),MAX(OFFSET(C2110,0,0,-ROW(),1)))</f>
        <v>2475.19</v>
      </c>
      <c r="K2110" s="35">
        <f ca="1">IF(ROW()&gt;计算结果!B$18+1,MIN(OFFSET(D2110,0,0,-计算结果!B$18,1)),MIN(OFFSET(D2110,0,0,-ROW(),1)))</f>
        <v>2159.81</v>
      </c>
      <c r="L2110" s="35">
        <f t="shared" ca="1" si="353"/>
        <v>2434.488484848483</v>
      </c>
      <c r="M2110" s="35">
        <f t="shared" ca="1" si="354"/>
        <v>2612.5292424242411</v>
      </c>
      <c r="N2110" s="35">
        <f t="shared" ca="1" si="355"/>
        <v>2790.57</v>
      </c>
      <c r="O2110" s="35">
        <f t="shared" ca="1" si="356"/>
        <v>2119.1084848484829</v>
      </c>
      <c r="P2110" s="35">
        <f t="shared" ca="1" si="357"/>
        <v>1981.7692424242414</v>
      </c>
      <c r="Q2110" s="35">
        <f t="shared" ca="1" si="358"/>
        <v>1844.4299999999998</v>
      </c>
      <c r="R2110" s="34" t="str">
        <f t="shared" ca="1" si="359"/>
        <v>买</v>
      </c>
      <c r="S2110" s="4" t="str">
        <f t="shared" ca="1" si="360"/>
        <v/>
      </c>
      <c r="T2110" s="3">
        <f ca="1">IF(R2109="买",E2110/E2109-1,0)-IF(S2110=1,计算结果!B$17,0)</f>
        <v>1.4045668910641185E-2</v>
      </c>
      <c r="U2110" s="2">
        <f t="shared" ca="1" si="361"/>
        <v>7.378417951682489</v>
      </c>
      <c r="V2110" s="3">
        <f ca="1">1-U2110/MAX(U$2:U2110)</f>
        <v>7.9317338948144744E-2</v>
      </c>
      <c r="W2110" s="35">
        <f t="shared" ca="1" si="362"/>
        <v>355.78151515151694</v>
      </c>
    </row>
    <row r="2111" spans="1:23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6">
        <v>142830288896</v>
      </c>
      <c r="G2111" s="3">
        <f t="shared" si="352"/>
        <v>3.2324668975187709E-3</v>
      </c>
      <c r="H2111" s="3">
        <f>1-E2111/MAX(E$2:E2111)</f>
        <v>0.57753862383447907</v>
      </c>
      <c r="I2111" s="35">
        <f ca="1">IF(ROW()&gt;计算结果!B$18+1,AVERAGE(OFFSET(C2111,0,0,-计算结果!B$18,3)),AVERAGE(OFFSET(C2111,0,0,-ROW(),3)))</f>
        <v>2301.3076515151511</v>
      </c>
      <c r="J2111" s="35">
        <f ca="1">IF(ROW()&gt;计算结果!B$18+1,MAX(OFFSET(C2111,0,0,-计算结果!B$18,1)),MAX(OFFSET(C2111,0,0,-ROW(),1)))</f>
        <v>2504.4699999999998</v>
      </c>
      <c r="K2111" s="35">
        <f ca="1">IF(ROW()&gt;计算结果!B$18+1,MIN(OFFSET(D2111,0,0,-计算结果!B$18,1)),MIN(OFFSET(D2111,0,0,-ROW(),1)))</f>
        <v>2159.81</v>
      </c>
      <c r="L2111" s="35">
        <f t="shared" ca="1" si="353"/>
        <v>2442.8053030303022</v>
      </c>
      <c r="M2111" s="35">
        <f t="shared" ca="1" si="354"/>
        <v>2645.9676515151509</v>
      </c>
      <c r="N2111" s="35">
        <f t="shared" ca="1" si="355"/>
        <v>2849.1299999999997</v>
      </c>
      <c r="O2111" s="35">
        <f t="shared" ca="1" si="356"/>
        <v>2098.1453030303023</v>
      </c>
      <c r="P2111" s="35">
        <f t="shared" ca="1" si="357"/>
        <v>1956.6476515151512</v>
      </c>
      <c r="Q2111" s="35">
        <f t="shared" ca="1" si="358"/>
        <v>1815.15</v>
      </c>
      <c r="R2111" s="34" t="str">
        <f t="shared" ca="1" si="359"/>
        <v>买</v>
      </c>
      <c r="S2111" s="4" t="str">
        <f t="shared" ca="1" si="360"/>
        <v/>
      </c>
      <c r="T2111" s="3">
        <f ca="1">IF(R2110="买",E2111/E2110-1,0)-IF(S2111=1,计算结果!B$17,0)</f>
        <v>3.2324668975187709E-3</v>
      </c>
      <c r="U2111" s="2">
        <f t="shared" ca="1" si="361"/>
        <v>7.4022684434673609</v>
      </c>
      <c r="V2111" s="3">
        <f ca="1">1-U2111/MAX(U$2:U2111)</f>
        <v>7.6341262723175096E-2</v>
      </c>
      <c r="W2111" s="35">
        <f t="shared" ca="1" si="362"/>
        <v>384.74469696969754</v>
      </c>
    </row>
    <row r="2112" spans="1:23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6">
        <v>126115528704</v>
      </c>
      <c r="G2112" s="3">
        <f t="shared" si="352"/>
        <v>9.8916987864947625E-3</v>
      </c>
      <c r="H2112" s="3">
        <f>1-E2112/MAX(E$2:E2112)</f>
        <v>0.57335976315252157</v>
      </c>
      <c r="I2112" s="35">
        <f ca="1">IF(ROW()&gt;计算结果!B$18+1,AVERAGE(OFFSET(C2112,0,0,-计算结果!B$18,3)),AVERAGE(OFFSET(C2112,0,0,-ROW(),3)))</f>
        <v>2306.0282575757569</v>
      </c>
      <c r="J2112" s="35">
        <f ca="1">IF(ROW()&gt;计算结果!B$18+1,MAX(OFFSET(C2112,0,0,-计算结果!B$18,1)),MAX(OFFSET(C2112,0,0,-ROW(),1)))</f>
        <v>2527.38</v>
      </c>
      <c r="K2112" s="35">
        <f ca="1">IF(ROW()&gt;计算结果!B$18+1,MIN(OFFSET(D2112,0,0,-计算结果!B$18,1)),MIN(OFFSET(D2112,0,0,-ROW(),1)))</f>
        <v>2159.81</v>
      </c>
      <c r="L2112" s="35">
        <f t="shared" ca="1" si="353"/>
        <v>2452.2465151515139</v>
      </c>
      <c r="M2112" s="35">
        <f t="shared" ca="1" si="354"/>
        <v>2673.5982575757566</v>
      </c>
      <c r="N2112" s="35">
        <f t="shared" ca="1" si="355"/>
        <v>2894.9500000000003</v>
      </c>
      <c r="O2112" s="35">
        <f t="shared" ca="1" si="356"/>
        <v>2084.6765151515137</v>
      </c>
      <c r="P2112" s="35">
        <f t="shared" ca="1" si="357"/>
        <v>1938.4582575757568</v>
      </c>
      <c r="Q2112" s="35">
        <f t="shared" ca="1" si="358"/>
        <v>1792.2399999999998</v>
      </c>
      <c r="R2112" s="34" t="str">
        <f t="shared" ca="1" si="359"/>
        <v>买</v>
      </c>
      <c r="S2112" s="4" t="str">
        <f t="shared" ca="1" si="360"/>
        <v/>
      </c>
      <c r="T2112" s="3">
        <f ca="1">IF(R2111="买",E2112/E2111-1,0)-IF(S2112=1,计算结果!B$17,0)</f>
        <v>9.8916987864947625E-3</v>
      </c>
      <c r="U2112" s="2">
        <f t="shared" ca="1" si="361"/>
        <v>7.4754894532469152</v>
      </c>
      <c r="V2112" s="3">
        <f ca="1">1-U2112/MAX(U$2:U2112)</f>
        <v>6.7204708712518713E-2</v>
      </c>
      <c r="W2112" s="35">
        <f t="shared" ca="1" si="362"/>
        <v>422.77348484848608</v>
      </c>
    </row>
    <row r="2113" spans="1:23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6">
        <v>98275008512</v>
      </c>
      <c r="G2113" s="3">
        <f t="shared" si="352"/>
        <v>-7.3979540967914481E-3</v>
      </c>
      <c r="H2113" s="3">
        <f>1-E2113/MAX(E$2:E2113)</f>
        <v>0.57651602804056346</v>
      </c>
      <c r="I2113" s="35">
        <f ca="1">IF(ROW()&gt;计算结果!B$18+1,AVERAGE(OFFSET(C2113,0,0,-计算结果!B$18,3)),AVERAGE(OFFSET(C2113,0,0,-ROW(),3)))</f>
        <v>2310.3321969696972</v>
      </c>
      <c r="J2113" s="35">
        <f ca="1">IF(ROW()&gt;计算结果!B$18+1,MAX(OFFSET(C2113,0,0,-计算结果!B$18,1)),MAX(OFFSET(C2113,0,0,-ROW(),1)))</f>
        <v>2527.38</v>
      </c>
      <c r="K2113" s="35">
        <f ca="1">IF(ROW()&gt;计算结果!B$18+1,MIN(OFFSET(D2113,0,0,-计算结果!B$18,1)),MIN(OFFSET(D2113,0,0,-ROW(),1)))</f>
        <v>2159.81</v>
      </c>
      <c r="L2113" s="35">
        <f t="shared" ca="1" si="353"/>
        <v>2460.8543939393944</v>
      </c>
      <c r="M2113" s="35">
        <f t="shared" ca="1" si="354"/>
        <v>2677.9021969696973</v>
      </c>
      <c r="N2113" s="35">
        <f t="shared" ca="1" si="355"/>
        <v>2894.9500000000003</v>
      </c>
      <c r="O2113" s="35">
        <f t="shared" ca="1" si="356"/>
        <v>2093.2843939393942</v>
      </c>
      <c r="P2113" s="35">
        <f t="shared" ca="1" si="357"/>
        <v>1942.762196969697</v>
      </c>
      <c r="Q2113" s="35">
        <f t="shared" ca="1" si="358"/>
        <v>1792.2399999999998</v>
      </c>
      <c r="R2113" s="34" t="str">
        <f t="shared" ca="1" si="359"/>
        <v>买</v>
      </c>
      <c r="S2113" s="4" t="str">
        <f t="shared" ca="1" si="360"/>
        <v/>
      </c>
      <c r="T2113" s="3">
        <f ca="1">IF(R2112="买",E2113/E2112-1,0)-IF(S2113=1,计算结果!B$17,0)</f>
        <v>-7.3979540967914481E-3</v>
      </c>
      <c r="U2113" s="2">
        <f t="shared" ca="1" si="361"/>
        <v>7.420186125420746</v>
      </c>
      <c r="V2113" s="3">
        <f ca="1">1-U2113/MAX(U$2:U2113)</f>
        <v>7.4105485459166731E-2</v>
      </c>
      <c r="W2113" s="35">
        <f t="shared" ca="1" si="362"/>
        <v>395.61560606060584</v>
      </c>
    </row>
    <row r="2114" spans="1:23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6">
        <v>97043841024</v>
      </c>
      <c r="G2114" s="3">
        <f t="shared" si="352"/>
        <v>-4.222749005584836E-3</v>
      </c>
      <c r="H2114" s="3">
        <f>1-E2114/MAX(E$2:E2114)</f>
        <v>0.57830429456203636</v>
      </c>
      <c r="I2114" s="35">
        <f ca="1">IF(ROW()&gt;计算结果!B$18+1,AVERAGE(OFFSET(C2114,0,0,-计算结果!B$18,3)),AVERAGE(OFFSET(C2114,0,0,-ROW(),3)))</f>
        <v>2314.3592424242429</v>
      </c>
      <c r="J2114" s="35">
        <f ca="1">IF(ROW()&gt;计算结果!B$18+1,MAX(OFFSET(C2114,0,0,-计算结果!B$18,1)),MAX(OFFSET(C2114,0,0,-ROW(),1)))</f>
        <v>2527.38</v>
      </c>
      <c r="K2114" s="35">
        <f ca="1">IF(ROW()&gt;计算结果!B$18+1,MIN(OFFSET(D2114,0,0,-计算结果!B$18,1)),MIN(OFFSET(D2114,0,0,-ROW(),1)))</f>
        <v>2159.81</v>
      </c>
      <c r="L2114" s="35">
        <f t="shared" ca="1" si="353"/>
        <v>2468.9084848484858</v>
      </c>
      <c r="M2114" s="35">
        <f t="shared" ca="1" si="354"/>
        <v>2681.9292424242426</v>
      </c>
      <c r="N2114" s="35">
        <f t="shared" ca="1" si="355"/>
        <v>2894.9500000000003</v>
      </c>
      <c r="O2114" s="35">
        <f t="shared" ca="1" si="356"/>
        <v>2101.3384848484857</v>
      </c>
      <c r="P2114" s="35">
        <f t="shared" ca="1" si="357"/>
        <v>1946.7892424242427</v>
      </c>
      <c r="Q2114" s="35">
        <f t="shared" ca="1" si="358"/>
        <v>1792.2399999999998</v>
      </c>
      <c r="R2114" s="34" t="str">
        <f t="shared" ca="1" si="359"/>
        <v>买</v>
      </c>
      <c r="S2114" s="4" t="str">
        <f t="shared" ca="1" si="360"/>
        <v/>
      </c>
      <c r="T2114" s="3">
        <f ca="1">IF(R2113="买",E2114/E2113-1,0)-IF(S2114=1,计算结果!B$17,0)</f>
        <v>-4.222749005584836E-3</v>
      </c>
      <c r="U2114" s="2">
        <f t="shared" ca="1" si="361"/>
        <v>7.3888525418383715</v>
      </c>
      <c r="V2114" s="3">
        <f ca="1">1-U2114/MAX(U$2:U2114)</f>
        <v>7.8015305599720475E-2</v>
      </c>
      <c r="W2114" s="35">
        <f t="shared" ca="1" si="362"/>
        <v>377.0515151515142</v>
      </c>
    </row>
    <row r="2115" spans="1:23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6">
        <v>93115105280</v>
      </c>
      <c r="G2115" s="3">
        <f t="shared" ref="G2115:G2178" si="363">E2115/E2114-1</f>
        <v>-2.0606119295187519E-2</v>
      </c>
      <c r="H2115" s="3">
        <f>1-E2115/MAX(E$2:E2115)</f>
        <v>0.58699380657455924</v>
      </c>
      <c r="I2115" s="35">
        <f ca="1">IF(ROW()&gt;计算结果!B$18+1,AVERAGE(OFFSET(C2115,0,0,-计算结果!B$18,3)),AVERAGE(OFFSET(C2115,0,0,-ROW(),3)))</f>
        <v>2317.7237878787878</v>
      </c>
      <c r="J2115" s="35">
        <f ca="1">IF(ROW()&gt;计算结果!B$18+1,MAX(OFFSET(C2115,0,0,-计算结果!B$18,1)),MAX(OFFSET(C2115,0,0,-ROW(),1)))</f>
        <v>2527.38</v>
      </c>
      <c r="K2115" s="35">
        <f ca="1">IF(ROW()&gt;计算结果!B$18+1,MIN(OFFSET(D2115,0,0,-计算结果!B$18,1)),MIN(OFFSET(D2115,0,0,-ROW(),1)))</f>
        <v>2159.81</v>
      </c>
      <c r="L2115" s="35">
        <f t="shared" ref="L2115:L2178" ca="1" si="364">I2115+I2115-K2115</f>
        <v>2475.6375757575756</v>
      </c>
      <c r="M2115" s="35">
        <f t="shared" ref="M2115:M2178" ca="1" si="365">I2115+J2115-K2115</f>
        <v>2685.2937878787884</v>
      </c>
      <c r="N2115" s="35">
        <f t="shared" ref="N2115:N2178" ca="1" si="366">2*J2115-K2115</f>
        <v>2894.9500000000003</v>
      </c>
      <c r="O2115" s="35">
        <f t="shared" ref="O2115:O2178" ca="1" si="367">I2115-(J2115-I2115)</f>
        <v>2108.0675757575755</v>
      </c>
      <c r="P2115" s="35">
        <f t="shared" ref="P2115:P2178" ca="1" si="368">I2115-(J2115-K2115)</f>
        <v>1950.1537878787876</v>
      </c>
      <c r="Q2115" s="35">
        <f t="shared" ref="Q2115:Q2178" ca="1" si="369">2*K2115-J2115</f>
        <v>1792.2399999999998</v>
      </c>
      <c r="R2115" s="34" t="str">
        <f t="shared" ca="1" si="359"/>
        <v>买</v>
      </c>
      <c r="S2115" s="4" t="str">
        <f t="shared" ca="1" si="360"/>
        <v/>
      </c>
      <c r="T2115" s="3">
        <f ca="1">IF(R2114="买",E2115/E2114-1,0)-IF(S2115=1,计算结果!B$17,0)</f>
        <v>-2.0606119295187519E-2</v>
      </c>
      <c r="U2115" s="2">
        <f t="shared" ca="1" si="361"/>
        <v>7.2365969649067008</v>
      </c>
      <c r="V2115" s="3">
        <f ca="1">1-U2115/MAX(U$2:U2115)</f>
        <v>9.7013832200869565E-2</v>
      </c>
      <c r="W2115" s="35">
        <f t="shared" ca="1" si="362"/>
        <v>319.25242424242469</v>
      </c>
    </row>
    <row r="2116" spans="1:23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6">
        <v>69341323264</v>
      </c>
      <c r="G2116" s="3">
        <f t="shared" si="363"/>
        <v>2.1381606051118496E-3</v>
      </c>
      <c r="H2116" s="3">
        <f>1-E2116/MAX(E$2:E2116)</f>
        <v>0.58611073300210981</v>
      </c>
      <c r="I2116" s="35">
        <f ca="1">IF(ROW()&gt;计算结果!B$18+1,AVERAGE(OFFSET(C2116,0,0,-计算结果!B$18,3)),AVERAGE(OFFSET(C2116,0,0,-ROW(),3)))</f>
        <v>2321.5850757575759</v>
      </c>
      <c r="J2116" s="35">
        <f ca="1">IF(ROW()&gt;计算结果!B$18+1,MAX(OFFSET(C2116,0,0,-计算结果!B$18,1)),MAX(OFFSET(C2116,0,0,-ROW(),1)))</f>
        <v>2527.38</v>
      </c>
      <c r="K2116" s="35">
        <f ca="1">IF(ROW()&gt;计算结果!B$18+1,MIN(OFFSET(D2116,0,0,-计算结果!B$18,1)),MIN(OFFSET(D2116,0,0,-ROW(),1)))</f>
        <v>2159.81</v>
      </c>
      <c r="L2116" s="35">
        <f t="shared" ca="1" si="364"/>
        <v>2483.3601515151518</v>
      </c>
      <c r="M2116" s="35">
        <f t="shared" ca="1" si="365"/>
        <v>2689.1550757575765</v>
      </c>
      <c r="N2116" s="35">
        <f t="shared" ca="1" si="366"/>
        <v>2894.9500000000003</v>
      </c>
      <c r="O2116" s="35">
        <f t="shared" ca="1" si="367"/>
        <v>2115.7901515151516</v>
      </c>
      <c r="P2116" s="35">
        <f t="shared" ca="1" si="368"/>
        <v>1954.0150757575757</v>
      </c>
      <c r="Q2116" s="35">
        <f t="shared" ca="1" si="369"/>
        <v>1792.2399999999998</v>
      </c>
      <c r="R2116" s="34" t="str">
        <f t="shared" ref="R2116:R2179" ca="1" si="370">IF(OR(AND(E2116&lt;N2116,E2116&gt;I2116),E2116&lt;Q2116),"买","卖")</f>
        <v>买</v>
      </c>
      <c r="S2116" s="4" t="str">
        <f t="shared" ref="S2116:S2179" ca="1" si="371">IF(R2115&lt;&gt;R2116,1,"")</f>
        <v/>
      </c>
      <c r="T2116" s="3">
        <f ca="1">IF(R2115="买",E2116/E2115-1,0)-IF(S2116=1,计算结果!B$17,0)</f>
        <v>2.1381606051118496E-3</v>
      </c>
      <c r="U2116" s="2">
        <f t="shared" ref="U2116:U2179" ca="1" si="372">IFERROR(U2115*(1+T2116),U2115)</f>
        <v>7.2520699714521362</v>
      </c>
      <c r="V2116" s="3">
        <f ca="1">1-U2116/MAX(U$2:U2116)</f>
        <v>9.5083102749920489E-2</v>
      </c>
      <c r="W2116" s="35">
        <f t="shared" ref="W2116:W2179" ca="1" si="373">E2116-O2116</f>
        <v>316.71984848484863</v>
      </c>
    </row>
    <row r="2117" spans="1:23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6">
        <v>80920690688</v>
      </c>
      <c r="G2117" s="3">
        <f t="shared" si="363"/>
        <v>1.635347850574087E-2</v>
      </c>
      <c r="H2117" s="3">
        <f>1-E2117/MAX(E$2:E2117)</f>
        <v>0.57934220377050294</v>
      </c>
      <c r="I2117" s="35">
        <f ca="1">IF(ROW()&gt;计算结果!B$18+1,AVERAGE(OFFSET(C2117,0,0,-计算结果!B$18,3)),AVERAGE(OFFSET(C2117,0,0,-ROW(),3)))</f>
        <v>2327.2539393939396</v>
      </c>
      <c r="J2117" s="35">
        <f ca="1">IF(ROW()&gt;计算结果!B$18+1,MAX(OFFSET(C2117,0,0,-计算结果!B$18,1)),MAX(OFFSET(C2117,0,0,-ROW(),1)))</f>
        <v>2527.38</v>
      </c>
      <c r="K2117" s="35">
        <f ca="1">IF(ROW()&gt;计算结果!B$18+1,MIN(OFFSET(D2117,0,0,-计算结果!B$18,1)),MIN(OFFSET(D2117,0,0,-ROW(),1)))</f>
        <v>2159.81</v>
      </c>
      <c r="L2117" s="35">
        <f t="shared" ca="1" si="364"/>
        <v>2494.6978787878793</v>
      </c>
      <c r="M2117" s="35">
        <f t="shared" ca="1" si="365"/>
        <v>2694.8239393939398</v>
      </c>
      <c r="N2117" s="35">
        <f t="shared" ca="1" si="366"/>
        <v>2894.9500000000003</v>
      </c>
      <c r="O2117" s="35">
        <f t="shared" ca="1" si="367"/>
        <v>2127.1278787878791</v>
      </c>
      <c r="P2117" s="35">
        <f t="shared" ca="1" si="368"/>
        <v>1959.6839393939395</v>
      </c>
      <c r="Q2117" s="35">
        <f t="shared" ca="1" si="369"/>
        <v>1792.2399999999998</v>
      </c>
      <c r="R2117" s="34" t="str">
        <f t="shared" ca="1" si="370"/>
        <v>买</v>
      </c>
      <c r="S2117" s="4" t="str">
        <f t="shared" ca="1" si="371"/>
        <v/>
      </c>
      <c r="T2117" s="3">
        <f ca="1">IF(R2116="买",E2117/E2116-1,0)-IF(S2117=1,计算结果!B$17,0)</f>
        <v>1.635347850574087E-2</v>
      </c>
      <c r="U2117" s="2">
        <f t="shared" ca="1" si="372"/>
        <v>7.3706665418524073</v>
      </c>
      <c r="V2117" s="3">
        <f ca="1">1-U2117/MAX(U$2:U2117)</f>
        <v>8.0284563721259694E-2</v>
      </c>
      <c r="W2117" s="35">
        <f t="shared" ca="1" si="373"/>
        <v>345.16212121212084</v>
      </c>
    </row>
    <row r="2118" spans="1:23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6">
        <v>96769835008</v>
      </c>
      <c r="G2118" s="3">
        <f t="shared" si="363"/>
        <v>-1.1487325516019609E-2</v>
      </c>
      <c r="H2118" s="3">
        <f>1-E2118/MAX(E$2:E2118)</f>
        <v>0.58417443680664261</v>
      </c>
      <c r="I2118" s="35">
        <f ca="1">IF(ROW()&gt;计算结果!B$18+1,AVERAGE(OFFSET(C2118,0,0,-计算结果!B$18,3)),AVERAGE(OFFSET(C2118,0,0,-ROW(),3)))</f>
        <v>2333.084772727273</v>
      </c>
      <c r="J2118" s="35">
        <f ca="1">IF(ROW()&gt;计算结果!B$18+1,MAX(OFFSET(C2118,0,0,-计算结果!B$18,1)),MAX(OFFSET(C2118,0,0,-ROW(),1)))</f>
        <v>2527.38</v>
      </c>
      <c r="K2118" s="35">
        <f ca="1">IF(ROW()&gt;计算结果!B$18+1,MIN(OFFSET(D2118,0,0,-计算结果!B$18,1)),MIN(OFFSET(D2118,0,0,-ROW(),1)))</f>
        <v>2162.98</v>
      </c>
      <c r="L2118" s="35">
        <f t="shared" ca="1" si="364"/>
        <v>2503.1895454545461</v>
      </c>
      <c r="M2118" s="35">
        <f t="shared" ca="1" si="365"/>
        <v>2697.4847727272731</v>
      </c>
      <c r="N2118" s="35">
        <f t="shared" ca="1" si="366"/>
        <v>2891.78</v>
      </c>
      <c r="O2118" s="35">
        <f t="shared" ca="1" si="367"/>
        <v>2138.789545454546</v>
      </c>
      <c r="P2118" s="35">
        <f t="shared" ca="1" si="368"/>
        <v>1968.684772727273</v>
      </c>
      <c r="Q2118" s="35">
        <f t="shared" ca="1" si="369"/>
        <v>1798.58</v>
      </c>
      <c r="R2118" s="34" t="str">
        <f t="shared" ca="1" si="370"/>
        <v>买</v>
      </c>
      <c r="S2118" s="4" t="str">
        <f t="shared" ca="1" si="371"/>
        <v/>
      </c>
      <c r="T2118" s="3">
        <f ca="1">IF(R2117="买",E2118/E2117-1,0)-IF(S2118=1,计算结果!B$17,0)</f>
        <v>-1.1487325516019609E-2</v>
      </c>
      <c r="U2118" s="2">
        <f t="shared" ca="1" si="372"/>
        <v>7.2859972960161139</v>
      </c>
      <c r="V2118" s="3">
        <f ca="1">1-U2118/MAX(U$2:U2118)</f>
        <v>9.0849634319901562E-2</v>
      </c>
      <c r="W2118" s="35">
        <f t="shared" ca="1" si="373"/>
        <v>305.10045454545389</v>
      </c>
    </row>
    <row r="2119" spans="1:23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6">
        <v>89119219712</v>
      </c>
      <c r="G2119" s="3">
        <f t="shared" si="363"/>
        <v>-6.0804700702566938E-3</v>
      </c>
      <c r="H2119" s="3">
        <f>1-E2119/MAX(E$2:E2119)</f>
        <v>0.58670285169808745</v>
      </c>
      <c r="I2119" s="35">
        <f ca="1">IF(ROW()&gt;计算结果!B$18+1,AVERAGE(OFFSET(C2119,0,0,-计算结果!B$18,3)),AVERAGE(OFFSET(C2119,0,0,-ROW(),3)))</f>
        <v>2337.3120454545465</v>
      </c>
      <c r="J2119" s="35">
        <f ca="1">IF(ROW()&gt;计算结果!B$18+1,MAX(OFFSET(C2119,0,0,-计算结果!B$18,1)),MAX(OFFSET(C2119,0,0,-ROW(),1)))</f>
        <v>2527.38</v>
      </c>
      <c r="K2119" s="35">
        <f ca="1">IF(ROW()&gt;计算结果!B$18+1,MIN(OFFSET(D2119,0,0,-计算结果!B$18,1)),MIN(OFFSET(D2119,0,0,-ROW(),1)))</f>
        <v>2162.98</v>
      </c>
      <c r="L2119" s="35">
        <f t="shared" ca="1" si="364"/>
        <v>2511.6440909090929</v>
      </c>
      <c r="M2119" s="35">
        <f t="shared" ca="1" si="365"/>
        <v>2701.712045454547</v>
      </c>
      <c r="N2119" s="35">
        <f t="shared" ca="1" si="366"/>
        <v>2891.78</v>
      </c>
      <c r="O2119" s="35">
        <f t="shared" ca="1" si="367"/>
        <v>2147.2440909090928</v>
      </c>
      <c r="P2119" s="35">
        <f t="shared" ca="1" si="368"/>
        <v>1972.9120454545464</v>
      </c>
      <c r="Q2119" s="35">
        <f t="shared" ca="1" si="369"/>
        <v>1798.58</v>
      </c>
      <c r="R2119" s="34" t="str">
        <f t="shared" ca="1" si="370"/>
        <v>买</v>
      </c>
      <c r="S2119" s="4" t="str">
        <f t="shared" ca="1" si="371"/>
        <v/>
      </c>
      <c r="T2119" s="3">
        <f ca="1">IF(R2118="买",E2119/E2118-1,0)-IF(S2119=1,计算结果!B$17,0)</f>
        <v>-6.0804700702566938E-3</v>
      </c>
      <c r="U2119" s="2">
        <f t="shared" ca="1" si="372"/>
        <v>7.2416950075257169</v>
      </c>
      <c r="V2119" s="3">
        <f ca="1">1-U2119/MAX(U$2:U2119)</f>
        <v>9.6377695907782335E-2</v>
      </c>
      <c r="W2119" s="35">
        <f t="shared" ca="1" si="373"/>
        <v>281.78590909090735</v>
      </c>
    </row>
    <row r="2120" spans="1:23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6">
        <v>84183924736</v>
      </c>
      <c r="G2120" s="3">
        <f t="shared" si="363"/>
        <v>-1.8357121978732294E-2</v>
      </c>
      <c r="H2120" s="3">
        <f>1-E2120/MAX(E$2:E2120)</f>
        <v>0.5942897978629279</v>
      </c>
      <c r="I2120" s="35">
        <f ca="1">IF(ROW()&gt;计算结果!B$18+1,AVERAGE(OFFSET(C2120,0,0,-计算结果!B$18,3)),AVERAGE(OFFSET(C2120,0,0,-ROW(),3)))</f>
        <v>2340.7793939393946</v>
      </c>
      <c r="J2120" s="35">
        <f ca="1">IF(ROW()&gt;计算结果!B$18+1,MAX(OFFSET(C2120,0,0,-计算结果!B$18,1)),MAX(OFFSET(C2120,0,0,-ROW(),1)))</f>
        <v>2527.38</v>
      </c>
      <c r="K2120" s="35">
        <f ca="1">IF(ROW()&gt;计算结果!B$18+1,MIN(OFFSET(D2120,0,0,-计算结果!B$18,1)),MIN(OFFSET(D2120,0,0,-ROW(),1)))</f>
        <v>2162.98</v>
      </c>
      <c r="L2120" s="35">
        <f t="shared" ca="1" si="364"/>
        <v>2518.5787878787892</v>
      </c>
      <c r="M2120" s="35">
        <f t="shared" ca="1" si="365"/>
        <v>2705.1793939393951</v>
      </c>
      <c r="N2120" s="35">
        <f t="shared" ca="1" si="366"/>
        <v>2891.78</v>
      </c>
      <c r="O2120" s="35">
        <f t="shared" ca="1" si="367"/>
        <v>2154.1787878787891</v>
      </c>
      <c r="P2120" s="35">
        <f t="shared" ca="1" si="368"/>
        <v>1976.3793939393945</v>
      </c>
      <c r="Q2120" s="35">
        <f t="shared" ca="1" si="369"/>
        <v>1798.58</v>
      </c>
      <c r="R2120" s="34" t="str">
        <f t="shared" ca="1" si="370"/>
        <v>买</v>
      </c>
      <c r="S2120" s="4" t="str">
        <f t="shared" ca="1" si="371"/>
        <v/>
      </c>
      <c r="T2120" s="3">
        <f ca="1">IF(R2119="买",E2120/E2119-1,0)-IF(S2120=1,计算结果!B$17,0)</f>
        <v>-1.8357121978732294E-2</v>
      </c>
      <c r="U2120" s="2">
        <f t="shared" ca="1" si="372"/>
        <v>7.1087583289397909</v>
      </c>
      <c r="V2120" s="3">
        <f ca="1">1-U2120/MAX(U$2:U2120)</f>
        <v>0.11296560076670625</v>
      </c>
      <c r="W2120" s="35">
        <f t="shared" ca="1" si="373"/>
        <v>230.26121212121097</v>
      </c>
    </row>
    <row r="2121" spans="1:23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6">
        <v>66383990784</v>
      </c>
      <c r="G2121" s="3">
        <f t="shared" si="363"/>
        <v>4.4161312509434225E-3</v>
      </c>
      <c r="H2121" s="3">
        <f>1-E2121/MAX(E$2:E2121)</f>
        <v>0.5924981283604438</v>
      </c>
      <c r="I2121" s="35">
        <f ca="1">IF(ROW()&gt;计算结果!B$18+1,AVERAGE(OFFSET(C2121,0,0,-计算结果!B$18,3)),AVERAGE(OFFSET(C2121,0,0,-ROW(),3)))</f>
        <v>2344.1328787878788</v>
      </c>
      <c r="J2121" s="35">
        <f ca="1">IF(ROW()&gt;计算结果!B$18+1,MAX(OFFSET(C2121,0,0,-计算结果!B$18,1)),MAX(OFFSET(C2121,0,0,-ROW(),1)))</f>
        <v>2527.38</v>
      </c>
      <c r="K2121" s="35">
        <f ca="1">IF(ROW()&gt;计算结果!B$18+1,MIN(OFFSET(D2121,0,0,-计算结果!B$18,1)),MIN(OFFSET(D2121,0,0,-ROW(),1)))</f>
        <v>2162.98</v>
      </c>
      <c r="L2121" s="35">
        <f t="shared" ca="1" si="364"/>
        <v>2525.2857575757575</v>
      </c>
      <c r="M2121" s="35">
        <f t="shared" ca="1" si="365"/>
        <v>2708.5328787878784</v>
      </c>
      <c r="N2121" s="35">
        <f t="shared" ca="1" si="366"/>
        <v>2891.78</v>
      </c>
      <c r="O2121" s="35">
        <f t="shared" ca="1" si="367"/>
        <v>2160.8857575757575</v>
      </c>
      <c r="P2121" s="35">
        <f t="shared" ca="1" si="368"/>
        <v>1979.7328787878787</v>
      </c>
      <c r="Q2121" s="35">
        <f t="shared" ca="1" si="369"/>
        <v>1798.58</v>
      </c>
      <c r="R2121" s="34" t="str">
        <f t="shared" ca="1" si="370"/>
        <v>买</v>
      </c>
      <c r="S2121" s="4" t="str">
        <f t="shared" ca="1" si="371"/>
        <v/>
      </c>
      <c r="T2121" s="3">
        <f ca="1">IF(R2120="买",E2121/E2120-1,0)-IF(S2121=1,计算结果!B$17,0)</f>
        <v>4.4161312509434225E-3</v>
      </c>
      <c r="U2121" s="2">
        <f t="shared" ca="1" si="372"/>
        <v>7.1401515387516259</v>
      </c>
      <c r="V2121" s="3">
        <f ca="1">1-U2121/MAX(U$2:U2121)</f>
        <v>0.10904834043559031</v>
      </c>
      <c r="W2121" s="35">
        <f t="shared" ca="1" si="373"/>
        <v>234.08424242424235</v>
      </c>
    </row>
    <row r="2122" spans="1:23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6">
        <v>60990140416</v>
      </c>
      <c r="G2122" s="3">
        <f t="shared" si="363"/>
        <v>5.8748126281331636E-3</v>
      </c>
      <c r="H2122" s="3">
        <f>1-E2122/MAX(E$2:E2122)</f>
        <v>0.59010413121894778</v>
      </c>
      <c r="I2122" s="35">
        <f ca="1">IF(ROW()&gt;计算结果!B$18+1,AVERAGE(OFFSET(C2122,0,0,-计算结果!B$18,3)),AVERAGE(OFFSET(C2122,0,0,-ROW(),3)))</f>
        <v>2348.2926515151512</v>
      </c>
      <c r="J2122" s="35">
        <f ca="1">IF(ROW()&gt;计算结果!B$18+1,MAX(OFFSET(C2122,0,0,-计算结果!B$18,1)),MAX(OFFSET(C2122,0,0,-ROW(),1)))</f>
        <v>2527.38</v>
      </c>
      <c r="K2122" s="35">
        <f ca="1">IF(ROW()&gt;计算结果!B$18+1,MIN(OFFSET(D2122,0,0,-计算结果!B$18,1)),MIN(OFFSET(D2122,0,0,-ROW(),1)))</f>
        <v>2162.98</v>
      </c>
      <c r="L2122" s="35">
        <f t="shared" ca="1" si="364"/>
        <v>2533.6053030303024</v>
      </c>
      <c r="M2122" s="35">
        <f t="shared" ca="1" si="365"/>
        <v>2712.6926515151513</v>
      </c>
      <c r="N2122" s="35">
        <f t="shared" ca="1" si="366"/>
        <v>2891.78</v>
      </c>
      <c r="O2122" s="35">
        <f t="shared" ca="1" si="367"/>
        <v>2169.2053030303023</v>
      </c>
      <c r="P2122" s="35">
        <f t="shared" ca="1" si="368"/>
        <v>1983.8926515151511</v>
      </c>
      <c r="Q2122" s="35">
        <f t="shared" ca="1" si="369"/>
        <v>1798.58</v>
      </c>
      <c r="R2122" s="34" t="str">
        <f t="shared" ca="1" si="370"/>
        <v>买</v>
      </c>
      <c r="S2122" s="4" t="str">
        <f t="shared" ca="1" si="371"/>
        <v/>
      </c>
      <c r="T2122" s="3">
        <f ca="1">IF(R2121="买",E2122/E2121-1,0)-IF(S2122=1,计算结果!B$17,0)</f>
        <v>5.8748126281331636E-3</v>
      </c>
      <c r="U2122" s="2">
        <f t="shared" ca="1" si="372"/>
        <v>7.182098591178268</v>
      </c>
      <c r="V2122" s="3">
        <f ca="1">1-U2122/MAX(U$2:U2122)</f>
        <v>0.10381416637492513</v>
      </c>
      <c r="W2122" s="35">
        <f t="shared" ca="1" si="373"/>
        <v>239.83469696969769</v>
      </c>
    </row>
    <row r="2123" spans="1:23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6">
        <v>84229906432</v>
      </c>
      <c r="G2123" s="3">
        <f t="shared" si="363"/>
        <v>1.3602928967555439E-2</v>
      </c>
      <c r="H2123" s="3">
        <f>1-E2123/MAX(E$2:E2123)</f>
        <v>0.58452834683182475</v>
      </c>
      <c r="I2123" s="35">
        <f ca="1">IF(ROW()&gt;计算结果!B$18+1,AVERAGE(OFFSET(C2123,0,0,-计算结果!B$18,3)),AVERAGE(OFFSET(C2123,0,0,-ROW(),3)))</f>
        <v>2353.8306060606055</v>
      </c>
      <c r="J2123" s="35">
        <f ca="1">IF(ROW()&gt;计算结果!B$18+1,MAX(OFFSET(C2123,0,0,-计算结果!B$18,1)),MAX(OFFSET(C2123,0,0,-ROW(),1)))</f>
        <v>2527.38</v>
      </c>
      <c r="K2123" s="35">
        <f ca="1">IF(ROW()&gt;计算结果!B$18+1,MIN(OFFSET(D2123,0,0,-计算结果!B$18,1)),MIN(OFFSET(D2123,0,0,-ROW(),1)))</f>
        <v>2162.98</v>
      </c>
      <c r="L2123" s="35">
        <f t="shared" ca="1" si="364"/>
        <v>2544.681212121211</v>
      </c>
      <c r="M2123" s="35">
        <f t="shared" ca="1" si="365"/>
        <v>2718.2306060606056</v>
      </c>
      <c r="N2123" s="35">
        <f t="shared" ca="1" si="366"/>
        <v>2891.78</v>
      </c>
      <c r="O2123" s="35">
        <f t="shared" ca="1" si="367"/>
        <v>2180.281212121211</v>
      </c>
      <c r="P2123" s="35">
        <f t="shared" ca="1" si="368"/>
        <v>1989.4306060606054</v>
      </c>
      <c r="Q2123" s="35">
        <f t="shared" ca="1" si="369"/>
        <v>1798.58</v>
      </c>
      <c r="R2123" s="34" t="str">
        <f t="shared" ca="1" si="370"/>
        <v>买</v>
      </c>
      <c r="S2123" s="4" t="str">
        <f t="shared" ca="1" si="371"/>
        <v/>
      </c>
      <c r="T2123" s="3">
        <f ca="1">IF(R2122="买",E2123/E2122-1,0)-IF(S2123=1,计算结果!B$17,0)</f>
        <v>1.3602928967555439E-2</v>
      </c>
      <c r="U2123" s="2">
        <f t="shared" ca="1" si="372"/>
        <v>7.2797961681520462</v>
      </c>
      <c r="V2123" s="3">
        <f ca="1">1-U2123/MAX(U$2:U2123)</f>
        <v>9.1623414138393811E-2</v>
      </c>
      <c r="W2123" s="35">
        <f t="shared" ca="1" si="373"/>
        <v>261.52878787878899</v>
      </c>
    </row>
    <row r="2124" spans="1:23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6">
        <v>76128337920</v>
      </c>
      <c r="G2124" s="3">
        <f t="shared" si="363"/>
        <v>4.8201948554555951E-3</v>
      </c>
      <c r="H2124" s="3">
        <f>1-E2124/MAX(E$2:E2124)</f>
        <v>0.58252569250663577</v>
      </c>
      <c r="I2124" s="35">
        <f ca="1">IF(ROW()&gt;计算结果!B$18+1,AVERAGE(OFFSET(C2124,0,0,-计算结果!B$18,3)),AVERAGE(OFFSET(C2124,0,0,-ROW(),3)))</f>
        <v>2359.574090909091</v>
      </c>
      <c r="J2124" s="35">
        <f ca="1">IF(ROW()&gt;计算结果!B$18+1,MAX(OFFSET(C2124,0,0,-计算结果!B$18,1)),MAX(OFFSET(C2124,0,0,-ROW(),1)))</f>
        <v>2527.38</v>
      </c>
      <c r="K2124" s="35">
        <f ca="1">IF(ROW()&gt;计算结果!B$18+1,MIN(OFFSET(D2124,0,0,-计算结果!B$18,1)),MIN(OFFSET(D2124,0,0,-ROW(),1)))</f>
        <v>2187.21</v>
      </c>
      <c r="L2124" s="35">
        <f t="shared" ca="1" si="364"/>
        <v>2531.9381818181819</v>
      </c>
      <c r="M2124" s="35">
        <f t="shared" ca="1" si="365"/>
        <v>2699.744090909091</v>
      </c>
      <c r="N2124" s="35">
        <f t="shared" ca="1" si="366"/>
        <v>2867.55</v>
      </c>
      <c r="O2124" s="35">
        <f t="shared" ca="1" si="367"/>
        <v>2191.7681818181818</v>
      </c>
      <c r="P2124" s="35">
        <f t="shared" ca="1" si="368"/>
        <v>2019.4040909090909</v>
      </c>
      <c r="Q2124" s="35">
        <f t="shared" ca="1" si="369"/>
        <v>1847.04</v>
      </c>
      <c r="R2124" s="34" t="str">
        <f t="shared" ca="1" si="370"/>
        <v>买</v>
      </c>
      <c r="S2124" s="4" t="str">
        <f t="shared" ca="1" si="371"/>
        <v/>
      </c>
      <c r="T2124" s="3">
        <f ca="1">IF(R2123="买",E2124/E2123-1,0)-IF(S2124=1,计算结果!B$17,0)</f>
        <v>4.8201948554555951E-3</v>
      </c>
      <c r="U2124" s="2">
        <f t="shared" ca="1" si="372"/>
        <v>7.3148862041905378</v>
      </c>
      <c r="V2124" s="3">
        <f ca="1">1-U2124/MAX(U$2:U2124)</f>
        <v>8.7244861992407441E-2</v>
      </c>
      <c r="W2124" s="35">
        <f t="shared" ca="1" si="373"/>
        <v>261.81181818181813</v>
      </c>
    </row>
    <row r="2125" spans="1:23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6">
        <v>89468018688</v>
      </c>
      <c r="G2125" s="3">
        <f t="shared" si="363"/>
        <v>-9.8875928235475641E-3</v>
      </c>
      <c r="H2125" s="3">
        <f>1-E2125/MAX(E$2:E2125)</f>
        <v>0.58665350847342268</v>
      </c>
      <c r="I2125" s="35">
        <f ca="1">IF(ROW()&gt;计算结果!B$18+1,AVERAGE(OFFSET(C2125,0,0,-计算结果!B$18,3)),AVERAGE(OFFSET(C2125,0,0,-ROW(),3)))</f>
        <v>2364.8143181818186</v>
      </c>
      <c r="J2125" s="35">
        <f ca="1">IF(ROW()&gt;计算结果!B$18+1,MAX(OFFSET(C2125,0,0,-计算结果!B$18,1)),MAX(OFFSET(C2125,0,0,-ROW(),1)))</f>
        <v>2527.38</v>
      </c>
      <c r="K2125" s="35">
        <f ca="1">IF(ROW()&gt;计算结果!B$18+1,MIN(OFFSET(D2125,0,0,-计算结果!B$18,1)),MIN(OFFSET(D2125,0,0,-ROW(),1)))</f>
        <v>2200.63</v>
      </c>
      <c r="L2125" s="35">
        <f t="shared" ca="1" si="364"/>
        <v>2528.9986363636372</v>
      </c>
      <c r="M2125" s="35">
        <f t="shared" ca="1" si="365"/>
        <v>2691.5643181818186</v>
      </c>
      <c r="N2125" s="35">
        <f t="shared" ca="1" si="366"/>
        <v>2854.13</v>
      </c>
      <c r="O2125" s="35">
        <f t="shared" ca="1" si="367"/>
        <v>2202.2486363636372</v>
      </c>
      <c r="P2125" s="35">
        <f t="shared" ca="1" si="368"/>
        <v>2038.0643181818186</v>
      </c>
      <c r="Q2125" s="35">
        <f t="shared" ca="1" si="369"/>
        <v>1873.88</v>
      </c>
      <c r="R2125" s="34" t="str">
        <f t="shared" ca="1" si="370"/>
        <v>买</v>
      </c>
      <c r="S2125" s="4" t="str">
        <f t="shared" ca="1" si="371"/>
        <v/>
      </c>
      <c r="T2125" s="3">
        <f ca="1">IF(R2124="买",E2125/E2124-1,0)-IF(S2125=1,计算结果!B$17,0)</f>
        <v>-9.8875928235475641E-3</v>
      </c>
      <c r="U2125" s="2">
        <f t="shared" ca="1" si="372"/>
        <v>7.2425595878529165</v>
      </c>
      <c r="V2125" s="3">
        <f ca="1">1-U2125/MAX(U$2:U2125)</f>
        <v>9.6269813144627459E-2</v>
      </c>
      <c r="W2125" s="35">
        <f t="shared" ca="1" si="373"/>
        <v>227.071363636363</v>
      </c>
    </row>
    <row r="2126" spans="1:23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6">
        <v>91811545088</v>
      </c>
      <c r="G2126" s="3">
        <f t="shared" si="363"/>
        <v>1.6132086345150176E-2</v>
      </c>
      <c r="H2126" s="3">
        <f>1-E2126/MAX(E$2:E2126)</f>
        <v>0.57998536718165106</v>
      </c>
      <c r="I2126" s="35">
        <f ca="1">IF(ROW()&gt;计算结果!B$18+1,AVERAGE(OFFSET(C2126,0,0,-计算结果!B$18,3)),AVERAGE(OFFSET(C2126,0,0,-ROW(),3)))</f>
        <v>2370.0245454545452</v>
      </c>
      <c r="J2126" s="35">
        <f ca="1">IF(ROW()&gt;计算结果!B$18+1,MAX(OFFSET(C2126,0,0,-计算结果!B$18,1)),MAX(OFFSET(C2126,0,0,-ROW(),1)))</f>
        <v>2527.38</v>
      </c>
      <c r="K2126" s="35">
        <f ca="1">IF(ROW()&gt;计算结果!B$18+1,MIN(OFFSET(D2126,0,0,-计算结果!B$18,1)),MIN(OFFSET(D2126,0,0,-ROW(),1)))</f>
        <v>2243.2199999999998</v>
      </c>
      <c r="L2126" s="35">
        <f t="shared" ca="1" si="364"/>
        <v>2496.8290909090906</v>
      </c>
      <c r="M2126" s="35">
        <f t="shared" ca="1" si="365"/>
        <v>2654.1845454545451</v>
      </c>
      <c r="N2126" s="35">
        <f t="shared" ca="1" si="366"/>
        <v>2811.5400000000004</v>
      </c>
      <c r="O2126" s="35">
        <f t="shared" ca="1" si="367"/>
        <v>2212.6690909090903</v>
      </c>
      <c r="P2126" s="35">
        <f t="shared" ca="1" si="368"/>
        <v>2085.8645454545449</v>
      </c>
      <c r="Q2126" s="35">
        <f t="shared" ca="1" si="369"/>
        <v>1959.0599999999995</v>
      </c>
      <c r="R2126" s="34" t="str">
        <f t="shared" ca="1" si="370"/>
        <v>买</v>
      </c>
      <c r="S2126" s="4" t="str">
        <f t="shared" ca="1" si="371"/>
        <v/>
      </c>
      <c r="T2126" s="3">
        <f ca="1">IF(R2125="买",E2126/E2125-1,0)-IF(S2126=1,计算结果!B$17,0)</f>
        <v>1.6132086345150176E-2</v>
      </c>
      <c r="U2126" s="2">
        <f t="shared" ca="1" si="372"/>
        <v>7.3593971844840551</v>
      </c>
      <c r="V2126" s="3">
        <f ca="1">1-U2126/MAX(U$2:U2126)</f>
        <v>8.1690759737557794E-2</v>
      </c>
      <c r="W2126" s="35">
        <f t="shared" ca="1" si="373"/>
        <v>255.84090909090992</v>
      </c>
    </row>
    <row r="2127" spans="1:23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6">
        <v>99109158912</v>
      </c>
      <c r="G2127" s="3">
        <f t="shared" si="363"/>
        <v>1.6325637732881315E-3</v>
      </c>
      <c r="H2127" s="3">
        <f>1-E2127/MAX(E$2:E2127)</f>
        <v>0.57929966650786091</v>
      </c>
      <c r="I2127" s="35">
        <f ca="1">IF(ROW()&gt;计算结果!B$18+1,AVERAGE(OFFSET(C2127,0,0,-计算结果!B$18,3)),AVERAGE(OFFSET(C2127,0,0,-ROW(),3)))</f>
        <v>2374.9639393939392</v>
      </c>
      <c r="J2127" s="35">
        <f ca="1">IF(ROW()&gt;计算结果!B$18+1,MAX(OFFSET(C2127,0,0,-计算结果!B$18,1)),MAX(OFFSET(C2127,0,0,-ROW(),1)))</f>
        <v>2527.38</v>
      </c>
      <c r="K2127" s="35">
        <f ca="1">IF(ROW()&gt;计算结果!B$18+1,MIN(OFFSET(D2127,0,0,-计算结果!B$18,1)),MIN(OFFSET(D2127,0,0,-ROW(),1)))</f>
        <v>2243.2199999999998</v>
      </c>
      <c r="L2127" s="35">
        <f t="shared" ca="1" si="364"/>
        <v>2506.7078787878786</v>
      </c>
      <c r="M2127" s="35">
        <f t="shared" ca="1" si="365"/>
        <v>2659.1239393939391</v>
      </c>
      <c r="N2127" s="35">
        <f t="shared" ca="1" si="366"/>
        <v>2811.5400000000004</v>
      </c>
      <c r="O2127" s="35">
        <f t="shared" ca="1" si="367"/>
        <v>2222.5478787878783</v>
      </c>
      <c r="P2127" s="35">
        <f t="shared" ca="1" si="368"/>
        <v>2090.8039393939389</v>
      </c>
      <c r="Q2127" s="35">
        <f t="shared" ca="1" si="369"/>
        <v>1959.0599999999995</v>
      </c>
      <c r="R2127" s="34" t="str">
        <f t="shared" ca="1" si="370"/>
        <v>买</v>
      </c>
      <c r="S2127" s="4" t="str">
        <f t="shared" ca="1" si="371"/>
        <v/>
      </c>
      <c r="T2127" s="3">
        <f ca="1">IF(R2126="买",E2127/E2126-1,0)-IF(S2127=1,计算结果!B$17,0)</f>
        <v>1.6325637732881315E-3</v>
      </c>
      <c r="U2127" s="2">
        <f t="shared" ca="1" si="372"/>
        <v>7.3714118697206823</v>
      </c>
      <c r="V2127" s="3">
        <f ca="1">1-U2127/MAX(U$2:U2127)</f>
        <v>8.0191561339229667E-2</v>
      </c>
      <c r="W2127" s="35">
        <f t="shared" ca="1" si="373"/>
        <v>249.99212121212167</v>
      </c>
    </row>
    <row r="2128" spans="1:23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6">
        <v>86100819968</v>
      </c>
      <c r="G2128" s="3">
        <f t="shared" si="363"/>
        <v>-2.0303008242535947E-3</v>
      </c>
      <c r="H2128" s="3">
        <f>1-E2128/MAX(E$2:E2128)</f>
        <v>0.58015381474171379</v>
      </c>
      <c r="I2128" s="35">
        <f ca="1">IF(ROW()&gt;计算结果!B$18+1,AVERAGE(OFFSET(C2128,0,0,-计算结果!B$18,3)),AVERAGE(OFFSET(C2128,0,0,-ROW(),3)))</f>
        <v>2379.4805303030303</v>
      </c>
      <c r="J2128" s="35">
        <f ca="1">IF(ROW()&gt;计算结果!B$18+1,MAX(OFFSET(C2128,0,0,-计算结果!B$18,1)),MAX(OFFSET(C2128,0,0,-ROW(),1)))</f>
        <v>2527.38</v>
      </c>
      <c r="K2128" s="35">
        <f ca="1">IF(ROW()&gt;计算结果!B$18+1,MIN(OFFSET(D2128,0,0,-计算结果!B$18,1)),MIN(OFFSET(D2128,0,0,-ROW(),1)))</f>
        <v>2251.92</v>
      </c>
      <c r="L2128" s="35">
        <f t="shared" ca="1" si="364"/>
        <v>2507.0410606060605</v>
      </c>
      <c r="M2128" s="35">
        <f t="shared" ca="1" si="365"/>
        <v>2654.9405303030308</v>
      </c>
      <c r="N2128" s="35">
        <f t="shared" ca="1" si="366"/>
        <v>2802.84</v>
      </c>
      <c r="O2128" s="35">
        <f t="shared" ca="1" si="367"/>
        <v>2231.5810606060604</v>
      </c>
      <c r="P2128" s="35">
        <f t="shared" ca="1" si="368"/>
        <v>2104.0205303030302</v>
      </c>
      <c r="Q2128" s="35">
        <f t="shared" ca="1" si="369"/>
        <v>1976.46</v>
      </c>
      <c r="R2128" s="34" t="str">
        <f t="shared" ca="1" si="370"/>
        <v>买</v>
      </c>
      <c r="S2128" s="4" t="str">
        <f t="shared" ca="1" si="371"/>
        <v/>
      </c>
      <c r="T2128" s="3">
        <f ca="1">IF(R2127="买",E2128/E2127-1,0)-IF(S2128=1,计算结果!B$17,0)</f>
        <v>-2.0303008242535947E-3</v>
      </c>
      <c r="U2128" s="2">
        <f t="shared" ca="1" si="372"/>
        <v>7.3564456861256753</v>
      </c>
      <c r="V2128" s="3">
        <f ca="1">1-U2128/MAX(U$2:U2128)</f>
        <v>8.205904917039808E-2</v>
      </c>
      <c r="W2128" s="35">
        <f t="shared" ca="1" si="373"/>
        <v>235.93893939393956</v>
      </c>
    </row>
    <row r="2129" spans="1:23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6">
        <v>83150848000</v>
      </c>
      <c r="G2129" s="3">
        <f t="shared" si="363"/>
        <v>-1.8702989236156209E-2</v>
      </c>
      <c r="H2129" s="3">
        <f>1-E2129/MAX(E$2:E2129)</f>
        <v>0.58800619342544069</v>
      </c>
      <c r="I2129" s="35">
        <f ca="1">IF(ROW()&gt;计算结果!B$18+1,AVERAGE(OFFSET(C2129,0,0,-计算结果!B$18,3)),AVERAGE(OFFSET(C2129,0,0,-ROW(),3)))</f>
        <v>2382.7936363636368</v>
      </c>
      <c r="J2129" s="35">
        <f ca="1">IF(ROW()&gt;计算结果!B$18+1,MAX(OFFSET(C2129,0,0,-计算结果!B$18,1)),MAX(OFFSET(C2129,0,0,-ROW(),1)))</f>
        <v>2527.38</v>
      </c>
      <c r="K2129" s="35">
        <f ca="1">IF(ROW()&gt;计算结果!B$18+1,MIN(OFFSET(D2129,0,0,-计算结果!B$18,1)),MIN(OFFSET(D2129,0,0,-ROW(),1)))</f>
        <v>2251.92</v>
      </c>
      <c r="L2129" s="35">
        <f t="shared" ca="1" si="364"/>
        <v>2513.6672727272735</v>
      </c>
      <c r="M2129" s="35">
        <f t="shared" ca="1" si="365"/>
        <v>2658.2536363636373</v>
      </c>
      <c r="N2129" s="35">
        <f t="shared" ca="1" si="366"/>
        <v>2802.84</v>
      </c>
      <c r="O2129" s="35">
        <f t="shared" ca="1" si="367"/>
        <v>2238.2072727272734</v>
      </c>
      <c r="P2129" s="35">
        <f t="shared" ca="1" si="368"/>
        <v>2107.3336363636367</v>
      </c>
      <c r="Q2129" s="35">
        <f t="shared" ca="1" si="369"/>
        <v>1976.46</v>
      </c>
      <c r="R2129" s="34" t="str">
        <f t="shared" ca="1" si="370"/>
        <v>买</v>
      </c>
      <c r="S2129" s="4" t="str">
        <f t="shared" ca="1" si="371"/>
        <v/>
      </c>
      <c r="T2129" s="3">
        <f ca="1">IF(R2128="买",E2129/E2128-1,0)-IF(S2129=1,计算结果!B$17,0)</f>
        <v>-1.8702989236156209E-2</v>
      </c>
      <c r="U2129" s="2">
        <f t="shared" ca="1" si="372"/>
        <v>7.2188581616416991</v>
      </c>
      <c r="V2129" s="3">
        <f ca="1">1-U2129/MAX(U$2:U2129)</f>
        <v>9.9227288893191101E-2</v>
      </c>
      <c r="W2129" s="35">
        <f t="shared" ca="1" si="373"/>
        <v>183.16272727272644</v>
      </c>
    </row>
    <row r="2130" spans="1:23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6">
        <v>67722891264</v>
      </c>
      <c r="G2130" s="3">
        <f t="shared" si="363"/>
        <v>-3.3204342995907243E-3</v>
      </c>
      <c r="H2130" s="3">
        <f>1-E2130/MAX(E$2:E2130)</f>
        <v>0.58937419179200978</v>
      </c>
      <c r="I2130" s="35">
        <f ca="1">IF(ROW()&gt;计算结果!B$18+1,AVERAGE(OFFSET(C2130,0,0,-计算结果!B$18,3)),AVERAGE(OFFSET(C2130,0,0,-ROW(),3)))</f>
        <v>2385.7532575757582</v>
      </c>
      <c r="J2130" s="35">
        <f ca="1">IF(ROW()&gt;计算结果!B$18+1,MAX(OFFSET(C2130,0,0,-计算结果!B$18,1)),MAX(OFFSET(C2130,0,0,-ROW(),1)))</f>
        <v>2527.38</v>
      </c>
      <c r="K2130" s="35">
        <f ca="1">IF(ROW()&gt;计算结果!B$18+1,MIN(OFFSET(D2130,0,0,-计算结果!B$18,1)),MIN(OFFSET(D2130,0,0,-ROW(),1)))</f>
        <v>2251.92</v>
      </c>
      <c r="L2130" s="35">
        <f t="shared" ca="1" si="364"/>
        <v>2519.5865151515163</v>
      </c>
      <c r="M2130" s="35">
        <f t="shared" ca="1" si="365"/>
        <v>2661.2132575757587</v>
      </c>
      <c r="N2130" s="35">
        <f t="shared" ca="1" si="366"/>
        <v>2802.84</v>
      </c>
      <c r="O2130" s="35">
        <f t="shared" ca="1" si="367"/>
        <v>2244.1265151515163</v>
      </c>
      <c r="P2130" s="35">
        <f t="shared" ca="1" si="368"/>
        <v>2110.2932575757582</v>
      </c>
      <c r="Q2130" s="35">
        <f t="shared" ca="1" si="369"/>
        <v>1976.46</v>
      </c>
      <c r="R2130" s="34" t="str">
        <f t="shared" ca="1" si="370"/>
        <v>买</v>
      </c>
      <c r="S2130" s="4" t="str">
        <f t="shared" ca="1" si="371"/>
        <v/>
      </c>
      <c r="T2130" s="3">
        <f ca="1">IF(R2129="买",E2130/E2129-1,0)-IF(S2130=1,计算结果!B$17,0)</f>
        <v>-3.3204342995907243E-3</v>
      </c>
      <c r="U2130" s="2">
        <f t="shared" ca="1" si="372"/>
        <v>7.1948884173979035</v>
      </c>
      <c r="V2130" s="3">
        <f ca="1">1-U2130/MAX(U$2:U2130)</f>
        <v>0.10221824549928549</v>
      </c>
      <c r="W2130" s="35">
        <f t="shared" ca="1" si="373"/>
        <v>169.20348484848364</v>
      </c>
    </row>
    <row r="2131" spans="1:23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6">
        <v>59138752512</v>
      </c>
      <c r="G2131" s="3">
        <f t="shared" si="363"/>
        <v>5.270725512051877E-3</v>
      </c>
      <c r="H2131" s="3">
        <f>1-E2131/MAX(E$2:E2131)</f>
        <v>0.58720989586878103</v>
      </c>
      <c r="I2131" s="35">
        <f ca="1">IF(ROW()&gt;计算结果!B$18+1,AVERAGE(OFFSET(C2131,0,0,-计算结果!B$18,3)),AVERAGE(OFFSET(C2131,0,0,-ROW(),3)))</f>
        <v>2389.0175000000004</v>
      </c>
      <c r="J2131" s="35">
        <f ca="1">IF(ROW()&gt;计算结果!B$18+1,MAX(OFFSET(C2131,0,0,-计算结果!B$18,1)),MAX(OFFSET(C2131,0,0,-ROW(),1)))</f>
        <v>2527.38</v>
      </c>
      <c r="K2131" s="35">
        <f ca="1">IF(ROW()&gt;计算结果!B$18+1,MIN(OFFSET(D2131,0,0,-计算结果!B$18,1)),MIN(OFFSET(D2131,0,0,-ROW(),1)))</f>
        <v>2251.92</v>
      </c>
      <c r="L2131" s="35">
        <f t="shared" ca="1" si="364"/>
        <v>2526.1150000000007</v>
      </c>
      <c r="M2131" s="35">
        <f t="shared" ca="1" si="365"/>
        <v>2664.4775000000009</v>
      </c>
      <c r="N2131" s="35">
        <f t="shared" ca="1" si="366"/>
        <v>2802.84</v>
      </c>
      <c r="O2131" s="35">
        <f t="shared" ca="1" si="367"/>
        <v>2250.6550000000007</v>
      </c>
      <c r="P2131" s="35">
        <f t="shared" ca="1" si="368"/>
        <v>2113.5575000000003</v>
      </c>
      <c r="Q2131" s="35">
        <f t="shared" ca="1" si="369"/>
        <v>1976.46</v>
      </c>
      <c r="R2131" s="34" t="str">
        <f t="shared" ca="1" si="370"/>
        <v>买</v>
      </c>
      <c r="S2131" s="4" t="str">
        <f t="shared" ca="1" si="371"/>
        <v/>
      </c>
      <c r="T2131" s="3">
        <f ca="1">IF(R2130="买",E2131/E2130-1,0)-IF(S2131=1,计算结果!B$17,0)</f>
        <v>5.270725512051877E-3</v>
      </c>
      <c r="U2131" s="2">
        <f t="shared" ca="1" si="372"/>
        <v>7.2328106993358494</v>
      </c>
      <c r="V2131" s="3">
        <f ca="1">1-U2131/MAX(U$2:U2131)</f>
        <v>9.7486284301583792E-2</v>
      </c>
      <c r="W2131" s="35">
        <f t="shared" ca="1" si="373"/>
        <v>175.39499999999953</v>
      </c>
    </row>
    <row r="2132" spans="1:23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6">
        <v>82223144960</v>
      </c>
      <c r="G2132" s="3">
        <f t="shared" si="363"/>
        <v>1.8659961666082747E-2</v>
      </c>
      <c r="H2132" s="3">
        <f>1-E2132/MAX(E$2:E2132)</f>
        <v>0.57950724834955425</v>
      </c>
      <c r="I2132" s="35">
        <f ca="1">IF(ROW()&gt;计算结果!B$18+1,AVERAGE(OFFSET(C2132,0,0,-计算结果!B$18,3)),AVERAGE(OFFSET(C2132,0,0,-ROW(),3)))</f>
        <v>2392.9700757575756</v>
      </c>
      <c r="J2132" s="35">
        <f ca="1">IF(ROW()&gt;计算结果!B$18+1,MAX(OFFSET(C2132,0,0,-计算结果!B$18,1)),MAX(OFFSET(C2132,0,0,-ROW(),1)))</f>
        <v>2527.38</v>
      </c>
      <c r="K2132" s="35">
        <f ca="1">IF(ROW()&gt;计算结果!B$18+1,MIN(OFFSET(D2132,0,0,-计算结果!B$18,1)),MIN(OFFSET(D2132,0,0,-ROW(),1)))</f>
        <v>2251.92</v>
      </c>
      <c r="L2132" s="35">
        <f t="shared" ca="1" si="364"/>
        <v>2534.0201515151512</v>
      </c>
      <c r="M2132" s="35">
        <f t="shared" ca="1" si="365"/>
        <v>2668.4300757575757</v>
      </c>
      <c r="N2132" s="35">
        <f t="shared" ca="1" si="366"/>
        <v>2802.84</v>
      </c>
      <c r="O2132" s="35">
        <f t="shared" ca="1" si="367"/>
        <v>2258.5601515151511</v>
      </c>
      <c r="P2132" s="35">
        <f t="shared" ca="1" si="368"/>
        <v>2117.5100757575756</v>
      </c>
      <c r="Q2132" s="35">
        <f t="shared" ca="1" si="369"/>
        <v>1976.46</v>
      </c>
      <c r="R2132" s="34" t="str">
        <f t="shared" ca="1" si="370"/>
        <v>买</v>
      </c>
      <c r="S2132" s="4" t="str">
        <f t="shared" ca="1" si="371"/>
        <v/>
      </c>
      <c r="T2132" s="3">
        <f ca="1">IF(R2131="买",E2132/E2131-1,0)-IF(S2132=1,计算结果!B$17,0)</f>
        <v>1.8659961666082747E-2</v>
      </c>
      <c r="U2132" s="2">
        <f t="shared" ca="1" si="372"/>
        <v>7.3677746697234898</v>
      </c>
      <c r="V2132" s="3">
        <f ca="1">1-U2132/MAX(U$2:U2132)</f>
        <v>8.0645412963537444E-2</v>
      </c>
      <c r="W2132" s="35">
        <f t="shared" ca="1" si="373"/>
        <v>212.75984848484904</v>
      </c>
    </row>
    <row r="2133" spans="1:23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6">
        <v>83412049920</v>
      </c>
      <c r="G2133" s="3">
        <f t="shared" si="363"/>
        <v>-1.029004742404882E-2</v>
      </c>
      <c r="H2133" s="3">
        <f>1-E2133/MAX(E$2:E2133)</f>
        <v>0.58383413870550604</v>
      </c>
      <c r="I2133" s="35">
        <f ca="1">IF(ROW()&gt;计算结果!B$18+1,AVERAGE(OFFSET(C2133,0,0,-计算结果!B$18,3)),AVERAGE(OFFSET(C2133,0,0,-ROW(),3)))</f>
        <v>2395.6756818181821</v>
      </c>
      <c r="J2133" s="35">
        <f ca="1">IF(ROW()&gt;计算结果!B$18+1,MAX(OFFSET(C2133,0,0,-计算结果!B$18,1)),MAX(OFFSET(C2133,0,0,-ROW(),1)))</f>
        <v>2527.38</v>
      </c>
      <c r="K2133" s="35">
        <f ca="1">IF(ROW()&gt;计算结果!B$18+1,MIN(OFFSET(D2133,0,0,-计算结果!B$18,1)),MIN(OFFSET(D2133,0,0,-ROW(),1)))</f>
        <v>2251.92</v>
      </c>
      <c r="L2133" s="35">
        <f t="shared" ca="1" si="364"/>
        <v>2539.431363636364</v>
      </c>
      <c r="M2133" s="35">
        <f t="shared" ca="1" si="365"/>
        <v>2671.1356818181821</v>
      </c>
      <c r="N2133" s="35">
        <f t="shared" ca="1" si="366"/>
        <v>2802.84</v>
      </c>
      <c r="O2133" s="35">
        <f t="shared" ca="1" si="367"/>
        <v>2263.971363636364</v>
      </c>
      <c r="P2133" s="35">
        <f t="shared" ca="1" si="368"/>
        <v>2120.215681818182</v>
      </c>
      <c r="Q2133" s="35">
        <f t="shared" ca="1" si="369"/>
        <v>1976.46</v>
      </c>
      <c r="R2133" s="34" t="str">
        <f t="shared" ca="1" si="370"/>
        <v>买</v>
      </c>
      <c r="S2133" s="4" t="str">
        <f t="shared" ca="1" si="371"/>
        <v/>
      </c>
      <c r="T2133" s="3">
        <f ca="1">IF(R2132="买",E2133/E2132-1,0)-IF(S2133=1,计算结果!B$17,0)</f>
        <v>-1.029004742404882E-2</v>
      </c>
      <c r="U2133" s="2">
        <f t="shared" ca="1" si="372"/>
        <v>7.2919599189623296</v>
      </c>
      <c r="V2133" s="3">
        <f ca="1">1-U2133/MAX(U$2:U2133)</f>
        <v>9.0105615263659455E-2</v>
      </c>
      <c r="W2133" s="35">
        <f t="shared" ca="1" si="373"/>
        <v>181.91863636363587</v>
      </c>
    </row>
    <row r="2134" spans="1:23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6">
        <v>83286777856</v>
      </c>
      <c r="G2134" s="3">
        <f t="shared" si="363"/>
        <v>-1.1202466177955728E-2</v>
      </c>
      <c r="H2134" s="3">
        <f>1-E2134/MAX(E$2:E2134)</f>
        <v>0.58849622269107749</v>
      </c>
      <c r="I2134" s="35">
        <f ca="1">IF(ROW()&gt;计算结果!B$18+1,AVERAGE(OFFSET(C2134,0,0,-计算结果!B$18,3)),AVERAGE(OFFSET(C2134,0,0,-ROW(),3)))</f>
        <v>2397.5295454545462</v>
      </c>
      <c r="J2134" s="35">
        <f ca="1">IF(ROW()&gt;计算结果!B$18+1,MAX(OFFSET(C2134,0,0,-计算结果!B$18,1)),MAX(OFFSET(C2134,0,0,-ROW(),1)))</f>
        <v>2527.38</v>
      </c>
      <c r="K2134" s="35">
        <f ca="1">IF(ROW()&gt;计算结果!B$18+1,MIN(OFFSET(D2134,0,0,-计算结果!B$18,1)),MIN(OFFSET(D2134,0,0,-ROW(),1)))</f>
        <v>2251.92</v>
      </c>
      <c r="L2134" s="35">
        <f t="shared" ca="1" si="364"/>
        <v>2543.1390909090924</v>
      </c>
      <c r="M2134" s="35">
        <f t="shared" ca="1" si="365"/>
        <v>2672.9895454545458</v>
      </c>
      <c r="N2134" s="35">
        <f t="shared" ca="1" si="366"/>
        <v>2802.84</v>
      </c>
      <c r="O2134" s="35">
        <f t="shared" ca="1" si="367"/>
        <v>2267.6790909090923</v>
      </c>
      <c r="P2134" s="35">
        <f t="shared" ca="1" si="368"/>
        <v>2122.0695454545462</v>
      </c>
      <c r="Q2134" s="35">
        <f t="shared" ca="1" si="369"/>
        <v>1976.46</v>
      </c>
      <c r="R2134" s="34" t="str">
        <f t="shared" ca="1" si="370"/>
        <v>买</v>
      </c>
      <c r="S2134" s="4" t="str">
        <f t="shared" ca="1" si="371"/>
        <v/>
      </c>
      <c r="T2134" s="3">
        <f ca="1">IF(R2133="买",E2134/E2133-1,0)-IF(S2134=1,计算结果!B$17,0)</f>
        <v>-1.1202466177955728E-2</v>
      </c>
      <c r="U2134" s="2">
        <f t="shared" ca="1" si="372"/>
        <v>7.210271984599145</v>
      </c>
      <c r="V2134" s="3">
        <f ca="1">1-U2134/MAX(U$2:U2134)</f>
        <v>0.10029867633418021</v>
      </c>
      <c r="W2134" s="35">
        <f t="shared" ca="1" si="373"/>
        <v>150.81090909090744</v>
      </c>
    </row>
    <row r="2135" spans="1:23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6">
        <v>60427235328</v>
      </c>
      <c r="G2135" s="3">
        <f t="shared" si="363"/>
        <v>-7.4343908802597669E-3</v>
      </c>
      <c r="H2135" s="3">
        <f>1-E2135/MAX(E$2:E2135)</f>
        <v>0.59155550262029533</v>
      </c>
      <c r="I2135" s="35">
        <f ca="1">IF(ROW()&gt;计算结果!B$18+1,AVERAGE(OFFSET(C2135,0,0,-计算结果!B$18,3)),AVERAGE(OFFSET(C2135,0,0,-ROW(),3)))</f>
        <v>2398.6084090909094</v>
      </c>
      <c r="J2135" s="35">
        <f ca="1">IF(ROW()&gt;计算结果!B$18+1,MAX(OFFSET(C2135,0,0,-计算结果!B$18,1)),MAX(OFFSET(C2135,0,0,-ROW(),1)))</f>
        <v>2527.38</v>
      </c>
      <c r="K2135" s="35">
        <f ca="1">IF(ROW()&gt;计算结果!B$18+1,MIN(OFFSET(D2135,0,0,-计算结果!B$18,1)),MIN(OFFSET(D2135,0,0,-ROW(),1)))</f>
        <v>2251.92</v>
      </c>
      <c r="L2135" s="35">
        <f t="shared" ca="1" si="364"/>
        <v>2545.2968181818187</v>
      </c>
      <c r="M2135" s="35">
        <f t="shared" ca="1" si="365"/>
        <v>2674.068409090909</v>
      </c>
      <c r="N2135" s="35">
        <f t="shared" ca="1" si="366"/>
        <v>2802.84</v>
      </c>
      <c r="O2135" s="35">
        <f t="shared" ca="1" si="367"/>
        <v>2269.8368181818187</v>
      </c>
      <c r="P2135" s="35">
        <f t="shared" ca="1" si="368"/>
        <v>2123.1484090909094</v>
      </c>
      <c r="Q2135" s="35">
        <f t="shared" ca="1" si="369"/>
        <v>1976.46</v>
      </c>
      <c r="R2135" s="34" t="str">
        <f t="shared" ca="1" si="370"/>
        <v>买</v>
      </c>
      <c r="S2135" s="4" t="str">
        <f t="shared" ca="1" si="371"/>
        <v/>
      </c>
      <c r="T2135" s="3">
        <f ca="1">IF(R2134="买",E2135/E2134-1,0)-IF(S2135=1,计算结果!B$17,0)</f>
        <v>-7.4343908802597669E-3</v>
      </c>
      <c r="U2135" s="2">
        <f t="shared" ca="1" si="372"/>
        <v>7.1566680043126487</v>
      </c>
      <c r="V2135" s="3">
        <f ca="1">1-U2135/MAX(U$2:U2135)</f>
        <v>0.10698740764979897</v>
      </c>
      <c r="W2135" s="35">
        <f t="shared" ca="1" si="373"/>
        <v>130.67318181818155</v>
      </c>
    </row>
    <row r="2136" spans="1:23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6">
        <v>70778093568</v>
      </c>
      <c r="G2136" s="3">
        <f t="shared" si="363"/>
        <v>-1.3309671694764935E-2</v>
      </c>
      <c r="H2136" s="3">
        <f>1-E2136/MAX(E$2:E2136)</f>
        <v>0.59699176478595251</v>
      </c>
      <c r="I2136" s="35">
        <f ca="1">IF(ROW()&gt;计算结果!B$18+1,AVERAGE(OFFSET(C2136,0,0,-计算结果!B$18,3)),AVERAGE(OFFSET(C2136,0,0,-ROW(),3)))</f>
        <v>2399.6116666666671</v>
      </c>
      <c r="J2136" s="35">
        <f ca="1">IF(ROW()&gt;计算结果!B$18+1,MAX(OFFSET(C2136,0,0,-计算结果!B$18,1)),MAX(OFFSET(C2136,0,0,-ROW(),1)))</f>
        <v>2527.38</v>
      </c>
      <c r="K2136" s="35">
        <f ca="1">IF(ROW()&gt;计算结果!B$18+1,MIN(OFFSET(D2136,0,0,-计算结果!B$18,1)),MIN(OFFSET(D2136,0,0,-ROW(),1)))</f>
        <v>2251.92</v>
      </c>
      <c r="L2136" s="35">
        <f t="shared" ca="1" si="364"/>
        <v>2547.3033333333342</v>
      </c>
      <c r="M2136" s="35">
        <f t="shared" ca="1" si="365"/>
        <v>2675.0716666666667</v>
      </c>
      <c r="N2136" s="35">
        <f t="shared" ca="1" si="366"/>
        <v>2802.84</v>
      </c>
      <c r="O2136" s="35">
        <f t="shared" ca="1" si="367"/>
        <v>2271.8433333333342</v>
      </c>
      <c r="P2136" s="35">
        <f t="shared" ca="1" si="368"/>
        <v>2124.1516666666671</v>
      </c>
      <c r="Q2136" s="35">
        <f t="shared" ca="1" si="369"/>
        <v>1976.46</v>
      </c>
      <c r="R2136" s="34" t="str">
        <f t="shared" ca="1" si="370"/>
        <v>卖</v>
      </c>
      <c r="S2136" s="4">
        <f t="shared" ca="1" si="371"/>
        <v>1</v>
      </c>
      <c r="T2136" s="3">
        <f ca="1">IF(R2135="买",E2136/E2135-1,0)-IF(S2136=1,计算结果!B$17,0)</f>
        <v>-1.3309671694764935E-2</v>
      </c>
      <c r="U2136" s="2">
        <f t="shared" ca="1" si="372"/>
        <v>7.0614151027468184</v>
      </c>
      <c r="V2136" s="3">
        <f ca="1">1-U2136/MAX(U$2:U2136)</f>
        <v>0.11887311207327123</v>
      </c>
      <c r="W2136" s="35">
        <f t="shared" ca="1" si="373"/>
        <v>96.716666666665787</v>
      </c>
    </row>
    <row r="2137" spans="1:23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6">
        <v>56602099712</v>
      </c>
      <c r="G2137" s="3">
        <f t="shared" si="363"/>
        <v>-1.1019353531259712E-3</v>
      </c>
      <c r="H2137" s="3">
        <f>1-E2137/MAX(E$2:E2137)</f>
        <v>0.59743585380793585</v>
      </c>
      <c r="I2137" s="35">
        <f ca="1">IF(ROW()&gt;计算结果!B$18+1,AVERAGE(OFFSET(C2137,0,0,-计算结果!B$18,3)),AVERAGE(OFFSET(C2137,0,0,-ROW(),3)))</f>
        <v>2400.1633333333339</v>
      </c>
      <c r="J2137" s="35">
        <f ca="1">IF(ROW()&gt;计算结果!B$18+1,MAX(OFFSET(C2137,0,0,-计算结果!B$18,1)),MAX(OFFSET(C2137,0,0,-ROW(),1)))</f>
        <v>2527.38</v>
      </c>
      <c r="K2137" s="35">
        <f ca="1">IF(ROW()&gt;计算结果!B$18+1,MIN(OFFSET(D2137,0,0,-计算结果!B$18,1)),MIN(OFFSET(D2137,0,0,-ROW(),1)))</f>
        <v>2251.92</v>
      </c>
      <c r="L2137" s="35">
        <f t="shared" ca="1" si="364"/>
        <v>2548.4066666666677</v>
      </c>
      <c r="M2137" s="35">
        <f t="shared" ca="1" si="365"/>
        <v>2675.6233333333339</v>
      </c>
      <c r="N2137" s="35">
        <f t="shared" ca="1" si="366"/>
        <v>2802.84</v>
      </c>
      <c r="O2137" s="35">
        <f t="shared" ca="1" si="367"/>
        <v>2272.9466666666676</v>
      </c>
      <c r="P2137" s="35">
        <f t="shared" ca="1" si="368"/>
        <v>2124.7033333333338</v>
      </c>
      <c r="Q2137" s="35">
        <f t="shared" ca="1" si="369"/>
        <v>1976.46</v>
      </c>
      <c r="R2137" s="34" t="str">
        <f t="shared" ca="1" si="370"/>
        <v>卖</v>
      </c>
      <c r="S2137" s="4" t="str">
        <f t="shared" ca="1" si="371"/>
        <v/>
      </c>
      <c r="T2137" s="3">
        <f ca="1">IF(R2136="买",E2137/E2136-1,0)-IF(S2137=1,计算结果!B$17,0)</f>
        <v>0</v>
      </c>
      <c r="U2137" s="2">
        <f t="shared" ca="1" si="372"/>
        <v>7.0614151027468184</v>
      </c>
      <c r="V2137" s="3">
        <f ca="1">1-U2137/MAX(U$2:U2137)</f>
        <v>0.11887311207327123</v>
      </c>
      <c r="W2137" s="35">
        <f t="shared" ca="1" si="373"/>
        <v>93.003333333332193</v>
      </c>
    </row>
    <row r="2138" spans="1:23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6">
        <v>91741560832</v>
      </c>
      <c r="G2138" s="3">
        <f t="shared" si="363"/>
        <v>2.5782455250535907E-3</v>
      </c>
      <c r="H2138" s="3">
        <f>1-E2138/MAX(E$2:E2138)</f>
        <v>0.59639794459946915</v>
      </c>
      <c r="I2138" s="35">
        <f ca="1">IF(ROW()&gt;计算结果!B$18+1,AVERAGE(OFFSET(C2138,0,0,-计算结果!B$18,3)),AVERAGE(OFFSET(C2138,0,0,-ROW(),3)))</f>
        <v>2401.3214393939393</v>
      </c>
      <c r="J2138" s="35">
        <f ca="1">IF(ROW()&gt;计算结果!B$18+1,MAX(OFFSET(C2138,0,0,-计算结果!B$18,1)),MAX(OFFSET(C2138,0,0,-ROW(),1)))</f>
        <v>2527.38</v>
      </c>
      <c r="K2138" s="35">
        <f ca="1">IF(ROW()&gt;计算结果!B$18+1,MIN(OFFSET(D2138,0,0,-计算结果!B$18,1)),MIN(OFFSET(D2138,0,0,-ROW(),1)))</f>
        <v>2251.92</v>
      </c>
      <c r="L2138" s="35">
        <f t="shared" ca="1" si="364"/>
        <v>2550.7228787878785</v>
      </c>
      <c r="M2138" s="35">
        <f t="shared" ca="1" si="365"/>
        <v>2676.7814393939389</v>
      </c>
      <c r="N2138" s="35">
        <f t="shared" ca="1" si="366"/>
        <v>2802.84</v>
      </c>
      <c r="O2138" s="35">
        <f t="shared" ca="1" si="367"/>
        <v>2275.2628787878784</v>
      </c>
      <c r="P2138" s="35">
        <f t="shared" ca="1" si="368"/>
        <v>2125.8614393939392</v>
      </c>
      <c r="Q2138" s="35">
        <f t="shared" ca="1" si="369"/>
        <v>1976.46</v>
      </c>
      <c r="R2138" s="34" t="str">
        <f t="shared" ca="1" si="370"/>
        <v>卖</v>
      </c>
      <c r="S2138" s="4" t="str">
        <f t="shared" ca="1" si="371"/>
        <v/>
      </c>
      <c r="T2138" s="3">
        <f ca="1">IF(R2137="买",E2138/E2137-1,0)-IF(S2138=1,计算结果!B$17,0)</f>
        <v>0</v>
      </c>
      <c r="U2138" s="2">
        <f t="shared" ca="1" si="372"/>
        <v>7.0614151027468184</v>
      </c>
      <c r="V2138" s="3">
        <f ca="1">1-U2138/MAX(U$2:U2138)</f>
        <v>0.11887311207327123</v>
      </c>
      <c r="W2138" s="35">
        <f t="shared" ca="1" si="373"/>
        <v>96.787121212121747</v>
      </c>
    </row>
    <row r="2139" spans="1:23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6">
        <v>75735064576</v>
      </c>
      <c r="G2139" s="3">
        <f t="shared" si="363"/>
        <v>1.4932231614004587E-2</v>
      </c>
      <c r="H2139" s="3">
        <f>1-E2139/MAX(E$2:E2139)</f>
        <v>0.59037126522834005</v>
      </c>
      <c r="I2139" s="35">
        <f ca="1">IF(ROW()&gt;计算结果!B$18+1,AVERAGE(OFFSET(C2139,0,0,-计算结果!B$18,3)),AVERAGE(OFFSET(C2139,0,0,-ROW(),3)))</f>
        <v>2402.9220454545457</v>
      </c>
      <c r="J2139" s="35">
        <f ca="1">IF(ROW()&gt;计算结果!B$18+1,MAX(OFFSET(C2139,0,0,-计算结果!B$18,1)),MAX(OFFSET(C2139,0,0,-ROW(),1)))</f>
        <v>2527.38</v>
      </c>
      <c r="K2139" s="35">
        <f ca="1">IF(ROW()&gt;计算结果!B$18+1,MIN(OFFSET(D2139,0,0,-计算结果!B$18,1)),MIN(OFFSET(D2139,0,0,-ROW(),1)))</f>
        <v>2251.92</v>
      </c>
      <c r="L2139" s="35">
        <f t="shared" ca="1" si="364"/>
        <v>2553.9240909090913</v>
      </c>
      <c r="M2139" s="35">
        <f t="shared" ca="1" si="365"/>
        <v>2678.3820454545457</v>
      </c>
      <c r="N2139" s="35">
        <f t="shared" ca="1" si="366"/>
        <v>2802.84</v>
      </c>
      <c r="O2139" s="35">
        <f t="shared" ca="1" si="367"/>
        <v>2278.4640909090913</v>
      </c>
      <c r="P2139" s="35">
        <f t="shared" ca="1" si="368"/>
        <v>2127.4620454545457</v>
      </c>
      <c r="Q2139" s="35">
        <f t="shared" ca="1" si="369"/>
        <v>1976.46</v>
      </c>
      <c r="R2139" s="34" t="str">
        <f t="shared" ca="1" si="370"/>
        <v>买</v>
      </c>
      <c r="S2139" s="4">
        <f t="shared" ca="1" si="371"/>
        <v>1</v>
      </c>
      <c r="T2139" s="3">
        <f ca="1">IF(R2138="买",E2139/E2138-1,0)-IF(S2139=1,计算结果!B$17,0)</f>
        <v>0</v>
      </c>
      <c r="U2139" s="2">
        <f t="shared" ca="1" si="372"/>
        <v>7.0614151027468184</v>
      </c>
      <c r="V2139" s="3">
        <f ca="1">1-U2139/MAX(U$2:U2139)</f>
        <v>0.11887311207327123</v>
      </c>
      <c r="W2139" s="35">
        <f t="shared" ca="1" si="373"/>
        <v>129.00590909090852</v>
      </c>
    </row>
    <row r="2140" spans="1:23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6">
        <v>70393880576</v>
      </c>
      <c r="G2140" s="3">
        <f t="shared" si="363"/>
        <v>-1.401886627870752E-2</v>
      </c>
      <c r="H2140" s="3">
        <f>1-E2140/MAX(E$2:E2140)</f>
        <v>0.5961137956850201</v>
      </c>
      <c r="I2140" s="35">
        <f ca="1">IF(ROW()&gt;计算结果!B$18+1,AVERAGE(OFFSET(C2140,0,0,-计算结果!B$18,3)),AVERAGE(OFFSET(C2140,0,0,-ROW(),3)))</f>
        <v>2404.5967424242422</v>
      </c>
      <c r="J2140" s="35">
        <f ca="1">IF(ROW()&gt;计算结果!B$18+1,MAX(OFFSET(C2140,0,0,-计算结果!B$18,1)),MAX(OFFSET(C2140,0,0,-ROW(),1)))</f>
        <v>2527.38</v>
      </c>
      <c r="K2140" s="35">
        <f ca="1">IF(ROW()&gt;计算结果!B$18+1,MIN(OFFSET(D2140,0,0,-计算结果!B$18,1)),MIN(OFFSET(D2140,0,0,-ROW(),1)))</f>
        <v>2251.92</v>
      </c>
      <c r="L2140" s="35">
        <f t="shared" ca="1" si="364"/>
        <v>2557.2734848484843</v>
      </c>
      <c r="M2140" s="35">
        <f t="shared" ca="1" si="365"/>
        <v>2680.0567424242417</v>
      </c>
      <c r="N2140" s="35">
        <f t="shared" ca="1" si="366"/>
        <v>2802.84</v>
      </c>
      <c r="O2140" s="35">
        <f t="shared" ca="1" si="367"/>
        <v>2281.8134848484842</v>
      </c>
      <c r="P2140" s="35">
        <f t="shared" ca="1" si="368"/>
        <v>2129.1367424242421</v>
      </c>
      <c r="Q2140" s="35">
        <f t="shared" ca="1" si="369"/>
        <v>1976.46</v>
      </c>
      <c r="R2140" s="34" t="str">
        <f t="shared" ca="1" si="370"/>
        <v>卖</v>
      </c>
      <c r="S2140" s="4">
        <f t="shared" ca="1" si="371"/>
        <v>1</v>
      </c>
      <c r="T2140" s="3">
        <f ca="1">IF(R2139="买",E2140/E2139-1,0)-IF(S2140=1,计算结果!B$17,0)</f>
        <v>-1.401886627870752E-2</v>
      </c>
      <c r="U2140" s="2">
        <f t="shared" ca="1" si="372"/>
        <v>6.9624220686829652</v>
      </c>
      <c r="V2140" s="3">
        <f ca="1">1-U2140/MAX(U$2:U2140)</f>
        <v>0.13122551208968969</v>
      </c>
      <c r="W2140" s="35">
        <f t="shared" ca="1" si="373"/>
        <v>91.906515151515578</v>
      </c>
    </row>
    <row r="2141" spans="1:23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6">
        <v>57820024832</v>
      </c>
      <c r="G2141" s="3">
        <f t="shared" si="363"/>
        <v>4.7351835936841891E-3</v>
      </c>
      <c r="H2141" s="3">
        <f>1-E2141/MAX(E$2:E2141)</f>
        <v>0.59420132035663231</v>
      </c>
      <c r="I2141" s="35">
        <f ca="1">IF(ROW()&gt;计算结果!B$18+1,AVERAGE(OFFSET(C2141,0,0,-计算结果!B$18,3)),AVERAGE(OFFSET(C2141,0,0,-ROW(),3)))</f>
        <v>2406.2256818181822</v>
      </c>
      <c r="J2141" s="35">
        <f ca="1">IF(ROW()&gt;计算结果!B$18+1,MAX(OFFSET(C2141,0,0,-计算结果!B$18,1)),MAX(OFFSET(C2141,0,0,-ROW(),1)))</f>
        <v>2527.38</v>
      </c>
      <c r="K2141" s="35">
        <f ca="1">IF(ROW()&gt;计算结果!B$18+1,MIN(OFFSET(D2141,0,0,-计算结果!B$18,1)),MIN(OFFSET(D2141,0,0,-ROW(),1)))</f>
        <v>2251.92</v>
      </c>
      <c r="L2141" s="35">
        <f t="shared" ca="1" si="364"/>
        <v>2560.5313636363644</v>
      </c>
      <c r="M2141" s="35">
        <f t="shared" ca="1" si="365"/>
        <v>2681.6856818181823</v>
      </c>
      <c r="N2141" s="35">
        <f t="shared" ca="1" si="366"/>
        <v>2802.84</v>
      </c>
      <c r="O2141" s="35">
        <f t="shared" ca="1" si="367"/>
        <v>2285.0713636363644</v>
      </c>
      <c r="P2141" s="35">
        <f t="shared" ca="1" si="368"/>
        <v>2130.7656818181822</v>
      </c>
      <c r="Q2141" s="35">
        <f t="shared" ca="1" si="369"/>
        <v>1976.46</v>
      </c>
      <c r="R2141" s="34" t="str">
        <f t="shared" ca="1" si="370"/>
        <v>卖</v>
      </c>
      <c r="S2141" s="4" t="str">
        <f t="shared" ca="1" si="371"/>
        <v/>
      </c>
      <c r="T2141" s="3">
        <f ca="1">IF(R2140="买",E2141/E2140-1,0)-IF(S2141=1,计算结果!B$17,0)</f>
        <v>0</v>
      </c>
      <c r="U2141" s="2">
        <f t="shared" ca="1" si="372"/>
        <v>6.9624220686829652</v>
      </c>
      <c r="V2141" s="3">
        <f ca="1">1-U2141/MAX(U$2:U2141)</f>
        <v>0.13122551208968969</v>
      </c>
      <c r="W2141" s="35">
        <f t="shared" ca="1" si="373"/>
        <v>99.888636363635669</v>
      </c>
    </row>
    <row r="2142" spans="1:23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6">
        <v>48959463424</v>
      </c>
      <c r="G2142" s="3">
        <f t="shared" si="363"/>
        <v>-1.8910170401181814E-3</v>
      </c>
      <c r="H2142" s="3">
        <f>1-E2142/MAX(E$2:E2142)</f>
        <v>0.59496869257469553</v>
      </c>
      <c r="I2142" s="35">
        <f ca="1">IF(ROW()&gt;计算结果!B$18+1,AVERAGE(OFFSET(C2142,0,0,-计算结果!B$18,3)),AVERAGE(OFFSET(C2142,0,0,-ROW(),3)))</f>
        <v>2408.5121969696975</v>
      </c>
      <c r="J2142" s="35">
        <f ca="1">IF(ROW()&gt;计算结果!B$18+1,MAX(OFFSET(C2142,0,0,-计算结果!B$18,1)),MAX(OFFSET(C2142,0,0,-ROW(),1)))</f>
        <v>2527.38</v>
      </c>
      <c r="K2142" s="35">
        <f ca="1">IF(ROW()&gt;计算结果!B$18+1,MIN(OFFSET(D2142,0,0,-计算结果!B$18,1)),MIN(OFFSET(D2142,0,0,-ROW(),1)))</f>
        <v>2288.5</v>
      </c>
      <c r="L2142" s="35">
        <f t="shared" ca="1" si="364"/>
        <v>2528.5243939393949</v>
      </c>
      <c r="M2142" s="35">
        <f t="shared" ca="1" si="365"/>
        <v>2647.3921969696976</v>
      </c>
      <c r="N2142" s="35">
        <f t="shared" ca="1" si="366"/>
        <v>2766.26</v>
      </c>
      <c r="O2142" s="35">
        <f t="shared" ca="1" si="367"/>
        <v>2289.6443939393948</v>
      </c>
      <c r="P2142" s="35">
        <f t="shared" ca="1" si="368"/>
        <v>2169.6321969696974</v>
      </c>
      <c r="Q2142" s="35">
        <f t="shared" ca="1" si="369"/>
        <v>2049.62</v>
      </c>
      <c r="R2142" s="34" t="str">
        <f t="shared" ca="1" si="370"/>
        <v>卖</v>
      </c>
      <c r="S2142" s="4" t="str">
        <f t="shared" ca="1" si="371"/>
        <v/>
      </c>
      <c r="T2142" s="3">
        <f ca="1">IF(R2141="买",E2142/E2141-1,0)-IF(S2142=1,计算结果!B$17,0)</f>
        <v>0</v>
      </c>
      <c r="U2142" s="2">
        <f t="shared" ca="1" si="372"/>
        <v>6.9624220686829652</v>
      </c>
      <c r="V2142" s="3">
        <f ca="1">1-U2142/MAX(U$2:U2142)</f>
        <v>0.13122551208968969</v>
      </c>
      <c r="W2142" s="35">
        <f t="shared" ca="1" si="373"/>
        <v>90.805606060604987</v>
      </c>
    </row>
    <row r="2143" spans="1:23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6">
        <v>56935550976</v>
      </c>
      <c r="G2143" s="3">
        <f t="shared" si="363"/>
        <v>1.3946942804932139E-3</v>
      </c>
      <c r="H2143" s="3">
        <f>1-E2143/MAX(E$2:E2143)</f>
        <v>0.59440379772680862</v>
      </c>
      <c r="I2143" s="35">
        <f ca="1">IF(ROW()&gt;计算结果!B$18+1,AVERAGE(OFFSET(C2143,0,0,-计算结果!B$18,3)),AVERAGE(OFFSET(C2143,0,0,-ROW(),3)))</f>
        <v>2409.6694696969707</v>
      </c>
      <c r="J2143" s="35">
        <f ca="1">IF(ROW()&gt;计算结果!B$18+1,MAX(OFFSET(C2143,0,0,-计算结果!B$18,1)),MAX(OFFSET(C2143,0,0,-ROW(),1)))</f>
        <v>2527.38</v>
      </c>
      <c r="K2143" s="35">
        <f ca="1">IF(ROW()&gt;计算结果!B$18+1,MIN(OFFSET(D2143,0,0,-计算结果!B$18,1)),MIN(OFFSET(D2143,0,0,-ROW(),1)))</f>
        <v>2297.4499999999998</v>
      </c>
      <c r="L2143" s="35">
        <f t="shared" ca="1" si="364"/>
        <v>2521.8889393939417</v>
      </c>
      <c r="M2143" s="35">
        <f t="shared" ca="1" si="365"/>
        <v>2639.599469696971</v>
      </c>
      <c r="N2143" s="35">
        <f t="shared" ca="1" si="366"/>
        <v>2757.3100000000004</v>
      </c>
      <c r="O2143" s="35">
        <f t="shared" ca="1" si="367"/>
        <v>2291.9589393939414</v>
      </c>
      <c r="P2143" s="35">
        <f t="shared" ca="1" si="368"/>
        <v>2179.7394696969704</v>
      </c>
      <c r="Q2143" s="35">
        <f t="shared" ca="1" si="369"/>
        <v>2067.5199999999995</v>
      </c>
      <c r="R2143" s="34" t="str">
        <f t="shared" ca="1" si="370"/>
        <v>卖</v>
      </c>
      <c r="S2143" s="4" t="str">
        <f t="shared" ca="1" si="371"/>
        <v/>
      </c>
      <c r="T2143" s="3">
        <f ca="1">IF(R2142="买",E2143/E2142-1,0)-IF(S2143=1,计算结果!B$17,0)</f>
        <v>0</v>
      </c>
      <c r="U2143" s="2">
        <f t="shared" ca="1" si="372"/>
        <v>6.9624220686829652</v>
      </c>
      <c r="V2143" s="3">
        <f ca="1">1-U2143/MAX(U$2:U2143)</f>
        <v>0.13122551208968969</v>
      </c>
      <c r="W2143" s="35">
        <f t="shared" ca="1" si="373"/>
        <v>91.811060606058618</v>
      </c>
    </row>
    <row r="2144" spans="1:23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6">
        <v>59536871424</v>
      </c>
      <c r="G2144" s="3">
        <f t="shared" si="363"/>
        <v>-1.266900749652855E-2</v>
      </c>
      <c r="H2144" s="3">
        <f>1-E2144/MAX(E$2:E2144)</f>
        <v>0.59954229905397116</v>
      </c>
      <c r="I2144" s="35">
        <f ca="1">IF(ROW()&gt;计算结果!B$18+1,AVERAGE(OFFSET(C2144,0,0,-计算结果!B$18,3)),AVERAGE(OFFSET(C2144,0,0,-ROW(),3)))</f>
        <v>2410.2865151515152</v>
      </c>
      <c r="J2144" s="35">
        <f ca="1">IF(ROW()&gt;计算结果!B$18+1,MAX(OFFSET(C2144,0,0,-计算结果!B$18,1)),MAX(OFFSET(C2144,0,0,-ROW(),1)))</f>
        <v>2527.38</v>
      </c>
      <c r="K2144" s="35">
        <f ca="1">IF(ROW()&gt;计算结果!B$18+1,MIN(OFFSET(D2144,0,0,-计算结果!B$18,1)),MIN(OFFSET(D2144,0,0,-ROW(),1)))</f>
        <v>2297.4499999999998</v>
      </c>
      <c r="L2144" s="35">
        <f t="shared" ca="1" si="364"/>
        <v>2523.1230303030306</v>
      </c>
      <c r="M2144" s="35">
        <f t="shared" ca="1" si="365"/>
        <v>2640.2165151515155</v>
      </c>
      <c r="N2144" s="35">
        <f t="shared" ca="1" si="366"/>
        <v>2757.3100000000004</v>
      </c>
      <c r="O2144" s="35">
        <f t="shared" ca="1" si="367"/>
        <v>2293.1930303030304</v>
      </c>
      <c r="P2144" s="35">
        <f t="shared" ca="1" si="368"/>
        <v>2180.3565151515149</v>
      </c>
      <c r="Q2144" s="35">
        <f t="shared" ca="1" si="369"/>
        <v>2067.5199999999995</v>
      </c>
      <c r="R2144" s="34" t="str">
        <f t="shared" ca="1" si="370"/>
        <v>卖</v>
      </c>
      <c r="S2144" s="4" t="str">
        <f t="shared" ca="1" si="371"/>
        <v/>
      </c>
      <c r="T2144" s="3">
        <f ca="1">IF(R2143="买",E2144/E2143-1,0)-IF(S2144=1,计算结果!B$17,0)</f>
        <v>0</v>
      </c>
      <c r="U2144" s="2">
        <f t="shared" ca="1" si="372"/>
        <v>6.9624220686829652</v>
      </c>
      <c r="V2144" s="3">
        <f ca="1">1-U2144/MAX(U$2:U2144)</f>
        <v>0.13122551208968969</v>
      </c>
      <c r="W2144" s="35">
        <f t="shared" ca="1" si="373"/>
        <v>60.376969696969809</v>
      </c>
    </row>
    <row r="2145" spans="1:23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6">
        <v>50942570496</v>
      </c>
      <c r="G2145" s="3">
        <f t="shared" si="363"/>
        <v>-5.5320215672362005E-3</v>
      </c>
      <c r="H2145" s="3">
        <f>1-E2145/MAX(E$2:E2145)</f>
        <v>0.60175763969237051</v>
      </c>
      <c r="I2145" s="35">
        <f ca="1">IF(ROW()&gt;计算结果!B$18+1,AVERAGE(OFFSET(C2145,0,0,-计算结果!B$18,3)),AVERAGE(OFFSET(C2145,0,0,-ROW(),3)))</f>
        <v>2410.6274999999996</v>
      </c>
      <c r="J2145" s="35">
        <f ca="1">IF(ROW()&gt;计算结果!B$18+1,MAX(OFFSET(C2145,0,0,-计算结果!B$18,1)),MAX(OFFSET(C2145,0,0,-ROW(),1)))</f>
        <v>2527.38</v>
      </c>
      <c r="K2145" s="35">
        <f ca="1">IF(ROW()&gt;计算结果!B$18+1,MIN(OFFSET(D2145,0,0,-计算结果!B$18,1)),MIN(OFFSET(D2145,0,0,-ROW(),1)))</f>
        <v>2297.4499999999998</v>
      </c>
      <c r="L2145" s="35">
        <f t="shared" ca="1" si="364"/>
        <v>2523.8049999999994</v>
      </c>
      <c r="M2145" s="35">
        <f t="shared" ca="1" si="365"/>
        <v>2640.5574999999999</v>
      </c>
      <c r="N2145" s="35">
        <f t="shared" ca="1" si="366"/>
        <v>2757.3100000000004</v>
      </c>
      <c r="O2145" s="35">
        <f t="shared" ca="1" si="367"/>
        <v>2293.8749999999991</v>
      </c>
      <c r="P2145" s="35">
        <f t="shared" ca="1" si="368"/>
        <v>2180.6974999999993</v>
      </c>
      <c r="Q2145" s="35">
        <f t="shared" ca="1" si="369"/>
        <v>2067.5199999999995</v>
      </c>
      <c r="R2145" s="34" t="str">
        <f t="shared" ca="1" si="370"/>
        <v>卖</v>
      </c>
      <c r="S2145" s="4" t="str">
        <f t="shared" ca="1" si="371"/>
        <v/>
      </c>
      <c r="T2145" s="3">
        <f ca="1">IF(R2144="买",E2145/E2144-1,0)-IF(S2145=1,计算结果!B$17,0)</f>
        <v>0</v>
      </c>
      <c r="U2145" s="2">
        <f t="shared" ca="1" si="372"/>
        <v>6.9624220686829652</v>
      </c>
      <c r="V2145" s="3">
        <f ca="1">1-U2145/MAX(U$2:U2145)</f>
        <v>0.13122551208968969</v>
      </c>
      <c r="W2145" s="35">
        <f t="shared" ca="1" si="373"/>
        <v>46.675000000001091</v>
      </c>
    </row>
    <row r="2146" spans="1:23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6">
        <v>48564998144</v>
      </c>
      <c r="G2146" s="3">
        <f t="shared" si="363"/>
        <v>-1.3928350174104542E-2</v>
      </c>
      <c r="H2146" s="3">
        <f>1-E2146/MAX(E$2:E2146)</f>
        <v>0.60730449874089709</v>
      </c>
      <c r="I2146" s="35">
        <f ca="1">IF(ROW()&gt;计算结果!B$18+1,AVERAGE(OFFSET(C2146,0,0,-计算结果!B$18,3)),AVERAGE(OFFSET(C2146,0,0,-ROW(),3)))</f>
        <v>2410.5356818181813</v>
      </c>
      <c r="J2146" s="35">
        <f ca="1">IF(ROW()&gt;计算结果!B$18+1,MAX(OFFSET(C2146,0,0,-计算结果!B$18,1)),MAX(OFFSET(C2146,0,0,-ROW(),1)))</f>
        <v>2527.38</v>
      </c>
      <c r="K2146" s="35">
        <f ca="1">IF(ROW()&gt;计算结果!B$18+1,MIN(OFFSET(D2146,0,0,-计算结果!B$18,1)),MIN(OFFSET(D2146,0,0,-ROW(),1)))</f>
        <v>2297.4499999999998</v>
      </c>
      <c r="L2146" s="35">
        <f t="shared" ca="1" si="364"/>
        <v>2523.6213636363627</v>
      </c>
      <c r="M2146" s="35">
        <f t="shared" ca="1" si="365"/>
        <v>2640.465681818182</v>
      </c>
      <c r="N2146" s="35">
        <f t="shared" ca="1" si="366"/>
        <v>2757.3100000000004</v>
      </c>
      <c r="O2146" s="35">
        <f t="shared" ca="1" si="367"/>
        <v>2293.6913636363624</v>
      </c>
      <c r="P2146" s="35">
        <f t="shared" ca="1" si="368"/>
        <v>2180.605681818181</v>
      </c>
      <c r="Q2146" s="35">
        <f t="shared" ca="1" si="369"/>
        <v>2067.5199999999995</v>
      </c>
      <c r="R2146" s="34" t="str">
        <f t="shared" ca="1" si="370"/>
        <v>卖</v>
      </c>
      <c r="S2146" s="4" t="str">
        <f t="shared" ca="1" si="371"/>
        <v/>
      </c>
      <c r="T2146" s="3">
        <f ca="1">IF(R2145="买",E2146/E2145-1,0)-IF(S2146=1,计算结果!B$17,0)</f>
        <v>0</v>
      </c>
      <c r="U2146" s="2">
        <f t="shared" ca="1" si="372"/>
        <v>6.9624220686829652</v>
      </c>
      <c r="V2146" s="3">
        <f ca="1">1-U2146/MAX(U$2:U2146)</f>
        <v>0.13122551208968969</v>
      </c>
      <c r="W2146" s="35">
        <f t="shared" ca="1" si="373"/>
        <v>14.258636363637379</v>
      </c>
    </row>
    <row r="2147" spans="1:23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6">
        <v>42566549504</v>
      </c>
      <c r="G2147" s="3">
        <f t="shared" si="363"/>
        <v>3.4402825017874061E-3</v>
      </c>
      <c r="H2147" s="3">
        <f>1-E2147/MAX(E$2:E2147)</f>
        <v>0.60595351527938468</v>
      </c>
      <c r="I2147" s="35">
        <f ca="1">IF(ROW()&gt;计算结果!B$18+1,AVERAGE(OFFSET(C2147,0,0,-计算结果!B$18,3)),AVERAGE(OFFSET(C2147,0,0,-ROW(),3)))</f>
        <v>2410.4159090909088</v>
      </c>
      <c r="J2147" s="35">
        <f ca="1">IF(ROW()&gt;计算结果!B$18+1,MAX(OFFSET(C2147,0,0,-计算结果!B$18,1)),MAX(OFFSET(C2147,0,0,-ROW(),1)))</f>
        <v>2527.38</v>
      </c>
      <c r="K2147" s="35">
        <f ca="1">IF(ROW()&gt;计算结果!B$18+1,MIN(OFFSET(D2147,0,0,-计算结果!B$18,1)),MIN(OFFSET(D2147,0,0,-ROW(),1)))</f>
        <v>2295</v>
      </c>
      <c r="L2147" s="35">
        <f t="shared" ca="1" si="364"/>
        <v>2525.8318181818177</v>
      </c>
      <c r="M2147" s="35">
        <f t="shared" ca="1" si="365"/>
        <v>2642.7959090909089</v>
      </c>
      <c r="N2147" s="35">
        <f t="shared" ca="1" si="366"/>
        <v>2759.76</v>
      </c>
      <c r="O2147" s="35">
        <f t="shared" ca="1" si="367"/>
        <v>2293.4518181818175</v>
      </c>
      <c r="P2147" s="35">
        <f t="shared" ca="1" si="368"/>
        <v>2178.0359090909087</v>
      </c>
      <c r="Q2147" s="35">
        <f t="shared" ca="1" si="369"/>
        <v>2062.62</v>
      </c>
      <c r="R2147" s="34" t="str">
        <f t="shared" ca="1" si="370"/>
        <v>卖</v>
      </c>
      <c r="S2147" s="4" t="str">
        <f t="shared" ca="1" si="371"/>
        <v/>
      </c>
      <c r="T2147" s="3">
        <f ca="1">IF(R2146="买",E2147/E2146-1,0)-IF(S2147=1,计算结果!B$17,0)</f>
        <v>0</v>
      </c>
      <c r="U2147" s="2">
        <f t="shared" ca="1" si="372"/>
        <v>6.9624220686829652</v>
      </c>
      <c r="V2147" s="3">
        <f ca="1">1-U2147/MAX(U$2:U2147)</f>
        <v>0.13122551208968969</v>
      </c>
      <c r="W2147" s="35">
        <f t="shared" ca="1" si="373"/>
        <v>22.438181818182329</v>
      </c>
    </row>
    <row r="2148" spans="1:23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6">
        <v>49854763008</v>
      </c>
      <c r="G2148" s="3">
        <f t="shared" si="363"/>
        <v>1.041068444528892E-2</v>
      </c>
      <c r="H2148" s="3">
        <f>1-E2148/MAX(E$2:E2148)</f>
        <v>0.60185122167018301</v>
      </c>
      <c r="I2148" s="35">
        <f ca="1">IF(ROW()&gt;计算结果!B$18+1,AVERAGE(OFFSET(C2148,0,0,-计算结果!B$18,3)),AVERAGE(OFFSET(C2148,0,0,-ROW(),3)))</f>
        <v>2410.8058333333333</v>
      </c>
      <c r="J2148" s="35">
        <f ca="1">IF(ROW()&gt;计算结果!B$18+1,MAX(OFFSET(C2148,0,0,-计算结果!B$18,1)),MAX(OFFSET(C2148,0,0,-ROW(),1)))</f>
        <v>2527.38</v>
      </c>
      <c r="K2148" s="35">
        <f ca="1">IF(ROW()&gt;计算结果!B$18+1,MIN(OFFSET(D2148,0,0,-计算结果!B$18,1)),MIN(OFFSET(D2148,0,0,-ROW(),1)))</f>
        <v>2295</v>
      </c>
      <c r="L2148" s="35">
        <f t="shared" ca="1" si="364"/>
        <v>2526.6116666666667</v>
      </c>
      <c r="M2148" s="35">
        <f t="shared" ca="1" si="365"/>
        <v>2643.185833333333</v>
      </c>
      <c r="N2148" s="35">
        <f t="shared" ca="1" si="366"/>
        <v>2759.76</v>
      </c>
      <c r="O2148" s="35">
        <f t="shared" ca="1" si="367"/>
        <v>2294.2316666666666</v>
      </c>
      <c r="P2148" s="35">
        <f t="shared" ca="1" si="368"/>
        <v>2178.4258333333332</v>
      </c>
      <c r="Q2148" s="35">
        <f t="shared" ca="1" si="369"/>
        <v>2062.62</v>
      </c>
      <c r="R2148" s="34" t="str">
        <f t="shared" ca="1" si="370"/>
        <v>卖</v>
      </c>
      <c r="S2148" s="4" t="str">
        <f t="shared" ca="1" si="371"/>
        <v/>
      </c>
      <c r="T2148" s="3">
        <f ca="1">IF(R2147="买",E2148/E2147-1,0)-IF(S2148=1,计算结果!B$17,0)</f>
        <v>0</v>
      </c>
      <c r="U2148" s="2">
        <f t="shared" ca="1" si="372"/>
        <v>6.9624220686829652</v>
      </c>
      <c r="V2148" s="3">
        <f ca="1">1-U2148/MAX(U$2:U2148)</f>
        <v>0.13122551208968969</v>
      </c>
      <c r="W2148" s="35">
        <f t="shared" ca="1" si="373"/>
        <v>45.76833333333343</v>
      </c>
    </row>
    <row r="2149" spans="1:23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6">
        <v>53183049728</v>
      </c>
      <c r="G2149" s="3">
        <f t="shared" si="363"/>
        <v>-2.2170940170940234E-2</v>
      </c>
      <c r="H2149" s="3">
        <f>1-E2149/MAX(E$2:E2149)</f>
        <v>0.61067855441366636</v>
      </c>
      <c r="I2149" s="35">
        <f ca="1">IF(ROW()&gt;计算结果!B$18+1,AVERAGE(OFFSET(C2149,0,0,-计算结果!B$18,3)),AVERAGE(OFFSET(C2149,0,0,-ROW(),3)))</f>
        <v>2409.8253030303022</v>
      </c>
      <c r="J2149" s="35">
        <f ca="1">IF(ROW()&gt;计算结果!B$18+1,MAX(OFFSET(C2149,0,0,-计算结果!B$18,1)),MAX(OFFSET(C2149,0,0,-ROW(),1)))</f>
        <v>2527.38</v>
      </c>
      <c r="K2149" s="35">
        <f ca="1">IF(ROW()&gt;计算结果!B$18+1,MIN(OFFSET(D2149,0,0,-计算结果!B$18,1)),MIN(OFFSET(D2149,0,0,-ROW(),1)))</f>
        <v>2287.5500000000002</v>
      </c>
      <c r="L2149" s="35">
        <f t="shared" ca="1" si="364"/>
        <v>2532.1006060606042</v>
      </c>
      <c r="M2149" s="35">
        <f t="shared" ca="1" si="365"/>
        <v>2649.6553030303021</v>
      </c>
      <c r="N2149" s="35">
        <f t="shared" ca="1" si="366"/>
        <v>2767.21</v>
      </c>
      <c r="O2149" s="35">
        <f t="shared" ca="1" si="367"/>
        <v>2292.2706060606042</v>
      </c>
      <c r="P2149" s="35">
        <f t="shared" ca="1" si="368"/>
        <v>2169.9953030303022</v>
      </c>
      <c r="Q2149" s="35">
        <f t="shared" ca="1" si="369"/>
        <v>2047.7200000000003</v>
      </c>
      <c r="R2149" s="34" t="str">
        <f t="shared" ca="1" si="370"/>
        <v>卖</v>
      </c>
      <c r="S2149" s="4" t="str">
        <f t="shared" ca="1" si="371"/>
        <v/>
      </c>
      <c r="T2149" s="3">
        <f ca="1">IF(R2148="买",E2149/E2148-1,0)-IF(S2149=1,计算结果!B$17,0)</f>
        <v>0</v>
      </c>
      <c r="U2149" s="2">
        <f t="shared" ca="1" si="372"/>
        <v>6.9624220686829652</v>
      </c>
      <c r="V2149" s="3">
        <f ca="1">1-U2149/MAX(U$2:U2149)</f>
        <v>0.13122551208968969</v>
      </c>
      <c r="W2149" s="35">
        <f t="shared" ca="1" si="373"/>
        <v>-4.150606060604332</v>
      </c>
    </row>
    <row r="2150" spans="1:23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6">
        <v>51945078784</v>
      </c>
      <c r="G2150" s="3">
        <f t="shared" si="363"/>
        <v>7.1587154519867635E-3</v>
      </c>
      <c r="H2150" s="3">
        <f>1-E2150/MAX(E$2:E2150)</f>
        <v>0.60789151296535771</v>
      </c>
      <c r="I2150" s="35">
        <f ca="1">IF(ROW()&gt;计算结果!B$18+1,AVERAGE(OFFSET(C2150,0,0,-计算结果!B$18,3)),AVERAGE(OFFSET(C2150,0,0,-ROW(),3)))</f>
        <v>2408.5556818181813</v>
      </c>
      <c r="J2150" s="35">
        <f ca="1">IF(ROW()&gt;计算结果!B$18+1,MAX(OFFSET(C2150,0,0,-计算结果!B$18,1)),MAX(OFFSET(C2150,0,0,-ROW(),1)))</f>
        <v>2527.38</v>
      </c>
      <c r="K2150" s="35">
        <f ca="1">IF(ROW()&gt;计算结果!B$18+1,MIN(OFFSET(D2150,0,0,-计算结果!B$18,1)),MIN(OFFSET(D2150,0,0,-ROW(),1)))</f>
        <v>2279.0100000000002</v>
      </c>
      <c r="L2150" s="35">
        <f t="shared" ca="1" si="364"/>
        <v>2538.1013636363623</v>
      </c>
      <c r="M2150" s="35">
        <f t="shared" ca="1" si="365"/>
        <v>2656.9256818181811</v>
      </c>
      <c r="N2150" s="35">
        <f t="shared" ca="1" si="366"/>
        <v>2775.75</v>
      </c>
      <c r="O2150" s="35">
        <f t="shared" ca="1" si="367"/>
        <v>2289.7313636363624</v>
      </c>
      <c r="P2150" s="35">
        <f t="shared" ca="1" si="368"/>
        <v>2160.1856818181814</v>
      </c>
      <c r="Q2150" s="35">
        <f t="shared" ca="1" si="369"/>
        <v>2030.6400000000003</v>
      </c>
      <c r="R2150" s="34" t="str">
        <f t="shared" ca="1" si="370"/>
        <v>卖</v>
      </c>
      <c r="S2150" s="4" t="str">
        <f t="shared" ca="1" si="371"/>
        <v/>
      </c>
      <c r="T2150" s="3">
        <f ca="1">IF(R2149="买",E2150/E2149-1,0)-IF(S2150=1,计算结果!B$17,0)</f>
        <v>0</v>
      </c>
      <c r="U2150" s="2">
        <f t="shared" ca="1" si="372"/>
        <v>6.9624220686829652</v>
      </c>
      <c r="V2150" s="3">
        <f ca="1">1-U2150/MAX(U$2:U2150)</f>
        <v>0.13122551208968969</v>
      </c>
      <c r="W2150" s="35">
        <f t="shared" ca="1" si="373"/>
        <v>14.768636363637597</v>
      </c>
    </row>
    <row r="2151" spans="1:23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6">
        <v>83147857920</v>
      </c>
      <c r="G2151" s="3">
        <f t="shared" si="363"/>
        <v>2.0060750705142016E-2</v>
      </c>
      <c r="H2151" s="3">
        <f>1-E2151/MAX(E$2:E2151)</f>
        <v>0.60002552235758522</v>
      </c>
      <c r="I2151" s="35">
        <f ca="1">IF(ROW()&gt;计算结果!B$18+1,AVERAGE(OFFSET(C2151,0,0,-计算结果!B$18,3)),AVERAGE(OFFSET(C2151,0,0,-ROW(),3)))</f>
        <v>2408.5918939393932</v>
      </c>
      <c r="J2151" s="35">
        <f ca="1">IF(ROW()&gt;计算结果!B$18+1,MAX(OFFSET(C2151,0,0,-计算结果!B$18,1)),MAX(OFFSET(C2151,0,0,-ROW(),1)))</f>
        <v>2527.38</v>
      </c>
      <c r="K2151" s="35">
        <f ca="1">IF(ROW()&gt;计算结果!B$18+1,MIN(OFFSET(D2151,0,0,-计算结果!B$18,1)),MIN(OFFSET(D2151,0,0,-ROW(),1)))</f>
        <v>2279.0100000000002</v>
      </c>
      <c r="L2151" s="35">
        <f t="shared" ca="1" si="364"/>
        <v>2538.1737878787862</v>
      </c>
      <c r="M2151" s="35">
        <f t="shared" ca="1" si="365"/>
        <v>2656.9618939393931</v>
      </c>
      <c r="N2151" s="35">
        <f t="shared" ca="1" si="366"/>
        <v>2775.75</v>
      </c>
      <c r="O2151" s="35">
        <f t="shared" ca="1" si="367"/>
        <v>2289.8037878787864</v>
      </c>
      <c r="P2151" s="35">
        <f t="shared" ca="1" si="368"/>
        <v>2160.2218939393933</v>
      </c>
      <c r="Q2151" s="35">
        <f t="shared" ca="1" si="369"/>
        <v>2030.6400000000003</v>
      </c>
      <c r="R2151" s="34" t="str">
        <f t="shared" ca="1" si="370"/>
        <v>卖</v>
      </c>
      <c r="S2151" s="4" t="str">
        <f t="shared" ca="1" si="371"/>
        <v/>
      </c>
      <c r="T2151" s="3">
        <f ca="1">IF(R2150="买",E2151/E2150-1,0)-IF(S2151=1,计算结果!B$17,0)</f>
        <v>0</v>
      </c>
      <c r="U2151" s="2">
        <f t="shared" ca="1" si="372"/>
        <v>6.9624220686829652</v>
      </c>
      <c r="V2151" s="3">
        <f ca="1">1-U2151/MAX(U$2:U2151)</f>
        <v>0.13122551208968969</v>
      </c>
      <c r="W2151" s="35">
        <f t="shared" ca="1" si="373"/>
        <v>60.926212121213666</v>
      </c>
    </row>
    <row r="2152" spans="1:23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6">
        <v>108549513216</v>
      </c>
      <c r="G2152" s="3">
        <f t="shared" si="363"/>
        <v>3.3253499976602985E-2</v>
      </c>
      <c r="H2152" s="3">
        <f>1-E2152/MAX(E$2:E2152)</f>
        <v>0.58672497107466137</v>
      </c>
      <c r="I2152" s="35">
        <f ca="1">IF(ROW()&gt;计算结果!B$18+1,AVERAGE(OFFSET(C2152,0,0,-计算结果!B$18,3)),AVERAGE(OFFSET(C2152,0,0,-ROW(),3)))</f>
        <v>2409.8390151515146</v>
      </c>
      <c r="J2152" s="35">
        <f ca="1">IF(ROW()&gt;计算结果!B$18+1,MAX(OFFSET(C2152,0,0,-计算结果!B$18,1)),MAX(OFFSET(C2152,0,0,-ROW(),1)))</f>
        <v>2527.38</v>
      </c>
      <c r="K2152" s="35">
        <f ca="1">IF(ROW()&gt;计算结果!B$18+1,MIN(OFFSET(D2152,0,0,-计算结果!B$18,1)),MIN(OFFSET(D2152,0,0,-ROW(),1)))</f>
        <v>2279.0100000000002</v>
      </c>
      <c r="L2152" s="35">
        <f t="shared" ca="1" si="364"/>
        <v>2540.6680303030289</v>
      </c>
      <c r="M2152" s="35">
        <f t="shared" ca="1" si="365"/>
        <v>2658.2090151515149</v>
      </c>
      <c r="N2152" s="35">
        <f t="shared" ca="1" si="366"/>
        <v>2775.75</v>
      </c>
      <c r="O2152" s="35">
        <f t="shared" ca="1" si="367"/>
        <v>2292.298030303029</v>
      </c>
      <c r="P2152" s="35">
        <f t="shared" ca="1" si="368"/>
        <v>2161.4690151515147</v>
      </c>
      <c r="Q2152" s="35">
        <f t="shared" ca="1" si="369"/>
        <v>2030.6400000000003</v>
      </c>
      <c r="R2152" s="34" t="str">
        <f t="shared" ca="1" si="370"/>
        <v>买</v>
      </c>
      <c r="S2152" s="4">
        <f t="shared" ca="1" si="371"/>
        <v>1</v>
      </c>
      <c r="T2152" s="3">
        <f ca="1">IF(R2151="买",E2152/E2151-1,0)-IF(S2152=1,计算结果!B$17,0)</f>
        <v>0</v>
      </c>
      <c r="U2152" s="2">
        <f t="shared" ca="1" si="372"/>
        <v>6.9624220686829652</v>
      </c>
      <c r="V2152" s="3">
        <f ca="1">1-U2152/MAX(U$2:U2152)</f>
        <v>0.13122551208968969</v>
      </c>
      <c r="W2152" s="35">
        <f t="shared" ca="1" si="373"/>
        <v>136.60196969697108</v>
      </c>
    </row>
    <row r="2153" spans="1:23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6">
        <v>79884935168</v>
      </c>
      <c r="G2153" s="3">
        <f t="shared" si="363"/>
        <v>-6.8920087282310361E-3</v>
      </c>
      <c r="H2153" s="3">
        <f>1-E2153/MAX(E$2:E2153)</f>
        <v>0.58957326618117478</v>
      </c>
      <c r="I2153" s="35">
        <f ca="1">IF(ROW()&gt;计算结果!B$18+1,AVERAGE(OFFSET(C2153,0,0,-计算结果!B$18,3)),AVERAGE(OFFSET(C2153,0,0,-ROW(),3)))</f>
        <v>2409.7073484848479</v>
      </c>
      <c r="J2153" s="35">
        <f ca="1">IF(ROW()&gt;计算结果!B$18+1,MAX(OFFSET(C2153,0,0,-计算结果!B$18,1)),MAX(OFFSET(C2153,0,0,-ROW(),1)))</f>
        <v>2527.38</v>
      </c>
      <c r="K2153" s="35">
        <f ca="1">IF(ROW()&gt;计算结果!B$18+1,MIN(OFFSET(D2153,0,0,-计算结果!B$18,1)),MIN(OFFSET(D2153,0,0,-ROW(),1)))</f>
        <v>2279.0100000000002</v>
      </c>
      <c r="L2153" s="35">
        <f t="shared" ca="1" si="364"/>
        <v>2540.4046969696956</v>
      </c>
      <c r="M2153" s="35">
        <f t="shared" ca="1" si="365"/>
        <v>2658.0773484848478</v>
      </c>
      <c r="N2153" s="35">
        <f t="shared" ca="1" si="366"/>
        <v>2775.75</v>
      </c>
      <c r="O2153" s="35">
        <f t="shared" ca="1" si="367"/>
        <v>2292.0346969696957</v>
      </c>
      <c r="P2153" s="35">
        <f t="shared" ca="1" si="368"/>
        <v>2161.337348484848</v>
      </c>
      <c r="Q2153" s="35">
        <f t="shared" ca="1" si="369"/>
        <v>2030.6400000000003</v>
      </c>
      <c r="R2153" s="34" t="str">
        <f t="shared" ca="1" si="370"/>
        <v>买</v>
      </c>
      <c r="S2153" s="4" t="str">
        <f t="shared" ca="1" si="371"/>
        <v/>
      </c>
      <c r="T2153" s="3">
        <f ca="1">IF(R2152="买",E2153/E2152-1,0)-IF(S2153=1,计算结果!B$17,0)</f>
        <v>-6.8920087282310361E-3</v>
      </c>
      <c r="U2153" s="2">
        <f t="shared" ca="1" si="372"/>
        <v>6.9144369950159739</v>
      </c>
      <c r="V2153" s="3">
        <f ca="1">1-U2153/MAX(U$2:U2153)</f>
        <v>0.13721311344323195</v>
      </c>
      <c r="W2153" s="35">
        <f t="shared" ca="1" si="373"/>
        <v>120.12530303030417</v>
      </c>
    </row>
    <row r="2154" spans="1:23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6">
        <v>67741429760</v>
      </c>
      <c r="G2154" s="3">
        <f t="shared" si="363"/>
        <v>5.2608450517379612E-3</v>
      </c>
      <c r="H2154" s="3">
        <f>1-E2154/MAX(E$2:E2154)</f>
        <v>0.58741407472946294</v>
      </c>
      <c r="I2154" s="35">
        <f ca="1">IF(ROW()&gt;计算结果!B$18+1,AVERAGE(OFFSET(C2154,0,0,-计算结果!B$18,3)),AVERAGE(OFFSET(C2154,0,0,-ROW(),3)))</f>
        <v>2408.8042424242421</v>
      </c>
      <c r="J2154" s="35">
        <f ca="1">IF(ROW()&gt;计算结果!B$18+1,MAX(OFFSET(C2154,0,0,-计算结果!B$18,1)),MAX(OFFSET(C2154,0,0,-ROW(),1)))</f>
        <v>2527.38</v>
      </c>
      <c r="K2154" s="35">
        <f ca="1">IF(ROW()&gt;计算结果!B$18+1,MIN(OFFSET(D2154,0,0,-计算结果!B$18,1)),MIN(OFFSET(D2154,0,0,-ROW(),1)))</f>
        <v>2279.0100000000002</v>
      </c>
      <c r="L2154" s="35">
        <f t="shared" ca="1" si="364"/>
        <v>2538.5984848484841</v>
      </c>
      <c r="M2154" s="35">
        <f t="shared" ca="1" si="365"/>
        <v>2657.174242424242</v>
      </c>
      <c r="N2154" s="35">
        <f t="shared" ca="1" si="366"/>
        <v>2775.75</v>
      </c>
      <c r="O2154" s="35">
        <f t="shared" ca="1" si="367"/>
        <v>2290.2284848484842</v>
      </c>
      <c r="P2154" s="35">
        <f t="shared" ca="1" si="368"/>
        <v>2160.4342424242423</v>
      </c>
      <c r="Q2154" s="35">
        <f t="shared" ca="1" si="369"/>
        <v>2030.6400000000003</v>
      </c>
      <c r="R2154" s="34" t="str">
        <f t="shared" ca="1" si="370"/>
        <v>买</v>
      </c>
      <c r="S2154" s="4" t="str">
        <f t="shared" ca="1" si="371"/>
        <v/>
      </c>
      <c r="T2154" s="3">
        <f ca="1">IF(R2153="买",E2154/E2153-1,0)-IF(S2154=1,计算结果!B$17,0)</f>
        <v>5.2608450517379612E-3</v>
      </c>
      <c r="U2154" s="2">
        <f t="shared" ca="1" si="372"/>
        <v>6.9508127766667576</v>
      </c>
      <c r="V2154" s="3">
        <f ca="1">1-U2154/MAX(U$2:U2154)</f>
        <v>0.13267412532038536</v>
      </c>
      <c r="W2154" s="35">
        <f t="shared" ca="1" si="373"/>
        <v>134.62151515151572</v>
      </c>
    </row>
    <row r="2155" spans="1:23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6">
        <v>82220523520</v>
      </c>
      <c r="G2155" s="3">
        <f t="shared" si="363"/>
        <v>-6.1282141163371273E-3</v>
      </c>
      <c r="H2155" s="3">
        <f>1-E2155/MAX(E$2:E2155)</f>
        <v>0.58994248962090801</v>
      </c>
      <c r="I2155" s="35">
        <f ca="1">IF(ROW()&gt;计算结果!B$18+1,AVERAGE(OFFSET(C2155,0,0,-计算结果!B$18,3)),AVERAGE(OFFSET(C2155,0,0,-ROW(),3)))</f>
        <v>2406.9047727272728</v>
      </c>
      <c r="J2155" s="35">
        <f ca="1">IF(ROW()&gt;计算结果!B$18+1,MAX(OFFSET(C2155,0,0,-计算结果!B$18,1)),MAX(OFFSET(C2155,0,0,-ROW(),1)))</f>
        <v>2527.38</v>
      </c>
      <c r="K2155" s="35">
        <f ca="1">IF(ROW()&gt;计算结果!B$18+1,MIN(OFFSET(D2155,0,0,-计算结果!B$18,1)),MIN(OFFSET(D2155,0,0,-ROW(),1)))</f>
        <v>2279.0100000000002</v>
      </c>
      <c r="L2155" s="35">
        <f t="shared" ca="1" si="364"/>
        <v>2534.7995454545453</v>
      </c>
      <c r="M2155" s="35">
        <f t="shared" ca="1" si="365"/>
        <v>2655.2747727272726</v>
      </c>
      <c r="N2155" s="35">
        <f t="shared" ca="1" si="366"/>
        <v>2775.75</v>
      </c>
      <c r="O2155" s="35">
        <f t="shared" ca="1" si="367"/>
        <v>2286.4295454545454</v>
      </c>
      <c r="P2155" s="35">
        <f t="shared" ca="1" si="368"/>
        <v>2158.5347727272729</v>
      </c>
      <c r="Q2155" s="35">
        <f t="shared" ca="1" si="369"/>
        <v>2030.6400000000003</v>
      </c>
      <c r="R2155" s="34" t="str">
        <f t="shared" ca="1" si="370"/>
        <v>买</v>
      </c>
      <c r="S2155" s="4" t="str">
        <f t="shared" ca="1" si="371"/>
        <v/>
      </c>
      <c r="T2155" s="3">
        <f ca="1">IF(R2154="买",E2155/E2154-1,0)-IF(S2155=1,计算结果!B$17,0)</f>
        <v>-6.1282141163371273E-3</v>
      </c>
      <c r="U2155" s="2">
        <f t="shared" ca="1" si="372"/>
        <v>6.9082167076887719</v>
      </c>
      <c r="V2155" s="3">
        <f ca="1">1-U2155/MAX(U$2:U2155)</f>
        <v>0.13798928398906141</v>
      </c>
      <c r="W2155" s="35">
        <f t="shared" ca="1" si="373"/>
        <v>123.56045454545438</v>
      </c>
    </row>
    <row r="2156" spans="1:23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6">
        <v>70052208640</v>
      </c>
      <c r="G2156" s="3">
        <f t="shared" si="363"/>
        <v>-4.9917219573524241E-3</v>
      </c>
      <c r="H2156" s="3">
        <f>1-E2156/MAX(E$2:E2156)</f>
        <v>0.5919893826992445</v>
      </c>
      <c r="I2156" s="35">
        <f ca="1">IF(ROW()&gt;计算结果!B$18+1,AVERAGE(OFFSET(C2156,0,0,-计算结果!B$18,3)),AVERAGE(OFFSET(C2156,0,0,-ROW(),3)))</f>
        <v>2404.6774242424244</v>
      </c>
      <c r="J2156" s="35">
        <f ca="1">IF(ROW()&gt;计算结果!B$18+1,MAX(OFFSET(C2156,0,0,-计算结果!B$18,1)),MAX(OFFSET(C2156,0,0,-ROW(),1)))</f>
        <v>2515.7800000000002</v>
      </c>
      <c r="K2156" s="35">
        <f ca="1">IF(ROW()&gt;计算结果!B$18+1,MIN(OFFSET(D2156,0,0,-计算结果!B$18,1)),MIN(OFFSET(D2156,0,0,-ROW(),1)))</f>
        <v>2279.0100000000002</v>
      </c>
      <c r="L2156" s="35">
        <f t="shared" ca="1" si="364"/>
        <v>2530.3448484848486</v>
      </c>
      <c r="M2156" s="35">
        <f t="shared" ca="1" si="365"/>
        <v>2641.4474242424239</v>
      </c>
      <c r="N2156" s="35">
        <f t="shared" ca="1" si="366"/>
        <v>2752.55</v>
      </c>
      <c r="O2156" s="35">
        <f t="shared" ca="1" si="367"/>
        <v>2293.5748484848486</v>
      </c>
      <c r="P2156" s="35">
        <f t="shared" ca="1" si="368"/>
        <v>2167.9074242424244</v>
      </c>
      <c r="Q2156" s="35">
        <f t="shared" ca="1" si="369"/>
        <v>2042.2400000000002</v>
      </c>
      <c r="R2156" s="34" t="str">
        <f t="shared" ca="1" si="370"/>
        <v>卖</v>
      </c>
      <c r="S2156" s="4">
        <f t="shared" ca="1" si="371"/>
        <v>1</v>
      </c>
      <c r="T2156" s="3">
        <f ca="1">IF(R2155="买",E2156/E2155-1,0)-IF(S2156=1,计算结果!B$17,0)</f>
        <v>-4.9917219573524241E-3</v>
      </c>
      <c r="U2156" s="2">
        <f t="shared" ca="1" si="372"/>
        <v>6.8737328106628528</v>
      </c>
      <c r="V2156" s="3">
        <f ca="1">1-U2156/MAX(U$2:U2156)</f>
        <v>0.14229220180764635</v>
      </c>
      <c r="W2156" s="35">
        <f t="shared" ca="1" si="373"/>
        <v>104.38515151515139</v>
      </c>
    </row>
    <row r="2157" spans="1:23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6">
        <v>63811264512</v>
      </c>
      <c r="G2157" s="3">
        <f t="shared" si="363"/>
        <v>-3.890807186108125E-3</v>
      </c>
      <c r="H2157" s="3">
        <f>1-E2157/MAX(E$2:E2157)</f>
        <v>0.5935768733410467</v>
      </c>
      <c r="I2157" s="35">
        <f ca="1">IF(ROW()&gt;计算结果!B$18+1,AVERAGE(OFFSET(C2157,0,0,-计算结果!B$18,3)),AVERAGE(OFFSET(C2157,0,0,-ROW(),3)))</f>
        <v>2402.4201515151517</v>
      </c>
      <c r="J2157" s="35">
        <f ca="1">IF(ROW()&gt;计算结果!B$18+1,MAX(OFFSET(C2157,0,0,-计算结果!B$18,1)),MAX(OFFSET(C2157,0,0,-ROW(),1)))</f>
        <v>2503.69</v>
      </c>
      <c r="K2157" s="35">
        <f ca="1">IF(ROW()&gt;计算结果!B$18+1,MIN(OFFSET(D2157,0,0,-计算结果!B$18,1)),MIN(OFFSET(D2157,0,0,-ROW(),1)))</f>
        <v>2279.0100000000002</v>
      </c>
      <c r="L2157" s="35">
        <f t="shared" ca="1" si="364"/>
        <v>2525.8303030303032</v>
      </c>
      <c r="M2157" s="35">
        <f t="shared" ca="1" si="365"/>
        <v>2627.1001515151511</v>
      </c>
      <c r="N2157" s="35">
        <f t="shared" ca="1" si="366"/>
        <v>2728.37</v>
      </c>
      <c r="O2157" s="35">
        <f t="shared" ca="1" si="367"/>
        <v>2301.1503030303033</v>
      </c>
      <c r="P2157" s="35">
        <f t="shared" ca="1" si="368"/>
        <v>2177.7401515151519</v>
      </c>
      <c r="Q2157" s="35">
        <f t="shared" ca="1" si="369"/>
        <v>2054.3300000000004</v>
      </c>
      <c r="R2157" s="34" t="str">
        <f t="shared" ca="1" si="370"/>
        <v>卖</v>
      </c>
      <c r="S2157" s="4" t="str">
        <f t="shared" ca="1" si="371"/>
        <v/>
      </c>
      <c r="T2157" s="3">
        <f ca="1">IF(R2156="买",E2157/E2156-1,0)-IF(S2157=1,计算结果!B$17,0)</f>
        <v>0</v>
      </c>
      <c r="U2157" s="2">
        <f t="shared" ca="1" si="372"/>
        <v>6.8737328106628528</v>
      </c>
      <c r="V2157" s="3">
        <f ca="1">1-U2157/MAX(U$2:U2157)</f>
        <v>0.14229220180764635</v>
      </c>
      <c r="W2157" s="35">
        <f t="shared" ca="1" si="373"/>
        <v>87.479696969696761</v>
      </c>
    </row>
    <row r="2158" spans="1:23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6">
        <v>53334204416</v>
      </c>
      <c r="G2158" s="3">
        <f t="shared" si="363"/>
        <v>-5.0656652558167536E-4</v>
      </c>
      <c r="H2158" s="3">
        <f>1-E2158/MAX(E$2:E2158)</f>
        <v>0.59378275369223443</v>
      </c>
      <c r="I2158" s="35">
        <f ca="1">IF(ROW()&gt;计算结果!B$18+1,AVERAGE(OFFSET(C2158,0,0,-计算结果!B$18,3)),AVERAGE(OFFSET(C2158,0,0,-ROW(),3)))</f>
        <v>2400.2810606060602</v>
      </c>
      <c r="J2158" s="35">
        <f ca="1">IF(ROW()&gt;计算结果!B$18+1,MAX(OFFSET(C2158,0,0,-计算结果!B$18,1)),MAX(OFFSET(C2158,0,0,-ROW(),1)))</f>
        <v>2483.13</v>
      </c>
      <c r="K2158" s="35">
        <f ca="1">IF(ROW()&gt;计算结果!B$18+1,MIN(OFFSET(D2158,0,0,-计算结果!B$18,1)),MIN(OFFSET(D2158,0,0,-ROW(),1)))</f>
        <v>2279.0100000000002</v>
      </c>
      <c r="L2158" s="35">
        <f t="shared" ca="1" si="364"/>
        <v>2521.5521212121203</v>
      </c>
      <c r="M2158" s="35">
        <f t="shared" ca="1" si="365"/>
        <v>2604.4010606060601</v>
      </c>
      <c r="N2158" s="35">
        <f t="shared" ca="1" si="366"/>
        <v>2687.25</v>
      </c>
      <c r="O2158" s="35">
        <f t="shared" ca="1" si="367"/>
        <v>2317.4321212121204</v>
      </c>
      <c r="P2158" s="35">
        <f t="shared" ca="1" si="368"/>
        <v>2196.1610606060603</v>
      </c>
      <c r="Q2158" s="35">
        <f t="shared" ca="1" si="369"/>
        <v>2074.8900000000003</v>
      </c>
      <c r="R2158" s="34" t="str">
        <f t="shared" ca="1" si="370"/>
        <v>卖</v>
      </c>
      <c r="S2158" s="4" t="str">
        <f t="shared" ca="1" si="371"/>
        <v/>
      </c>
      <c r="T2158" s="3">
        <f ca="1">IF(R2157="买",E2158/E2157-1,0)-IF(S2158=1,计算结果!B$17,0)</f>
        <v>0</v>
      </c>
      <c r="U2158" s="2">
        <f t="shared" ca="1" si="372"/>
        <v>6.8737328106628528</v>
      </c>
      <c r="V2158" s="3">
        <f ca="1">1-U2158/MAX(U$2:U2158)</f>
        <v>0.14229220180764635</v>
      </c>
      <c r="W2158" s="35">
        <f t="shared" ca="1" si="373"/>
        <v>69.987878787879708</v>
      </c>
    </row>
    <row r="2159" spans="1:23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6">
        <v>70744776704</v>
      </c>
      <c r="G2159" s="3">
        <f t="shared" si="363"/>
        <v>1.1334411205401684E-2</v>
      </c>
      <c r="H2159" s="3">
        <f>1-E2159/MAX(E$2:E2159)</f>
        <v>0.58917852038385621</v>
      </c>
      <c r="I2159" s="35">
        <f ca="1">IF(ROW()&gt;计算结果!B$18+1,AVERAGE(OFFSET(C2159,0,0,-计算结果!B$18,3)),AVERAGE(OFFSET(C2159,0,0,-ROW(),3)))</f>
        <v>2399.4142424242427</v>
      </c>
      <c r="J2159" s="35">
        <f ca="1">IF(ROW()&gt;计算结果!B$18+1,MAX(OFFSET(C2159,0,0,-计算结果!B$18,1)),MAX(OFFSET(C2159,0,0,-ROW(),1)))</f>
        <v>2483.13</v>
      </c>
      <c r="K2159" s="35">
        <f ca="1">IF(ROW()&gt;计算结果!B$18+1,MIN(OFFSET(D2159,0,0,-计算结果!B$18,1)),MIN(OFFSET(D2159,0,0,-ROW(),1)))</f>
        <v>2279.0100000000002</v>
      </c>
      <c r="L2159" s="35">
        <f t="shared" ca="1" si="364"/>
        <v>2519.8184848484852</v>
      </c>
      <c r="M2159" s="35">
        <f t="shared" ca="1" si="365"/>
        <v>2603.5342424242426</v>
      </c>
      <c r="N2159" s="35">
        <f t="shared" ca="1" si="366"/>
        <v>2687.25</v>
      </c>
      <c r="O2159" s="35">
        <f t="shared" ca="1" si="367"/>
        <v>2315.6984848484854</v>
      </c>
      <c r="P2159" s="35">
        <f t="shared" ca="1" si="368"/>
        <v>2195.2942424242428</v>
      </c>
      <c r="Q2159" s="35">
        <f t="shared" ca="1" si="369"/>
        <v>2074.8900000000003</v>
      </c>
      <c r="R2159" s="34" t="str">
        <f t="shared" ca="1" si="370"/>
        <v>买</v>
      </c>
      <c r="S2159" s="4">
        <f t="shared" ca="1" si="371"/>
        <v>1</v>
      </c>
      <c r="T2159" s="3">
        <f ca="1">IF(R2158="买",E2159/E2158-1,0)-IF(S2159=1,计算结果!B$17,0)</f>
        <v>0</v>
      </c>
      <c r="U2159" s="2">
        <f t="shared" ca="1" si="372"/>
        <v>6.8737328106628528</v>
      </c>
      <c r="V2159" s="3">
        <f ca="1">1-U2159/MAX(U$2:U2159)</f>
        <v>0.14229220180764635</v>
      </c>
      <c r="W2159" s="35">
        <f t="shared" ca="1" si="373"/>
        <v>98.781515151514668</v>
      </c>
    </row>
    <row r="2160" spans="1:23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6">
        <v>86852444160</v>
      </c>
      <c r="G2160" s="3">
        <f t="shared" si="363"/>
        <v>1.0374904741393687E-2</v>
      </c>
      <c r="H2160" s="3">
        <f>1-E2160/MAX(E$2:E2160)</f>
        <v>0.58491628666712037</v>
      </c>
      <c r="I2160" s="35">
        <f ca="1">IF(ROW()&gt;计算结果!B$18+1,AVERAGE(OFFSET(C2160,0,0,-计算结果!B$18,3)),AVERAGE(OFFSET(C2160,0,0,-ROW(),3)))</f>
        <v>2399.7017424242426</v>
      </c>
      <c r="J2160" s="35">
        <f ca="1">IF(ROW()&gt;计算结果!B$18+1,MAX(OFFSET(C2160,0,0,-计算结果!B$18,1)),MAX(OFFSET(C2160,0,0,-ROW(),1)))</f>
        <v>2483.13</v>
      </c>
      <c r="K2160" s="35">
        <f ca="1">IF(ROW()&gt;计算结果!B$18+1,MIN(OFFSET(D2160,0,0,-计算结果!B$18,1)),MIN(OFFSET(D2160,0,0,-ROW(),1)))</f>
        <v>2279.0100000000002</v>
      </c>
      <c r="L2160" s="35">
        <f t="shared" ca="1" si="364"/>
        <v>2520.3934848484851</v>
      </c>
      <c r="M2160" s="35">
        <f t="shared" ca="1" si="365"/>
        <v>2603.821742424243</v>
      </c>
      <c r="N2160" s="35">
        <f t="shared" ca="1" si="366"/>
        <v>2687.25</v>
      </c>
      <c r="O2160" s="35">
        <f t="shared" ca="1" si="367"/>
        <v>2316.2734848484852</v>
      </c>
      <c r="P2160" s="35">
        <f t="shared" ca="1" si="368"/>
        <v>2195.5817424242427</v>
      </c>
      <c r="Q2160" s="35">
        <f t="shared" ca="1" si="369"/>
        <v>2074.8900000000003</v>
      </c>
      <c r="R2160" s="34" t="str">
        <f t="shared" ca="1" si="370"/>
        <v>买</v>
      </c>
      <c r="S2160" s="4" t="str">
        <f t="shared" ca="1" si="371"/>
        <v/>
      </c>
      <c r="T2160" s="3">
        <f ca="1">IF(R2159="买",E2160/E2159-1,0)-IF(S2160=1,计算结果!B$17,0)</f>
        <v>1.0374904741393687E-2</v>
      </c>
      <c r="U2160" s="2">
        <f t="shared" ca="1" si="372"/>
        <v>6.945047133791272</v>
      </c>
      <c r="V2160" s="3">
        <f ca="1">1-U2160/MAX(U$2:U2160)</f>
        <v>0.1333935651054502</v>
      </c>
      <c r="W2160" s="35">
        <f t="shared" ca="1" si="373"/>
        <v>123.25651515151503</v>
      </c>
    </row>
    <row r="2161" spans="1:23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6">
        <v>61907374080</v>
      </c>
      <c r="G2161" s="3">
        <f t="shared" si="363"/>
        <v>-2.4184986452313595E-4</v>
      </c>
      <c r="H2161" s="3">
        <f>1-E2161/MAX(E$2:E2161)</f>
        <v>0.58501667460695561</v>
      </c>
      <c r="I2161" s="35">
        <f ca="1">IF(ROW()&gt;计算结果!B$18+1,AVERAGE(OFFSET(C2161,0,0,-计算结果!B$18,3)),AVERAGE(OFFSET(C2161,0,0,-ROW(),3)))</f>
        <v>2399.1887121212126</v>
      </c>
      <c r="J2161" s="35">
        <f ca="1">IF(ROW()&gt;计算结果!B$18+1,MAX(OFFSET(C2161,0,0,-计算结果!B$18,1)),MAX(OFFSET(C2161,0,0,-ROW(),1)))</f>
        <v>2483.13</v>
      </c>
      <c r="K2161" s="35">
        <f ca="1">IF(ROW()&gt;计算结果!B$18+1,MIN(OFFSET(D2161,0,0,-计算结果!B$18,1)),MIN(OFFSET(D2161,0,0,-ROW(),1)))</f>
        <v>2279.0100000000002</v>
      </c>
      <c r="L2161" s="35">
        <f t="shared" ca="1" si="364"/>
        <v>2519.3674242424249</v>
      </c>
      <c r="M2161" s="35">
        <f t="shared" ca="1" si="365"/>
        <v>2603.308712121212</v>
      </c>
      <c r="N2161" s="35">
        <f t="shared" ca="1" si="366"/>
        <v>2687.25</v>
      </c>
      <c r="O2161" s="35">
        <f t="shared" ca="1" si="367"/>
        <v>2315.247424242425</v>
      </c>
      <c r="P2161" s="35">
        <f t="shared" ca="1" si="368"/>
        <v>2195.0687121212127</v>
      </c>
      <c r="Q2161" s="35">
        <f t="shared" ca="1" si="369"/>
        <v>2074.8900000000003</v>
      </c>
      <c r="R2161" s="34" t="str">
        <f t="shared" ca="1" si="370"/>
        <v>买</v>
      </c>
      <c r="S2161" s="4" t="str">
        <f t="shared" ca="1" si="371"/>
        <v/>
      </c>
      <c r="T2161" s="3">
        <f ca="1">IF(R2160="买",E2161/E2160-1,0)-IF(S2161=1,计算结果!B$17,0)</f>
        <v>-2.4184986452313595E-4</v>
      </c>
      <c r="U2161" s="2">
        <f t="shared" ca="1" si="372"/>
        <v>6.9433674750828578</v>
      </c>
      <c r="V2161" s="3">
        <f ca="1">1-U2161/MAX(U$2:U2161)</f>
        <v>0.1336031537543243</v>
      </c>
      <c r="W2161" s="35">
        <f t="shared" ca="1" si="373"/>
        <v>123.69257575757501</v>
      </c>
    </row>
    <row r="2162" spans="1:23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6">
        <v>112921837568</v>
      </c>
      <c r="G2162" s="3">
        <f t="shared" si="363"/>
        <v>-8.2617858577906933E-3</v>
      </c>
      <c r="H2162" s="3">
        <f>1-E2162/MAX(E$2:E2162)</f>
        <v>0.5884451779759069</v>
      </c>
      <c r="I2162" s="35">
        <f ca="1">IF(ROW()&gt;计算结果!B$18+1,AVERAGE(OFFSET(C2162,0,0,-计算结果!B$18,3)),AVERAGE(OFFSET(C2162,0,0,-ROW(),3)))</f>
        <v>2398.7790909090913</v>
      </c>
      <c r="J2162" s="35">
        <f ca="1">IF(ROW()&gt;计算结果!B$18+1,MAX(OFFSET(C2162,0,0,-计算结果!B$18,1)),MAX(OFFSET(C2162,0,0,-ROW(),1)))</f>
        <v>2483.13</v>
      </c>
      <c r="K2162" s="35">
        <f ca="1">IF(ROW()&gt;计算结果!B$18+1,MIN(OFFSET(D2162,0,0,-计算结果!B$18,1)),MIN(OFFSET(D2162,0,0,-ROW(),1)))</f>
        <v>2279.0100000000002</v>
      </c>
      <c r="L2162" s="35">
        <f t="shared" ca="1" si="364"/>
        <v>2518.5481818181825</v>
      </c>
      <c r="M2162" s="35">
        <f t="shared" ca="1" si="365"/>
        <v>2602.8990909090917</v>
      </c>
      <c r="N2162" s="35">
        <f t="shared" ca="1" si="366"/>
        <v>2687.25</v>
      </c>
      <c r="O2162" s="35">
        <f t="shared" ca="1" si="367"/>
        <v>2314.4281818181826</v>
      </c>
      <c r="P2162" s="35">
        <f t="shared" ca="1" si="368"/>
        <v>2194.6590909090914</v>
      </c>
      <c r="Q2162" s="35">
        <f t="shared" ca="1" si="369"/>
        <v>2074.8900000000003</v>
      </c>
      <c r="R2162" s="34" t="str">
        <f t="shared" ca="1" si="370"/>
        <v>买</v>
      </c>
      <c r="S2162" s="4" t="str">
        <f t="shared" ca="1" si="371"/>
        <v/>
      </c>
      <c r="T2162" s="3">
        <f ca="1">IF(R2161="买",E2162/E2161-1,0)-IF(S2162=1,计算结果!B$17,0)</f>
        <v>-8.2617858577906933E-3</v>
      </c>
      <c r="U2162" s="2">
        <f t="shared" ca="1" si="372"/>
        <v>6.8860028598717742</v>
      </c>
      <c r="V2162" s="3">
        <f ca="1">1-U2162/MAX(U$2:U2162)</f>
        <v>0.14076113896587128</v>
      </c>
      <c r="W2162" s="35">
        <f t="shared" ca="1" si="373"/>
        <v>104.3618181818174</v>
      </c>
    </row>
    <row r="2163" spans="1:23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6">
        <v>72045232128</v>
      </c>
      <c r="G2163" s="3">
        <f t="shared" si="363"/>
        <v>9.9181822316116719E-3</v>
      </c>
      <c r="H2163" s="3">
        <f>1-E2163/MAX(E$2:E2163)</f>
        <v>0.58436330225277344</v>
      </c>
      <c r="I2163" s="35">
        <f ca="1">IF(ROW()&gt;计算结果!B$18+1,AVERAGE(OFFSET(C2163,0,0,-计算结果!B$18,3)),AVERAGE(OFFSET(C2163,0,0,-ROW(),3)))</f>
        <v>2398.7065151515162</v>
      </c>
      <c r="J2163" s="35">
        <f ca="1">IF(ROW()&gt;计算结果!B$18+1,MAX(OFFSET(C2163,0,0,-计算结果!B$18,1)),MAX(OFFSET(C2163,0,0,-ROW(),1)))</f>
        <v>2483.13</v>
      </c>
      <c r="K2163" s="35">
        <f ca="1">IF(ROW()&gt;计算结果!B$18+1,MIN(OFFSET(D2163,0,0,-计算结果!B$18,1)),MIN(OFFSET(D2163,0,0,-ROW(),1)))</f>
        <v>2279.0100000000002</v>
      </c>
      <c r="L2163" s="35">
        <f t="shared" ca="1" si="364"/>
        <v>2518.4030303030322</v>
      </c>
      <c r="M2163" s="35">
        <f t="shared" ca="1" si="365"/>
        <v>2602.8265151515161</v>
      </c>
      <c r="N2163" s="35">
        <f t="shared" ca="1" si="366"/>
        <v>2687.25</v>
      </c>
      <c r="O2163" s="35">
        <f t="shared" ca="1" si="367"/>
        <v>2314.2830303030323</v>
      </c>
      <c r="P2163" s="35">
        <f t="shared" ca="1" si="368"/>
        <v>2194.5865151515163</v>
      </c>
      <c r="Q2163" s="35">
        <f t="shared" ca="1" si="369"/>
        <v>2074.8900000000003</v>
      </c>
      <c r="R2163" s="34" t="str">
        <f t="shared" ca="1" si="370"/>
        <v>买</v>
      </c>
      <c r="S2163" s="4" t="str">
        <f t="shared" ca="1" si="371"/>
        <v/>
      </c>
      <c r="T2163" s="3">
        <f ca="1">IF(R2162="买",E2163/E2162-1,0)-IF(S2163=1,计算结果!B$17,0)</f>
        <v>9.9181822316116719E-3</v>
      </c>
      <c r="U2163" s="2">
        <f t="shared" ca="1" si="372"/>
        <v>6.9542994910833817</v>
      </c>
      <c r="V2163" s="3">
        <f ca="1">1-U2163/MAX(U$2:U2163)</f>
        <v>0.13223905136165237</v>
      </c>
      <c r="W2163" s="35">
        <f t="shared" ca="1" si="373"/>
        <v>128.49696969696788</v>
      </c>
    </row>
    <row r="2164" spans="1:23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6">
        <v>94783930368</v>
      </c>
      <c r="G2164" s="3">
        <f t="shared" si="363"/>
        <v>1.3247201958424215E-2</v>
      </c>
      <c r="H2164" s="3">
        <f>1-E2164/MAX(E$2:E2164)</f>
        <v>0.57885727897638328</v>
      </c>
      <c r="I2164" s="35">
        <f ca="1">IF(ROW()&gt;计算结果!B$18+1,AVERAGE(OFFSET(C2164,0,0,-计算结果!B$18,3)),AVERAGE(OFFSET(C2164,0,0,-ROW(),3)))</f>
        <v>2400.2736363636373</v>
      </c>
      <c r="J2164" s="35">
        <f ca="1">IF(ROW()&gt;计算结果!B$18+1,MAX(OFFSET(C2164,0,0,-计算结果!B$18,1)),MAX(OFFSET(C2164,0,0,-ROW(),1)))</f>
        <v>2486.64</v>
      </c>
      <c r="K2164" s="35">
        <f ca="1">IF(ROW()&gt;计算结果!B$18+1,MIN(OFFSET(D2164,0,0,-计算结果!B$18,1)),MIN(OFFSET(D2164,0,0,-ROW(),1)))</f>
        <v>2279.0100000000002</v>
      </c>
      <c r="L2164" s="35">
        <f t="shared" ca="1" si="364"/>
        <v>2521.5372727272743</v>
      </c>
      <c r="M2164" s="35">
        <f t="shared" ca="1" si="365"/>
        <v>2607.9036363636369</v>
      </c>
      <c r="N2164" s="35">
        <f t="shared" ca="1" si="366"/>
        <v>2694.2699999999995</v>
      </c>
      <c r="O2164" s="35">
        <f t="shared" ca="1" si="367"/>
        <v>2313.9072727272746</v>
      </c>
      <c r="P2164" s="35">
        <f t="shared" ca="1" si="368"/>
        <v>2192.6436363636376</v>
      </c>
      <c r="Q2164" s="35">
        <f t="shared" ca="1" si="369"/>
        <v>2071.3800000000006</v>
      </c>
      <c r="R2164" s="34" t="str">
        <f t="shared" ca="1" si="370"/>
        <v>买</v>
      </c>
      <c r="S2164" s="4" t="str">
        <f t="shared" ca="1" si="371"/>
        <v/>
      </c>
      <c r="T2164" s="3">
        <f ca="1">IF(R2163="买",E2164/E2163-1,0)-IF(S2164=1,计算结果!B$17,0)</f>
        <v>1.3247201958424215E-2</v>
      </c>
      <c r="U2164" s="2">
        <f t="shared" ca="1" si="372"/>
        <v>7.0464245009211304</v>
      </c>
      <c r="V2164" s="3">
        <f ca="1">1-U2164/MAX(U$2:U2164)</f>
        <v>0.12074364682340633</v>
      </c>
      <c r="W2164" s="35">
        <f t="shared" ca="1" si="373"/>
        <v>161.23272727272524</v>
      </c>
    </row>
    <row r="2165" spans="1:23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6">
        <v>72999927808</v>
      </c>
      <c r="G2165" s="3">
        <f t="shared" si="363"/>
        <v>-2.8038818006254074E-3</v>
      </c>
      <c r="H2165" s="3">
        <f>1-E2165/MAX(E$2:E2165)</f>
        <v>0.58003811338732736</v>
      </c>
      <c r="I2165" s="35">
        <f ca="1">IF(ROW()&gt;计算结果!B$18+1,AVERAGE(OFFSET(C2165,0,0,-计算结果!B$18,3)),AVERAGE(OFFSET(C2165,0,0,-ROW(),3)))</f>
        <v>2402.0425757575767</v>
      </c>
      <c r="J2165" s="35">
        <f ca="1">IF(ROW()&gt;计算结果!B$18+1,MAX(OFFSET(C2165,0,0,-计算结果!B$18,1)),MAX(OFFSET(C2165,0,0,-ROW(),1)))</f>
        <v>2486.64</v>
      </c>
      <c r="K2165" s="35">
        <f ca="1">IF(ROW()&gt;计算结果!B$18+1,MIN(OFFSET(D2165,0,0,-计算结果!B$18,1)),MIN(OFFSET(D2165,0,0,-ROW(),1)))</f>
        <v>2279.0100000000002</v>
      </c>
      <c r="L2165" s="35">
        <f t="shared" ca="1" si="364"/>
        <v>2525.0751515151533</v>
      </c>
      <c r="M2165" s="35">
        <f t="shared" ca="1" si="365"/>
        <v>2609.6725757575769</v>
      </c>
      <c r="N2165" s="35">
        <f t="shared" ca="1" si="366"/>
        <v>2694.2699999999995</v>
      </c>
      <c r="O2165" s="35">
        <f t="shared" ca="1" si="367"/>
        <v>2317.4451515151536</v>
      </c>
      <c r="P2165" s="35">
        <f t="shared" ca="1" si="368"/>
        <v>2194.4125757575771</v>
      </c>
      <c r="Q2165" s="35">
        <f t="shared" ca="1" si="369"/>
        <v>2071.3800000000006</v>
      </c>
      <c r="R2165" s="34" t="str">
        <f t="shared" ca="1" si="370"/>
        <v>买</v>
      </c>
      <c r="S2165" s="4" t="str">
        <f t="shared" ca="1" si="371"/>
        <v/>
      </c>
      <c r="T2165" s="3">
        <f ca="1">IF(R2164="买",E2165/E2164-1,0)-IF(S2165=1,计算结果!B$17,0)</f>
        <v>-2.8038818006254074E-3</v>
      </c>
      <c r="U2165" s="2">
        <f t="shared" ca="1" si="372"/>
        <v>7.0266671595035168</v>
      </c>
      <c r="V2165" s="3">
        <f ca="1">1-U2165/MAX(U$2:U2165)</f>
        <v>0.12320897771016248</v>
      </c>
      <c r="W2165" s="35">
        <f t="shared" ca="1" si="373"/>
        <v>150.75484848484621</v>
      </c>
    </row>
    <row r="2166" spans="1:23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6">
        <v>64843206656</v>
      </c>
      <c r="G2166" s="3">
        <f t="shared" si="363"/>
        <v>-6.4459930313588432E-3</v>
      </c>
      <c r="H2166" s="3">
        <f>1-E2166/MAX(E$2:E2166)</f>
        <v>0.58274518478186899</v>
      </c>
      <c r="I2166" s="35">
        <f ca="1">IF(ROW()&gt;计算结果!B$18+1,AVERAGE(OFFSET(C2166,0,0,-计算结果!B$18,3)),AVERAGE(OFFSET(C2166,0,0,-ROW(),3)))</f>
        <v>2403.1591666666673</v>
      </c>
      <c r="J2166" s="35">
        <f ca="1">IF(ROW()&gt;计算结果!B$18+1,MAX(OFFSET(C2166,0,0,-计算结果!B$18,1)),MAX(OFFSET(C2166,0,0,-ROW(),1)))</f>
        <v>2486.64</v>
      </c>
      <c r="K2166" s="35">
        <f ca="1">IF(ROW()&gt;计算结果!B$18+1,MIN(OFFSET(D2166,0,0,-计算结果!B$18,1)),MIN(OFFSET(D2166,0,0,-ROW(),1)))</f>
        <v>2279.0100000000002</v>
      </c>
      <c r="L2166" s="35">
        <f t="shared" ca="1" si="364"/>
        <v>2527.3083333333343</v>
      </c>
      <c r="M2166" s="35">
        <f t="shared" ca="1" si="365"/>
        <v>2610.7891666666674</v>
      </c>
      <c r="N2166" s="35">
        <f t="shared" ca="1" si="366"/>
        <v>2694.2699999999995</v>
      </c>
      <c r="O2166" s="35">
        <f t="shared" ca="1" si="367"/>
        <v>2319.6783333333346</v>
      </c>
      <c r="P2166" s="35">
        <f t="shared" ca="1" si="368"/>
        <v>2195.5291666666676</v>
      </c>
      <c r="Q2166" s="35">
        <f t="shared" ca="1" si="369"/>
        <v>2071.3800000000006</v>
      </c>
      <c r="R2166" s="34" t="str">
        <f t="shared" ca="1" si="370"/>
        <v>买</v>
      </c>
      <c r="S2166" s="4" t="str">
        <f t="shared" ca="1" si="371"/>
        <v/>
      </c>
      <c r="T2166" s="3">
        <f ca="1">IF(R2165="买",E2166/E2165-1,0)-IF(S2166=1,计算结果!B$17,0)</f>
        <v>-6.4459930313588432E-3</v>
      </c>
      <c r="U2166" s="2">
        <f t="shared" ca="1" si="372"/>
        <v>6.981373311959679</v>
      </c>
      <c r="V2166" s="3">
        <f ca="1">1-U2166/MAX(U$2:U2166)</f>
        <v>0.12886076652980072</v>
      </c>
      <c r="W2166" s="35">
        <f t="shared" ca="1" si="373"/>
        <v>132.61166666666531</v>
      </c>
    </row>
    <row r="2167" spans="1:23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6">
        <v>57634537472</v>
      </c>
      <c r="G2167" s="3">
        <f t="shared" si="363"/>
        <v>-5.7905060168250699E-4</v>
      </c>
      <c r="H2167" s="3">
        <f>1-E2167/MAX(E$2:E2167)</f>
        <v>0.5829867964336759</v>
      </c>
      <c r="I2167" s="35">
        <f ca="1">IF(ROW()&gt;计算结果!B$18+1,AVERAGE(OFFSET(C2167,0,0,-计算结果!B$18,3)),AVERAGE(OFFSET(C2167,0,0,-ROW(),3)))</f>
        <v>2403.800681818183</v>
      </c>
      <c r="J2167" s="35">
        <f ca="1">IF(ROW()&gt;计算结果!B$18+1,MAX(OFFSET(C2167,0,0,-计算结果!B$18,1)),MAX(OFFSET(C2167,0,0,-ROW(),1)))</f>
        <v>2486.64</v>
      </c>
      <c r="K2167" s="35">
        <f ca="1">IF(ROW()&gt;计算结果!B$18+1,MIN(OFFSET(D2167,0,0,-计算结果!B$18,1)),MIN(OFFSET(D2167,0,0,-ROW(),1)))</f>
        <v>2279.0100000000002</v>
      </c>
      <c r="L2167" s="35">
        <f t="shared" ca="1" si="364"/>
        <v>2528.5913636363657</v>
      </c>
      <c r="M2167" s="35">
        <f t="shared" ca="1" si="365"/>
        <v>2611.4306818181831</v>
      </c>
      <c r="N2167" s="35">
        <f t="shared" ca="1" si="366"/>
        <v>2694.2699999999995</v>
      </c>
      <c r="O2167" s="35">
        <f t="shared" ca="1" si="367"/>
        <v>2320.9613636363661</v>
      </c>
      <c r="P2167" s="35">
        <f t="shared" ca="1" si="368"/>
        <v>2196.1706818181833</v>
      </c>
      <c r="Q2167" s="35">
        <f t="shared" ca="1" si="369"/>
        <v>2071.3800000000006</v>
      </c>
      <c r="R2167" s="34" t="str">
        <f t="shared" ca="1" si="370"/>
        <v>买</v>
      </c>
      <c r="S2167" s="4" t="str">
        <f t="shared" ca="1" si="371"/>
        <v/>
      </c>
      <c r="T2167" s="3">
        <f ca="1">IF(R2166="买",E2167/E2166-1,0)-IF(S2167=1,计算结果!B$17,0)</f>
        <v>-5.7905060168250699E-4</v>
      </c>
      <c r="U2167" s="2">
        <f t="shared" ca="1" si="372"/>
        <v>6.9773307435428187</v>
      </c>
      <c r="V2167" s="3">
        <f ca="1">1-U2167/MAX(U$2:U2167)</f>
        <v>0.12936520022709086</v>
      </c>
      <c r="W2167" s="35">
        <f t="shared" ca="1" si="373"/>
        <v>129.90863636363383</v>
      </c>
    </row>
    <row r="2168" spans="1:23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6">
        <v>61236727808</v>
      </c>
      <c r="G2168" s="3">
        <f t="shared" si="363"/>
        <v>9.9964502401195254E-4</v>
      </c>
      <c r="H2168" s="3">
        <f>1-E2168/MAX(E$2:E2168)</f>
        <v>0.58256993125978351</v>
      </c>
      <c r="I2168" s="35">
        <f ca="1">IF(ROW()&gt;计算结果!B$18+1,AVERAGE(OFFSET(C2168,0,0,-计算结果!B$18,3)),AVERAGE(OFFSET(C2168,0,0,-ROW(),3)))</f>
        <v>2404.0462121212126</v>
      </c>
      <c r="J2168" s="35">
        <f ca="1">IF(ROW()&gt;计算结果!B$18+1,MAX(OFFSET(C2168,0,0,-计算结果!B$18,1)),MAX(OFFSET(C2168,0,0,-ROW(),1)))</f>
        <v>2486.64</v>
      </c>
      <c r="K2168" s="35">
        <f ca="1">IF(ROW()&gt;计算结果!B$18+1,MIN(OFFSET(D2168,0,0,-计算结果!B$18,1)),MIN(OFFSET(D2168,0,0,-ROW(),1)))</f>
        <v>2279.0100000000002</v>
      </c>
      <c r="L2168" s="35">
        <f t="shared" ca="1" si="364"/>
        <v>2529.0824242424251</v>
      </c>
      <c r="M2168" s="35">
        <f t="shared" ca="1" si="365"/>
        <v>2611.6762121212123</v>
      </c>
      <c r="N2168" s="35">
        <f t="shared" ca="1" si="366"/>
        <v>2694.2699999999995</v>
      </c>
      <c r="O2168" s="35">
        <f t="shared" ca="1" si="367"/>
        <v>2321.4524242424254</v>
      </c>
      <c r="P2168" s="35">
        <f t="shared" ca="1" si="368"/>
        <v>2196.416212121213</v>
      </c>
      <c r="Q2168" s="35">
        <f t="shared" ca="1" si="369"/>
        <v>2071.3800000000006</v>
      </c>
      <c r="R2168" s="34" t="str">
        <f t="shared" ca="1" si="370"/>
        <v>买</v>
      </c>
      <c r="S2168" s="4" t="str">
        <f t="shared" ca="1" si="371"/>
        <v/>
      </c>
      <c r="T2168" s="3">
        <f ca="1">IF(R2167="买",E2168/E2167-1,0)-IF(S2168=1,计算结果!B$17,0)</f>
        <v>9.9964502401195254E-4</v>
      </c>
      <c r="U2168" s="2">
        <f t="shared" ca="1" si="372"/>
        <v>6.9843055975014865</v>
      </c>
      <c r="V2168" s="3">
        <f ca="1">1-U2168/MAX(U$2:U2168)</f>
        <v>0.12849487448176633</v>
      </c>
      <c r="W2168" s="35">
        <f t="shared" ca="1" si="373"/>
        <v>131.86757575757474</v>
      </c>
    </row>
    <row r="2169" spans="1:23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6">
        <v>62808850432</v>
      </c>
      <c r="G2169" s="3">
        <f t="shared" si="363"/>
        <v>-1.6532698547274682E-2</v>
      </c>
      <c r="H2169" s="3">
        <f>1-E2169/MAX(E$2:E2169)</f>
        <v>0.5894711767508336</v>
      </c>
      <c r="I2169" s="35">
        <f ca="1">IF(ROW()&gt;计算结果!B$18+1,AVERAGE(OFFSET(C2169,0,0,-计算结果!B$18,3)),AVERAGE(OFFSET(C2169,0,0,-ROW(),3)))</f>
        <v>2403.6422727272738</v>
      </c>
      <c r="J2169" s="35">
        <f ca="1">IF(ROW()&gt;计算结果!B$18+1,MAX(OFFSET(C2169,0,0,-计算结果!B$18,1)),MAX(OFFSET(C2169,0,0,-ROW(),1)))</f>
        <v>2486.64</v>
      </c>
      <c r="K2169" s="35">
        <f ca="1">IF(ROW()&gt;计算结果!B$18+1,MIN(OFFSET(D2169,0,0,-计算结果!B$18,1)),MIN(OFFSET(D2169,0,0,-ROW(),1)))</f>
        <v>2279.0100000000002</v>
      </c>
      <c r="L2169" s="35">
        <f t="shared" ca="1" si="364"/>
        <v>2528.2745454545475</v>
      </c>
      <c r="M2169" s="35">
        <f t="shared" ca="1" si="365"/>
        <v>2611.272272727274</v>
      </c>
      <c r="N2169" s="35">
        <f t="shared" ca="1" si="366"/>
        <v>2694.2699999999995</v>
      </c>
      <c r="O2169" s="35">
        <f t="shared" ca="1" si="367"/>
        <v>2320.6445454545478</v>
      </c>
      <c r="P2169" s="35">
        <f t="shared" ca="1" si="368"/>
        <v>2196.0122727272742</v>
      </c>
      <c r="Q2169" s="35">
        <f t="shared" ca="1" si="369"/>
        <v>2071.3800000000006</v>
      </c>
      <c r="R2169" s="34" t="str">
        <f t="shared" ca="1" si="370"/>
        <v>买</v>
      </c>
      <c r="S2169" s="4" t="str">
        <f t="shared" ca="1" si="371"/>
        <v/>
      </c>
      <c r="T2169" s="3">
        <f ca="1">IF(R2168="买",E2169/E2168-1,0)-IF(S2169=1,计算结果!B$17,0)</f>
        <v>-1.6532698547274682E-2</v>
      </c>
      <c r="U2169" s="2">
        <f t="shared" ca="1" si="372"/>
        <v>6.8688361784959513</v>
      </c>
      <c r="V2169" s="3">
        <f ca="1">1-U2169/MAX(U$2:U2169)</f>
        <v>0.14290320600436401</v>
      </c>
      <c r="W2169" s="35">
        <f t="shared" ca="1" si="373"/>
        <v>92.115454545452394</v>
      </c>
    </row>
    <row r="2170" spans="1:23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6">
        <v>47481446400</v>
      </c>
      <c r="G2170" s="3">
        <f t="shared" si="363"/>
        <v>-1.1356289063149116E-3</v>
      </c>
      <c r="H2170" s="3">
        <f>1-E2170/MAX(E$2:E2170)</f>
        <v>0.58993738514939087</v>
      </c>
      <c r="I2170" s="35">
        <f ca="1">IF(ROW()&gt;计算结果!B$18+1,AVERAGE(OFFSET(C2170,0,0,-计算结果!B$18,3)),AVERAGE(OFFSET(C2170,0,0,-ROW(),3)))</f>
        <v>2402.5574242424259</v>
      </c>
      <c r="J2170" s="35">
        <f ca="1">IF(ROW()&gt;计算结果!B$18+1,MAX(OFFSET(C2170,0,0,-计算结果!B$18,1)),MAX(OFFSET(C2170,0,0,-ROW(),1)))</f>
        <v>2486.64</v>
      </c>
      <c r="K2170" s="35">
        <f ca="1">IF(ROW()&gt;计算结果!B$18+1,MIN(OFFSET(D2170,0,0,-计算结果!B$18,1)),MIN(OFFSET(D2170,0,0,-ROW(),1)))</f>
        <v>2279.0100000000002</v>
      </c>
      <c r="L2170" s="35">
        <f t="shared" ca="1" si="364"/>
        <v>2526.1048484848516</v>
      </c>
      <c r="M2170" s="35">
        <f t="shared" ca="1" si="365"/>
        <v>2610.1874242424255</v>
      </c>
      <c r="N2170" s="35">
        <f t="shared" ca="1" si="366"/>
        <v>2694.2699999999995</v>
      </c>
      <c r="O2170" s="35">
        <f t="shared" ca="1" si="367"/>
        <v>2318.4748484848519</v>
      </c>
      <c r="P2170" s="35">
        <f t="shared" ca="1" si="368"/>
        <v>2194.9274242424262</v>
      </c>
      <c r="Q2170" s="35">
        <f t="shared" ca="1" si="369"/>
        <v>2071.3800000000006</v>
      </c>
      <c r="R2170" s="34" t="str">
        <f t="shared" ca="1" si="370"/>
        <v>买</v>
      </c>
      <c r="S2170" s="4" t="str">
        <f t="shared" ca="1" si="371"/>
        <v/>
      </c>
      <c r="T2170" s="3">
        <f ca="1">IF(R2169="买",E2170/E2169-1,0)-IF(S2170=1,计算结果!B$17,0)</f>
        <v>-1.1356289063149116E-3</v>
      </c>
      <c r="U2170" s="2">
        <f t="shared" ca="1" si="372"/>
        <v>6.8610357295789095</v>
      </c>
      <c r="V2170" s="3">
        <f ca="1">1-U2170/MAX(U$2:U2170)</f>
        <v>0.14387654989913534</v>
      </c>
      <c r="W2170" s="35">
        <f t="shared" ca="1" si="373"/>
        <v>91.545151515148063</v>
      </c>
    </row>
    <row r="2171" spans="1:23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6">
        <v>47583526912</v>
      </c>
      <c r="G2171" s="3">
        <f t="shared" si="363"/>
        <v>-1.4024779877346294E-3</v>
      </c>
      <c r="H2171" s="3">
        <f>1-E2171/MAX(E$2:E2171)</f>
        <v>0.59051248894031172</v>
      </c>
      <c r="I2171" s="35">
        <f ca="1">IF(ROW()&gt;计算结果!B$18+1,AVERAGE(OFFSET(C2171,0,0,-计算结果!B$18,3)),AVERAGE(OFFSET(C2171,0,0,-ROW(),3)))</f>
        <v>2400.9735606060617</v>
      </c>
      <c r="J2171" s="35">
        <f ca="1">IF(ROW()&gt;计算结果!B$18+1,MAX(OFFSET(C2171,0,0,-计算结果!B$18,1)),MAX(OFFSET(C2171,0,0,-ROW(),1)))</f>
        <v>2486.64</v>
      </c>
      <c r="K2171" s="35">
        <f ca="1">IF(ROW()&gt;计算结果!B$18+1,MIN(OFFSET(D2171,0,0,-计算结果!B$18,1)),MIN(OFFSET(D2171,0,0,-ROW(),1)))</f>
        <v>2279.0100000000002</v>
      </c>
      <c r="L2171" s="35">
        <f t="shared" ca="1" si="364"/>
        <v>2522.9371212121232</v>
      </c>
      <c r="M2171" s="35">
        <f t="shared" ca="1" si="365"/>
        <v>2608.6035606060614</v>
      </c>
      <c r="N2171" s="35">
        <f t="shared" ca="1" si="366"/>
        <v>2694.2699999999995</v>
      </c>
      <c r="O2171" s="35">
        <f t="shared" ca="1" si="367"/>
        <v>2315.3071212121235</v>
      </c>
      <c r="P2171" s="35">
        <f t="shared" ca="1" si="368"/>
        <v>2193.3435606060621</v>
      </c>
      <c r="Q2171" s="35">
        <f t="shared" ca="1" si="369"/>
        <v>2071.3800000000006</v>
      </c>
      <c r="R2171" s="34" t="str">
        <f t="shared" ca="1" si="370"/>
        <v>买</v>
      </c>
      <c r="S2171" s="4" t="str">
        <f t="shared" ca="1" si="371"/>
        <v/>
      </c>
      <c r="T2171" s="3">
        <f ca="1">IF(R2170="买",E2171/E2170-1,0)-IF(S2171=1,计算结果!B$17,0)</f>
        <v>-1.4024779877346294E-3</v>
      </c>
      <c r="U2171" s="2">
        <f t="shared" ca="1" si="372"/>
        <v>6.851413277995114</v>
      </c>
      <c r="V2171" s="3">
        <f ca="1">1-U2171/MAX(U$2:U2171)</f>
        <v>0.1450772441926852</v>
      </c>
      <c r="W2171" s="35">
        <f t="shared" ca="1" si="373"/>
        <v>91.332878787876325</v>
      </c>
    </row>
    <row r="2172" spans="1:23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6">
        <v>62107893760</v>
      </c>
      <c r="G2172" s="3">
        <f t="shared" si="363"/>
        <v>-1.6088820928763625E-2</v>
      </c>
      <c r="H2172" s="3">
        <f>1-E2172/MAX(E$2:E2172)</f>
        <v>0.5971006601783162</v>
      </c>
      <c r="I2172" s="35">
        <f ca="1">IF(ROW()&gt;计算结果!B$18+1,AVERAGE(OFFSET(C2172,0,0,-计算结果!B$18,3)),AVERAGE(OFFSET(C2172,0,0,-ROW(),3)))</f>
        <v>2399.0948484848491</v>
      </c>
      <c r="J2172" s="35">
        <f ca="1">IF(ROW()&gt;计算结果!B$18+1,MAX(OFFSET(C2172,0,0,-计算结果!B$18,1)),MAX(OFFSET(C2172,0,0,-ROW(),1)))</f>
        <v>2486.64</v>
      </c>
      <c r="K2172" s="35">
        <f ca="1">IF(ROW()&gt;计算结果!B$18+1,MIN(OFFSET(D2172,0,0,-计算结果!B$18,1)),MIN(OFFSET(D2172,0,0,-ROW(),1)))</f>
        <v>2279.0100000000002</v>
      </c>
      <c r="L2172" s="35">
        <f t="shared" ca="1" si="364"/>
        <v>2519.1796969696979</v>
      </c>
      <c r="M2172" s="35">
        <f t="shared" ca="1" si="365"/>
        <v>2606.7248484848487</v>
      </c>
      <c r="N2172" s="35">
        <f t="shared" ca="1" si="366"/>
        <v>2694.2699999999995</v>
      </c>
      <c r="O2172" s="35">
        <f t="shared" ca="1" si="367"/>
        <v>2311.5496969696983</v>
      </c>
      <c r="P2172" s="35">
        <f t="shared" ca="1" si="368"/>
        <v>2191.4648484848494</v>
      </c>
      <c r="Q2172" s="35">
        <f t="shared" ca="1" si="369"/>
        <v>2071.3800000000006</v>
      </c>
      <c r="R2172" s="34" t="str">
        <f t="shared" ca="1" si="370"/>
        <v>卖</v>
      </c>
      <c r="S2172" s="4">
        <f t="shared" ca="1" si="371"/>
        <v>1</v>
      </c>
      <c r="T2172" s="3">
        <f ca="1">IF(R2171="买",E2172/E2171-1,0)-IF(S2172=1,计算结果!B$17,0)</f>
        <v>-1.6088820928763625E-2</v>
      </c>
      <c r="U2172" s="2">
        <f t="shared" ca="1" si="372"/>
        <v>6.7411821166564971</v>
      </c>
      <c r="V2172" s="3">
        <f ca="1">1-U2172/MAX(U$2:U2172)</f>
        <v>0.15883194331879424</v>
      </c>
      <c r="W2172" s="35">
        <f t="shared" ca="1" si="373"/>
        <v>56.370303030301784</v>
      </c>
    </row>
    <row r="2173" spans="1:23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6">
        <v>46306074624</v>
      </c>
      <c r="G2173" s="3">
        <f t="shared" si="363"/>
        <v>-4.8734754552518522E-3</v>
      </c>
      <c r="H2173" s="3">
        <f>1-E2173/MAX(E$2:E2173)</f>
        <v>0.59906418022187435</v>
      </c>
      <c r="I2173" s="35">
        <f ca="1">IF(ROW()&gt;计算结果!B$18+1,AVERAGE(OFFSET(C2173,0,0,-计算结果!B$18,3)),AVERAGE(OFFSET(C2173,0,0,-ROW(),3)))</f>
        <v>2397.5090909090909</v>
      </c>
      <c r="J2173" s="35">
        <f ca="1">IF(ROW()&gt;计算结果!B$18+1,MAX(OFFSET(C2173,0,0,-计算结果!B$18,1)),MAX(OFFSET(C2173,0,0,-ROW(),1)))</f>
        <v>2486.64</v>
      </c>
      <c r="K2173" s="35">
        <f ca="1">IF(ROW()&gt;计算结果!B$18+1,MIN(OFFSET(D2173,0,0,-计算结果!B$18,1)),MIN(OFFSET(D2173,0,0,-ROW(),1)))</f>
        <v>2279.0100000000002</v>
      </c>
      <c r="L2173" s="35">
        <f t="shared" ca="1" si="364"/>
        <v>2516.0081818181816</v>
      </c>
      <c r="M2173" s="35">
        <f t="shared" ca="1" si="365"/>
        <v>2605.1390909090906</v>
      </c>
      <c r="N2173" s="35">
        <f t="shared" ca="1" si="366"/>
        <v>2694.2699999999995</v>
      </c>
      <c r="O2173" s="35">
        <f t="shared" ca="1" si="367"/>
        <v>2308.3781818181819</v>
      </c>
      <c r="P2173" s="35">
        <f t="shared" ca="1" si="368"/>
        <v>2189.8790909090912</v>
      </c>
      <c r="Q2173" s="35">
        <f t="shared" ca="1" si="369"/>
        <v>2071.3800000000006</v>
      </c>
      <c r="R2173" s="34" t="str">
        <f t="shared" ca="1" si="370"/>
        <v>卖</v>
      </c>
      <c r="S2173" s="4" t="str">
        <f t="shared" ca="1" si="371"/>
        <v/>
      </c>
      <c r="T2173" s="3">
        <f ca="1">IF(R2172="买",E2173/E2172-1,0)-IF(S2173=1,计算结果!B$17,0)</f>
        <v>0</v>
      </c>
      <c r="U2173" s="2">
        <f t="shared" ca="1" si="372"/>
        <v>6.7411821166564971</v>
      </c>
      <c r="V2173" s="3">
        <f ca="1">1-U2173/MAX(U$2:U2173)</f>
        <v>0.15883194331879424</v>
      </c>
      <c r="W2173" s="35">
        <f t="shared" ca="1" si="373"/>
        <v>48.00181818181818</v>
      </c>
    </row>
    <row r="2174" spans="1:23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6">
        <v>39675269120</v>
      </c>
      <c r="G2174" s="3">
        <f t="shared" si="363"/>
        <v>3.6072280362242637E-4</v>
      </c>
      <c r="H2174" s="3">
        <f>1-E2174/MAX(E$2:E2174)</f>
        <v>0.59891955352889137</v>
      </c>
      <c r="I2174" s="35">
        <f ca="1">IF(ROW()&gt;计算结果!B$18+1,AVERAGE(OFFSET(C2174,0,0,-计算结果!B$18,3)),AVERAGE(OFFSET(C2174,0,0,-ROW(),3)))</f>
        <v>2396.1017424242427</v>
      </c>
      <c r="J2174" s="35">
        <f ca="1">IF(ROW()&gt;计算结果!B$18+1,MAX(OFFSET(C2174,0,0,-计算结果!B$18,1)),MAX(OFFSET(C2174,0,0,-ROW(),1)))</f>
        <v>2486.64</v>
      </c>
      <c r="K2174" s="35">
        <f ca="1">IF(ROW()&gt;计算结果!B$18+1,MIN(OFFSET(D2174,0,0,-计算结果!B$18,1)),MIN(OFFSET(D2174,0,0,-ROW(),1)))</f>
        <v>2279.0100000000002</v>
      </c>
      <c r="L2174" s="35">
        <f t="shared" ca="1" si="364"/>
        <v>2513.1934848484852</v>
      </c>
      <c r="M2174" s="35">
        <f t="shared" ca="1" si="365"/>
        <v>2603.7317424242428</v>
      </c>
      <c r="N2174" s="35">
        <f t="shared" ca="1" si="366"/>
        <v>2694.2699999999995</v>
      </c>
      <c r="O2174" s="35">
        <f t="shared" ca="1" si="367"/>
        <v>2305.5634848484856</v>
      </c>
      <c r="P2174" s="35">
        <f t="shared" ca="1" si="368"/>
        <v>2188.4717424242431</v>
      </c>
      <c r="Q2174" s="35">
        <f t="shared" ca="1" si="369"/>
        <v>2071.3800000000006</v>
      </c>
      <c r="R2174" s="34" t="str">
        <f t="shared" ca="1" si="370"/>
        <v>卖</v>
      </c>
      <c r="S2174" s="4" t="str">
        <f t="shared" ca="1" si="371"/>
        <v/>
      </c>
      <c r="T2174" s="3">
        <f ca="1">IF(R2173="买",E2174/E2173-1,0)-IF(S2174=1,计算结果!B$17,0)</f>
        <v>0</v>
      </c>
      <c r="U2174" s="2">
        <f t="shared" ca="1" si="372"/>
        <v>6.7411821166564971</v>
      </c>
      <c r="V2174" s="3">
        <f ca="1">1-U2174/MAX(U$2:U2174)</f>
        <v>0.15883194331879424</v>
      </c>
      <c r="W2174" s="35">
        <f t="shared" ca="1" si="373"/>
        <v>51.666515151514432</v>
      </c>
    </row>
    <row r="2175" spans="1:23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6">
        <v>45148868608</v>
      </c>
      <c r="G2175" s="3">
        <f t="shared" si="363"/>
        <v>-1.0529307704381874E-2</v>
      </c>
      <c r="H2175" s="3">
        <f>1-E2175/MAX(E$2:E2175)</f>
        <v>0.6031426529639965</v>
      </c>
      <c r="I2175" s="35">
        <f ca="1">IF(ROW()&gt;计算结果!B$18+1,AVERAGE(OFFSET(C2175,0,0,-计算结果!B$18,3)),AVERAGE(OFFSET(C2175,0,0,-ROW(),3)))</f>
        <v>2394.3004545454546</v>
      </c>
      <c r="J2175" s="35">
        <f ca="1">IF(ROW()&gt;计算结果!B$18+1,MAX(OFFSET(C2175,0,0,-计算结果!B$18,1)),MAX(OFFSET(C2175,0,0,-ROW(),1)))</f>
        <v>2486.64</v>
      </c>
      <c r="K2175" s="35">
        <f ca="1">IF(ROW()&gt;计算结果!B$18+1,MIN(OFFSET(D2175,0,0,-计算结果!B$18,1)),MIN(OFFSET(D2175,0,0,-ROW(),1)))</f>
        <v>2279.0100000000002</v>
      </c>
      <c r="L2175" s="35">
        <f t="shared" ca="1" si="364"/>
        <v>2509.590909090909</v>
      </c>
      <c r="M2175" s="35">
        <f t="shared" ca="1" si="365"/>
        <v>2601.9304545454543</v>
      </c>
      <c r="N2175" s="35">
        <f t="shared" ca="1" si="366"/>
        <v>2694.2699999999995</v>
      </c>
      <c r="O2175" s="35">
        <f t="shared" ca="1" si="367"/>
        <v>2301.9609090909094</v>
      </c>
      <c r="P2175" s="35">
        <f t="shared" ca="1" si="368"/>
        <v>2186.670454545455</v>
      </c>
      <c r="Q2175" s="35">
        <f t="shared" ca="1" si="369"/>
        <v>2071.3800000000006</v>
      </c>
      <c r="R2175" s="34" t="str">
        <f t="shared" ca="1" si="370"/>
        <v>卖</v>
      </c>
      <c r="S2175" s="4" t="str">
        <f t="shared" ca="1" si="371"/>
        <v/>
      </c>
      <c r="T2175" s="3">
        <f ca="1">IF(R2174="买",E2175/E2174-1,0)-IF(S2175=1,计算结果!B$17,0)</f>
        <v>0</v>
      </c>
      <c r="U2175" s="2">
        <f t="shared" ca="1" si="372"/>
        <v>6.7411821166564971</v>
      </c>
      <c r="V2175" s="3">
        <f ca="1">1-U2175/MAX(U$2:U2175)</f>
        <v>0.15883194331879424</v>
      </c>
      <c r="W2175" s="35">
        <f t="shared" ca="1" si="373"/>
        <v>30.449090909090501</v>
      </c>
    </row>
    <row r="2176" spans="1:23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6">
        <v>60862128128</v>
      </c>
      <c r="G2176" s="3">
        <f t="shared" si="363"/>
        <v>-2.3267778821047802E-2</v>
      </c>
      <c r="H2176" s="3">
        <f>1-E2176/MAX(E$2:E2176)</f>
        <v>0.61237664193833807</v>
      </c>
      <c r="I2176" s="35">
        <f ca="1">IF(ROW()&gt;计算结果!B$18+1,AVERAGE(OFFSET(C2176,0,0,-计算结果!B$18,3)),AVERAGE(OFFSET(C2176,0,0,-ROW(),3)))</f>
        <v>2390.7205303030305</v>
      </c>
      <c r="J2176" s="35">
        <f ca="1">IF(ROW()&gt;计算结果!B$18+1,MAX(OFFSET(C2176,0,0,-计算结果!B$18,1)),MAX(OFFSET(C2176,0,0,-ROW(),1)))</f>
        <v>2486.64</v>
      </c>
      <c r="K2176" s="35">
        <f ca="1">IF(ROW()&gt;计算结果!B$18+1,MIN(OFFSET(D2176,0,0,-计算结果!B$18,1)),MIN(OFFSET(D2176,0,0,-ROW(),1)))</f>
        <v>2278.1</v>
      </c>
      <c r="L2176" s="35">
        <f t="shared" ca="1" si="364"/>
        <v>2503.3410606060611</v>
      </c>
      <c r="M2176" s="35">
        <f t="shared" ca="1" si="365"/>
        <v>2599.2605303030309</v>
      </c>
      <c r="N2176" s="35">
        <f t="shared" ca="1" si="366"/>
        <v>2695.18</v>
      </c>
      <c r="O2176" s="35">
        <f t="shared" ca="1" si="367"/>
        <v>2294.8010606060611</v>
      </c>
      <c r="P2176" s="35">
        <f t="shared" ca="1" si="368"/>
        <v>2182.1805303030305</v>
      </c>
      <c r="Q2176" s="35">
        <f t="shared" ca="1" si="369"/>
        <v>2069.56</v>
      </c>
      <c r="R2176" s="34" t="str">
        <f t="shared" ca="1" si="370"/>
        <v>卖</v>
      </c>
      <c r="S2176" s="4" t="str">
        <f t="shared" ca="1" si="371"/>
        <v/>
      </c>
      <c r="T2176" s="3">
        <f ca="1">IF(R2175="买",E2176/E2175-1,0)-IF(S2176=1,计算结果!B$17,0)</f>
        <v>0</v>
      </c>
      <c r="U2176" s="2">
        <f t="shared" ca="1" si="372"/>
        <v>6.7411821166564971</v>
      </c>
      <c r="V2176" s="3">
        <f ca="1">1-U2176/MAX(U$2:U2176)</f>
        <v>0.15883194331879424</v>
      </c>
      <c r="W2176" s="35">
        <f t="shared" ca="1" si="373"/>
        <v>-16.661060606061255</v>
      </c>
    </row>
    <row r="2177" spans="1:23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6">
        <v>44415344640</v>
      </c>
      <c r="G2177" s="3">
        <f t="shared" si="363"/>
        <v>2.8356466240002653E-3</v>
      </c>
      <c r="H2177" s="3">
        <f>1-E2177/MAX(E$2:E2177)</f>
        <v>0.61127747907166685</v>
      </c>
      <c r="I2177" s="35">
        <f ca="1">IF(ROW()&gt;计算结果!B$18+1,AVERAGE(OFFSET(C2177,0,0,-计算结果!B$18,3)),AVERAGE(OFFSET(C2177,0,0,-ROW(),3)))</f>
        <v>2386.8109090909088</v>
      </c>
      <c r="J2177" s="35">
        <f ca="1">IF(ROW()&gt;计算结果!B$18+1,MAX(OFFSET(C2177,0,0,-计算结果!B$18,1)),MAX(OFFSET(C2177,0,0,-ROW(),1)))</f>
        <v>2486.64</v>
      </c>
      <c r="K2177" s="35">
        <f ca="1">IF(ROW()&gt;计算结果!B$18+1,MIN(OFFSET(D2177,0,0,-计算结果!B$18,1)),MIN(OFFSET(D2177,0,0,-ROW(),1)))</f>
        <v>2259.5700000000002</v>
      </c>
      <c r="L2177" s="35">
        <f t="shared" ca="1" si="364"/>
        <v>2514.0518181818175</v>
      </c>
      <c r="M2177" s="35">
        <f t="shared" ca="1" si="365"/>
        <v>2613.8809090909085</v>
      </c>
      <c r="N2177" s="35">
        <f t="shared" ca="1" si="366"/>
        <v>2713.7099999999996</v>
      </c>
      <c r="O2177" s="35">
        <f t="shared" ca="1" si="367"/>
        <v>2286.9818181818177</v>
      </c>
      <c r="P2177" s="35">
        <f t="shared" ca="1" si="368"/>
        <v>2159.7409090909091</v>
      </c>
      <c r="Q2177" s="35">
        <f t="shared" ca="1" si="369"/>
        <v>2032.5000000000005</v>
      </c>
      <c r="R2177" s="34" t="str">
        <f t="shared" ca="1" si="370"/>
        <v>卖</v>
      </c>
      <c r="S2177" s="4" t="str">
        <f t="shared" ca="1" si="371"/>
        <v/>
      </c>
      <c r="T2177" s="3">
        <f ca="1">IF(R2176="买",E2177/E2176-1,0)-IF(S2177=1,计算结果!B$17,0)</f>
        <v>0</v>
      </c>
      <c r="U2177" s="2">
        <f t="shared" ca="1" si="372"/>
        <v>6.7411821166564971</v>
      </c>
      <c r="V2177" s="3">
        <f ca="1">1-U2177/MAX(U$2:U2177)</f>
        <v>0.15883194331879424</v>
      </c>
      <c r="W2177" s="35">
        <f t="shared" ca="1" si="373"/>
        <v>-2.3818181818178346</v>
      </c>
    </row>
    <row r="2178" spans="1:23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6">
        <v>45173190656</v>
      </c>
      <c r="G2178" s="3">
        <f t="shared" si="363"/>
        <v>1.597653856254988E-3</v>
      </c>
      <c r="H2178" s="3">
        <f>1-E2178/MAX(E$2:E2178)</f>
        <v>0.61065643503709244</v>
      </c>
      <c r="I2178" s="35">
        <f ca="1">IF(ROW()&gt;计算结果!B$18+1,AVERAGE(OFFSET(C2178,0,0,-计算结果!B$18,3)),AVERAGE(OFFSET(C2178,0,0,-ROW(),3)))</f>
        <v>2383.5228787878787</v>
      </c>
      <c r="J2178" s="35">
        <f ca="1">IF(ROW()&gt;计算结果!B$18+1,MAX(OFFSET(C2178,0,0,-计算结果!B$18,1)),MAX(OFFSET(C2178,0,0,-ROW(),1)))</f>
        <v>2486.64</v>
      </c>
      <c r="K2178" s="35">
        <f ca="1">IF(ROW()&gt;计算结果!B$18+1,MIN(OFFSET(D2178,0,0,-计算结果!B$18,1)),MIN(OFFSET(D2178,0,0,-ROW(),1)))</f>
        <v>2259.5700000000002</v>
      </c>
      <c r="L2178" s="35">
        <f t="shared" ca="1" si="364"/>
        <v>2507.4757575757571</v>
      </c>
      <c r="M2178" s="35">
        <f t="shared" ca="1" si="365"/>
        <v>2610.5928787878779</v>
      </c>
      <c r="N2178" s="35">
        <f t="shared" ca="1" si="366"/>
        <v>2713.7099999999996</v>
      </c>
      <c r="O2178" s="35">
        <f t="shared" ca="1" si="367"/>
        <v>2280.4057575757574</v>
      </c>
      <c r="P2178" s="35">
        <f t="shared" ca="1" si="368"/>
        <v>2156.4528787878789</v>
      </c>
      <c r="Q2178" s="35">
        <f t="shared" ca="1" si="369"/>
        <v>2032.5000000000005</v>
      </c>
      <c r="R2178" s="34" t="str">
        <f t="shared" ca="1" si="370"/>
        <v>卖</v>
      </c>
      <c r="S2178" s="4" t="str">
        <f t="shared" ca="1" si="371"/>
        <v/>
      </c>
      <c r="T2178" s="3">
        <f ca="1">IF(R2177="买",E2178/E2177-1,0)-IF(S2178=1,计算结果!B$17,0)</f>
        <v>0</v>
      </c>
      <c r="U2178" s="2">
        <f t="shared" ca="1" si="372"/>
        <v>6.7411821166564971</v>
      </c>
      <c r="V2178" s="3">
        <f ca="1">1-U2178/MAX(U$2:U2178)</f>
        <v>0.15883194331879424</v>
      </c>
      <c r="W2178" s="35">
        <f t="shared" ca="1" si="373"/>
        <v>7.8442424242425659</v>
      </c>
    </row>
    <row r="2179" spans="1:23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6">
        <v>41202982912</v>
      </c>
      <c r="G2179" s="3">
        <f t="shared" ref="G2179:G2242" si="374">E2179/E2178-1</f>
        <v>7.3680760406424906E-3</v>
      </c>
      <c r="H2179" s="3">
        <f>1-E2179/MAX(E$2:E2179)</f>
        <v>0.60778772204451093</v>
      </c>
      <c r="I2179" s="35">
        <f ca="1">IF(ROW()&gt;计算结果!B$18+1,AVERAGE(OFFSET(C2179,0,0,-计算结果!B$18,3)),AVERAGE(OFFSET(C2179,0,0,-ROW(),3)))</f>
        <v>2381.048636363636</v>
      </c>
      <c r="J2179" s="35">
        <f ca="1">IF(ROW()&gt;计算结果!B$18+1,MAX(OFFSET(C2179,0,0,-计算结果!B$18,1)),MAX(OFFSET(C2179,0,0,-ROW(),1)))</f>
        <v>2486.64</v>
      </c>
      <c r="K2179" s="35">
        <f ca="1">IF(ROW()&gt;计算结果!B$18+1,MIN(OFFSET(D2179,0,0,-计算结果!B$18,1)),MIN(OFFSET(D2179,0,0,-ROW(),1)))</f>
        <v>2259.5700000000002</v>
      </c>
      <c r="L2179" s="35">
        <f t="shared" ref="L2179:L2242" ca="1" si="375">I2179+I2179-K2179</f>
        <v>2502.5272727272718</v>
      </c>
      <c r="M2179" s="35">
        <f t="shared" ref="M2179:M2242" ca="1" si="376">I2179+J2179-K2179</f>
        <v>2608.1186363636357</v>
      </c>
      <c r="N2179" s="35">
        <f t="shared" ref="N2179:N2242" ca="1" si="377">2*J2179-K2179</f>
        <v>2713.7099999999996</v>
      </c>
      <c r="O2179" s="35">
        <f t="shared" ref="O2179:O2242" ca="1" si="378">I2179-(J2179-I2179)</f>
        <v>2275.4572727272721</v>
      </c>
      <c r="P2179" s="35">
        <f t="shared" ref="P2179:P2242" ca="1" si="379">I2179-(J2179-K2179)</f>
        <v>2153.9786363636363</v>
      </c>
      <c r="Q2179" s="35">
        <f t="shared" ref="Q2179:Q2242" ca="1" si="380">2*K2179-J2179</f>
        <v>2032.5000000000005</v>
      </c>
      <c r="R2179" s="34" t="str">
        <f t="shared" ca="1" si="370"/>
        <v>卖</v>
      </c>
      <c r="S2179" s="4" t="str">
        <f t="shared" ca="1" si="371"/>
        <v/>
      </c>
      <c r="T2179" s="3">
        <f ca="1">IF(R2178="买",E2179/E2178-1,0)-IF(S2179=1,计算结果!B$17,0)</f>
        <v>0</v>
      </c>
      <c r="U2179" s="2">
        <f t="shared" ca="1" si="372"/>
        <v>6.7411821166564971</v>
      </c>
      <c r="V2179" s="3">
        <f ca="1">1-U2179/MAX(U$2:U2179)</f>
        <v>0.15883194331879424</v>
      </c>
      <c r="W2179" s="35">
        <f t="shared" ca="1" si="373"/>
        <v>29.652727272728043</v>
      </c>
    </row>
    <row r="2180" spans="1:23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6">
        <v>48603013120</v>
      </c>
      <c r="G2180" s="3">
        <f t="shared" si="374"/>
        <v>-1.7257310930931746E-2</v>
      </c>
      <c r="H2180" s="3">
        <f>1-E2180/MAX(E$2:E2180)</f>
        <v>0.6145562512761179</v>
      </c>
      <c r="I2180" s="35">
        <f ca="1">IF(ROW()&gt;计算结果!B$18+1,AVERAGE(OFFSET(C2180,0,0,-计算结果!B$18,3)),AVERAGE(OFFSET(C2180,0,0,-ROW(),3)))</f>
        <v>2378.7369696969695</v>
      </c>
      <c r="J2180" s="35">
        <f ca="1">IF(ROW()&gt;计算结果!B$18+1,MAX(OFFSET(C2180,0,0,-计算结果!B$18,1)),MAX(OFFSET(C2180,0,0,-ROW(),1)))</f>
        <v>2486.64</v>
      </c>
      <c r="K2180" s="35">
        <f ca="1">IF(ROW()&gt;计算结果!B$18+1,MIN(OFFSET(D2180,0,0,-计算结果!B$18,1)),MIN(OFFSET(D2180,0,0,-ROW(),1)))</f>
        <v>2259.5700000000002</v>
      </c>
      <c r="L2180" s="35">
        <f t="shared" ca="1" si="375"/>
        <v>2497.9039393939388</v>
      </c>
      <c r="M2180" s="35">
        <f t="shared" ca="1" si="376"/>
        <v>2605.8069696969692</v>
      </c>
      <c r="N2180" s="35">
        <f t="shared" ca="1" si="377"/>
        <v>2713.7099999999996</v>
      </c>
      <c r="O2180" s="35">
        <f t="shared" ca="1" si="378"/>
        <v>2270.8339393939391</v>
      </c>
      <c r="P2180" s="35">
        <f t="shared" ca="1" si="379"/>
        <v>2151.6669696969698</v>
      </c>
      <c r="Q2180" s="35">
        <f t="shared" ca="1" si="380"/>
        <v>2032.5000000000005</v>
      </c>
      <c r="R2180" s="34" t="str">
        <f t="shared" ref="R2180:R2243" ca="1" si="381">IF(OR(AND(E2180&lt;N2180,E2180&gt;I2180),E2180&lt;Q2180),"买","卖")</f>
        <v>卖</v>
      </c>
      <c r="S2180" s="4" t="str">
        <f t="shared" ref="S2180:S2243" ca="1" si="382">IF(R2179&lt;&gt;R2180,1,"")</f>
        <v/>
      </c>
      <c r="T2180" s="3">
        <f ca="1">IF(R2179="买",E2180/E2179-1,0)-IF(S2180=1,计算结果!B$17,0)</f>
        <v>0</v>
      </c>
      <c r="U2180" s="2">
        <f t="shared" ref="U2180:U2243" ca="1" si="383">IFERROR(U2179*(1+T2180),U2179)</f>
        <v>6.7411821166564971</v>
      </c>
      <c r="V2180" s="3">
        <f ca="1">1-U2180/MAX(U$2:U2180)</f>
        <v>0.15883194331879424</v>
      </c>
      <c r="W2180" s="35">
        <f t="shared" ref="W2180:W2243" ca="1" si="384">E2180-O2180</f>
        <v>-5.503939393939163</v>
      </c>
    </row>
    <row r="2181" spans="1:23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6">
        <v>51197947904</v>
      </c>
      <c r="G2181" s="3">
        <f t="shared" si="374"/>
        <v>1.6840813479713779E-2</v>
      </c>
      <c r="H2181" s="3">
        <f>1-E2181/MAX(E$2:E2181)</f>
        <v>0.60806506499693724</v>
      </c>
      <c r="I2181" s="35">
        <f ca="1">IF(ROW()&gt;计算结果!B$18+1,AVERAGE(OFFSET(C2181,0,0,-计算结果!B$18,3)),AVERAGE(OFFSET(C2181,0,0,-ROW(),3)))</f>
        <v>2377.1308333333332</v>
      </c>
      <c r="J2181" s="35">
        <f ca="1">IF(ROW()&gt;计算结果!B$18+1,MAX(OFFSET(C2181,0,0,-计算结果!B$18,1)),MAX(OFFSET(C2181,0,0,-ROW(),1)))</f>
        <v>2486.64</v>
      </c>
      <c r="K2181" s="35">
        <f ca="1">IF(ROW()&gt;计算结果!B$18+1,MIN(OFFSET(D2181,0,0,-计算结果!B$18,1)),MIN(OFFSET(D2181,0,0,-ROW(),1)))</f>
        <v>2259.5700000000002</v>
      </c>
      <c r="L2181" s="35">
        <f t="shared" ca="1" si="375"/>
        <v>2494.6916666666662</v>
      </c>
      <c r="M2181" s="35">
        <f t="shared" ca="1" si="376"/>
        <v>2604.2008333333329</v>
      </c>
      <c r="N2181" s="35">
        <f t="shared" ca="1" si="377"/>
        <v>2713.7099999999996</v>
      </c>
      <c r="O2181" s="35">
        <f t="shared" ca="1" si="378"/>
        <v>2267.6216666666664</v>
      </c>
      <c r="P2181" s="35">
        <f t="shared" ca="1" si="379"/>
        <v>2150.0608333333334</v>
      </c>
      <c r="Q2181" s="35">
        <f t="shared" ca="1" si="380"/>
        <v>2032.5000000000005</v>
      </c>
      <c r="R2181" s="34" t="str">
        <f t="shared" ca="1" si="381"/>
        <v>卖</v>
      </c>
      <c r="S2181" s="4" t="str">
        <f t="shared" ca="1" si="382"/>
        <v/>
      </c>
      <c r="T2181" s="3">
        <f ca="1">IF(R2180="买",E2181/E2180-1,0)-IF(S2181=1,计算结果!B$17,0)</f>
        <v>0</v>
      </c>
      <c r="U2181" s="2">
        <f t="shared" ca="1" si="383"/>
        <v>6.7411821166564971</v>
      </c>
      <c r="V2181" s="3">
        <f ca="1">1-U2181/MAX(U$2:U2181)</f>
        <v>0.15883194331879424</v>
      </c>
      <c r="W2181" s="35">
        <f t="shared" ca="1" si="384"/>
        <v>35.858333333333576</v>
      </c>
    </row>
    <row r="2182" spans="1:23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6">
        <v>46156443648</v>
      </c>
      <c r="G2182" s="3">
        <f t="shared" si="374"/>
        <v>-1.7451855453487486E-3</v>
      </c>
      <c r="H2182" s="3">
        <f>1-E2182/MAX(E$2:E2182)</f>
        <v>0.60874906418022179</v>
      </c>
      <c r="I2182" s="35">
        <f ca="1">IF(ROW()&gt;计算结果!B$18+1,AVERAGE(OFFSET(C2182,0,0,-计算结果!B$18,3)),AVERAGE(OFFSET(C2182,0,0,-ROW(),3)))</f>
        <v>2375.6395454545459</v>
      </c>
      <c r="J2182" s="35">
        <f ca="1">IF(ROW()&gt;计算结果!B$18+1,MAX(OFFSET(C2182,0,0,-计算结果!B$18,1)),MAX(OFFSET(C2182,0,0,-ROW(),1)))</f>
        <v>2486.64</v>
      </c>
      <c r="K2182" s="35">
        <f ca="1">IF(ROW()&gt;计算结果!B$18+1,MIN(OFFSET(D2182,0,0,-计算结果!B$18,1)),MIN(OFFSET(D2182,0,0,-ROW(),1)))</f>
        <v>2259.5700000000002</v>
      </c>
      <c r="L2182" s="35">
        <f t="shared" ca="1" si="375"/>
        <v>2491.7090909090916</v>
      </c>
      <c r="M2182" s="35">
        <f t="shared" ca="1" si="376"/>
        <v>2602.7095454545456</v>
      </c>
      <c r="N2182" s="35">
        <f t="shared" ca="1" si="377"/>
        <v>2713.7099999999996</v>
      </c>
      <c r="O2182" s="35">
        <f t="shared" ca="1" si="378"/>
        <v>2264.6390909090919</v>
      </c>
      <c r="P2182" s="35">
        <f t="shared" ca="1" si="379"/>
        <v>2148.5695454545462</v>
      </c>
      <c r="Q2182" s="35">
        <f t="shared" ca="1" si="380"/>
        <v>2032.5000000000005</v>
      </c>
      <c r="R2182" s="34" t="str">
        <f t="shared" ca="1" si="381"/>
        <v>卖</v>
      </c>
      <c r="S2182" s="4" t="str">
        <f t="shared" ca="1" si="382"/>
        <v/>
      </c>
      <c r="T2182" s="3">
        <f ca="1">IF(R2181="买",E2182/E2181-1,0)-IF(S2182=1,计算结果!B$17,0)</f>
        <v>0</v>
      </c>
      <c r="U2182" s="2">
        <f t="shared" ca="1" si="383"/>
        <v>6.7411821166564971</v>
      </c>
      <c r="V2182" s="3">
        <f ca="1">1-U2182/MAX(U$2:U2182)</f>
        <v>0.15883194331879424</v>
      </c>
      <c r="W2182" s="35">
        <f t="shared" ca="1" si="384"/>
        <v>34.820909090908117</v>
      </c>
    </row>
    <row r="2183" spans="1:23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6">
        <v>57026486272</v>
      </c>
      <c r="G2183" s="3">
        <f t="shared" si="374"/>
        <v>1.3294425647760955E-2</v>
      </c>
      <c r="H2183" s="3">
        <f>1-E2183/MAX(E$2:E2183)</f>
        <v>0.6035476077043489</v>
      </c>
      <c r="I2183" s="35">
        <f ca="1">IF(ROW()&gt;计算结果!B$18+1,AVERAGE(OFFSET(C2183,0,0,-计算结果!B$18,3)),AVERAGE(OFFSET(C2183,0,0,-ROW(),3)))</f>
        <v>2373.8925000000008</v>
      </c>
      <c r="J2183" s="35">
        <f ca="1">IF(ROW()&gt;计算结果!B$18+1,MAX(OFFSET(C2183,0,0,-计算结果!B$18,1)),MAX(OFFSET(C2183,0,0,-ROW(),1)))</f>
        <v>2486.64</v>
      </c>
      <c r="K2183" s="35">
        <f ca="1">IF(ROW()&gt;计算结果!B$18+1,MIN(OFFSET(D2183,0,0,-计算结果!B$18,1)),MIN(OFFSET(D2183,0,0,-ROW(),1)))</f>
        <v>2259.5700000000002</v>
      </c>
      <c r="L2183" s="35">
        <f t="shared" ca="1" si="375"/>
        <v>2488.2150000000015</v>
      </c>
      <c r="M2183" s="35">
        <f t="shared" ca="1" si="376"/>
        <v>2600.962500000001</v>
      </c>
      <c r="N2183" s="35">
        <f t="shared" ca="1" si="377"/>
        <v>2713.7099999999996</v>
      </c>
      <c r="O2183" s="35">
        <f t="shared" ca="1" si="378"/>
        <v>2261.1450000000018</v>
      </c>
      <c r="P2183" s="35">
        <f t="shared" ca="1" si="379"/>
        <v>2146.8225000000011</v>
      </c>
      <c r="Q2183" s="35">
        <f t="shared" ca="1" si="380"/>
        <v>2032.5000000000005</v>
      </c>
      <c r="R2183" s="34" t="str">
        <f t="shared" ca="1" si="381"/>
        <v>卖</v>
      </c>
      <c r="S2183" s="4" t="str">
        <f t="shared" ca="1" si="382"/>
        <v/>
      </c>
      <c r="T2183" s="3">
        <f ca="1">IF(R2182="买",E2183/E2182-1,0)-IF(S2183=1,计算结果!B$17,0)</f>
        <v>0</v>
      </c>
      <c r="U2183" s="2">
        <f t="shared" ca="1" si="383"/>
        <v>6.7411821166564971</v>
      </c>
      <c r="V2183" s="3">
        <f ca="1">1-U2183/MAX(U$2:U2183)</f>
        <v>0.15883194331879424</v>
      </c>
      <c r="W2183" s="35">
        <f t="shared" ca="1" si="384"/>
        <v>68.884999999998399</v>
      </c>
    </row>
    <row r="2184" spans="1:23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6">
        <v>49012211712</v>
      </c>
      <c r="G2184" s="3">
        <f t="shared" si="374"/>
        <v>-3.4548911387407566E-3</v>
      </c>
      <c r="H2184" s="3">
        <f>1-E2184/MAX(E$2:E2184)</f>
        <v>0.60491730756142381</v>
      </c>
      <c r="I2184" s="35">
        <f ca="1">IF(ROW()&gt;计算结果!B$18+1,AVERAGE(OFFSET(C2184,0,0,-计算结果!B$18,3)),AVERAGE(OFFSET(C2184,0,0,-ROW(),3)))</f>
        <v>2372.5006818181828</v>
      </c>
      <c r="J2184" s="35">
        <f ca="1">IF(ROW()&gt;计算结果!B$18+1,MAX(OFFSET(C2184,0,0,-计算结果!B$18,1)),MAX(OFFSET(C2184,0,0,-ROW(),1)))</f>
        <v>2486.64</v>
      </c>
      <c r="K2184" s="35">
        <f ca="1">IF(ROW()&gt;计算结果!B$18+1,MIN(OFFSET(D2184,0,0,-计算结果!B$18,1)),MIN(OFFSET(D2184,0,0,-ROW(),1)))</f>
        <v>2259.5700000000002</v>
      </c>
      <c r="L2184" s="35">
        <f t="shared" ca="1" si="375"/>
        <v>2485.4313636363654</v>
      </c>
      <c r="M2184" s="35">
        <f t="shared" ca="1" si="376"/>
        <v>2599.570681818182</v>
      </c>
      <c r="N2184" s="35">
        <f t="shared" ca="1" si="377"/>
        <v>2713.7099999999996</v>
      </c>
      <c r="O2184" s="35">
        <f t="shared" ca="1" si="378"/>
        <v>2258.3613636363657</v>
      </c>
      <c r="P2184" s="35">
        <f t="shared" ca="1" si="379"/>
        <v>2145.4306818181831</v>
      </c>
      <c r="Q2184" s="35">
        <f t="shared" ca="1" si="380"/>
        <v>2032.5000000000005</v>
      </c>
      <c r="R2184" s="34" t="str">
        <f t="shared" ca="1" si="381"/>
        <v>卖</v>
      </c>
      <c r="S2184" s="4" t="str">
        <f t="shared" ca="1" si="382"/>
        <v/>
      </c>
      <c r="T2184" s="3">
        <f ca="1">IF(R2183="买",E2184/E2183-1,0)-IF(S2184=1,计算结果!B$17,0)</f>
        <v>0</v>
      </c>
      <c r="U2184" s="2">
        <f t="shared" ca="1" si="383"/>
        <v>6.7411821166564971</v>
      </c>
      <c r="V2184" s="3">
        <f ca="1">1-U2184/MAX(U$2:U2184)</f>
        <v>0.15883194331879424</v>
      </c>
      <c r="W2184" s="35">
        <f t="shared" ca="1" si="384"/>
        <v>63.618636363634323</v>
      </c>
    </row>
    <row r="2185" spans="1:23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6">
        <v>57739710464</v>
      </c>
      <c r="G2185" s="3">
        <f t="shared" si="374"/>
        <v>-1.3436808241242271E-2</v>
      </c>
      <c r="H2185" s="3">
        <f>1-E2185/MAX(E$2:E2185)</f>
        <v>0.61022595793915468</v>
      </c>
      <c r="I2185" s="35">
        <f ca="1">IF(ROW()&gt;计算结果!B$18+1,AVERAGE(OFFSET(C2185,0,0,-计算结果!B$18,3)),AVERAGE(OFFSET(C2185,0,0,-ROW(),3)))</f>
        <v>2370.5415909090925</v>
      </c>
      <c r="J2185" s="35">
        <f ca="1">IF(ROW()&gt;计算结果!B$18+1,MAX(OFFSET(C2185,0,0,-计算结果!B$18,1)),MAX(OFFSET(C2185,0,0,-ROW(),1)))</f>
        <v>2486.64</v>
      </c>
      <c r="K2185" s="35">
        <f ca="1">IF(ROW()&gt;计算结果!B$18+1,MIN(OFFSET(D2185,0,0,-计算结果!B$18,1)),MIN(OFFSET(D2185,0,0,-ROW(),1)))</f>
        <v>2259.5700000000002</v>
      </c>
      <c r="L2185" s="35">
        <f t="shared" ca="1" si="375"/>
        <v>2481.5131818181849</v>
      </c>
      <c r="M2185" s="35">
        <f t="shared" ca="1" si="376"/>
        <v>2597.6115909090927</v>
      </c>
      <c r="N2185" s="35">
        <f t="shared" ca="1" si="377"/>
        <v>2713.7099999999996</v>
      </c>
      <c r="O2185" s="35">
        <f t="shared" ca="1" si="378"/>
        <v>2254.4431818181852</v>
      </c>
      <c r="P2185" s="35">
        <f t="shared" ca="1" si="379"/>
        <v>2143.4715909090928</v>
      </c>
      <c r="Q2185" s="35">
        <f t="shared" ca="1" si="380"/>
        <v>2032.5000000000005</v>
      </c>
      <c r="R2185" s="34" t="str">
        <f t="shared" ca="1" si="381"/>
        <v>卖</v>
      </c>
      <c r="S2185" s="4" t="str">
        <f t="shared" ca="1" si="382"/>
        <v/>
      </c>
      <c r="T2185" s="3">
        <f ca="1">IF(R2184="买",E2185/E2184-1,0)-IF(S2185=1,计算结果!B$17,0)</f>
        <v>0</v>
      </c>
      <c r="U2185" s="2">
        <f t="shared" ca="1" si="383"/>
        <v>6.7411821166564971</v>
      </c>
      <c r="V2185" s="3">
        <f ca="1">1-U2185/MAX(U$2:U2185)</f>
        <v>0.15883194331879424</v>
      </c>
      <c r="W2185" s="35">
        <f t="shared" ca="1" si="384"/>
        <v>36.336818181815033</v>
      </c>
    </row>
    <row r="2186" spans="1:23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6">
        <v>59979358208</v>
      </c>
      <c r="G2186" s="3">
        <f t="shared" si="374"/>
        <v>-2.2760806362898345E-2</v>
      </c>
      <c r="H2186" s="3">
        <f>1-E2186/MAX(E$2:E2186)</f>
        <v>0.61909752943578578</v>
      </c>
      <c r="I2186" s="35">
        <f ca="1">IF(ROW()&gt;计算结果!B$18+1,AVERAGE(OFFSET(C2186,0,0,-计算结果!B$18,3)),AVERAGE(OFFSET(C2186,0,0,-ROW(),3)))</f>
        <v>2367.4554545454562</v>
      </c>
      <c r="J2186" s="35">
        <f ca="1">IF(ROW()&gt;计算结果!B$18+1,MAX(OFFSET(C2186,0,0,-计算结果!B$18,1)),MAX(OFFSET(C2186,0,0,-ROW(),1)))</f>
        <v>2486.64</v>
      </c>
      <c r="K2186" s="35">
        <f ca="1">IF(ROW()&gt;计算结果!B$18+1,MIN(OFFSET(D2186,0,0,-计算结果!B$18,1)),MIN(OFFSET(D2186,0,0,-ROW(),1)))</f>
        <v>2229.33</v>
      </c>
      <c r="L2186" s="35">
        <f t="shared" ca="1" si="375"/>
        <v>2505.5809090909124</v>
      </c>
      <c r="M2186" s="35">
        <f t="shared" ca="1" si="376"/>
        <v>2624.7654545454561</v>
      </c>
      <c r="N2186" s="35">
        <f t="shared" ca="1" si="377"/>
        <v>2743.95</v>
      </c>
      <c r="O2186" s="35">
        <f t="shared" ca="1" si="378"/>
        <v>2248.2709090909125</v>
      </c>
      <c r="P2186" s="35">
        <f t="shared" ca="1" si="379"/>
        <v>2110.1454545454562</v>
      </c>
      <c r="Q2186" s="35">
        <f t="shared" ca="1" si="380"/>
        <v>1972.02</v>
      </c>
      <c r="R2186" s="34" t="str">
        <f t="shared" ca="1" si="381"/>
        <v>卖</v>
      </c>
      <c r="S2186" s="4" t="str">
        <f t="shared" ca="1" si="382"/>
        <v/>
      </c>
      <c r="T2186" s="3">
        <f ca="1">IF(R2185="买",E2186/E2185-1,0)-IF(S2186=1,计算结果!B$17,0)</f>
        <v>0</v>
      </c>
      <c r="U2186" s="2">
        <f t="shared" ca="1" si="383"/>
        <v>6.7411821166564971</v>
      </c>
      <c r="V2186" s="3">
        <f ca="1">1-U2186/MAX(U$2:U2186)</f>
        <v>0.15883194331879424</v>
      </c>
      <c r="W2186" s="35">
        <f t="shared" ca="1" si="384"/>
        <v>-9.6309090909126098</v>
      </c>
    </row>
    <row r="2187" spans="1:23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6">
        <v>42565648384</v>
      </c>
      <c r="G2187" s="3">
        <f t="shared" si="374"/>
        <v>-2.8588786048666659E-4</v>
      </c>
      <c r="H2187" s="3">
        <f>1-E2187/MAX(E$2:E2187)</f>
        <v>0.61920642482814947</v>
      </c>
      <c r="I2187" s="35">
        <f ca="1">IF(ROW()&gt;计算结果!B$18+1,AVERAGE(OFFSET(C2187,0,0,-计算结果!B$18,3)),AVERAGE(OFFSET(C2187,0,0,-ROW(),3)))</f>
        <v>2364.3507575757599</v>
      </c>
      <c r="J2187" s="35">
        <f ca="1">IF(ROW()&gt;计算结果!B$18+1,MAX(OFFSET(C2187,0,0,-计算结果!B$18,1)),MAX(OFFSET(C2187,0,0,-ROW(),1)))</f>
        <v>2486.64</v>
      </c>
      <c r="K2187" s="35">
        <f ca="1">IF(ROW()&gt;计算结果!B$18+1,MIN(OFFSET(D2187,0,0,-计算结果!B$18,1)),MIN(OFFSET(D2187,0,0,-ROW(),1)))</f>
        <v>2218.65</v>
      </c>
      <c r="L2187" s="35">
        <f t="shared" ca="1" si="375"/>
        <v>2510.0515151515197</v>
      </c>
      <c r="M2187" s="35">
        <f t="shared" ca="1" si="376"/>
        <v>2632.3407575757597</v>
      </c>
      <c r="N2187" s="35">
        <f t="shared" ca="1" si="377"/>
        <v>2754.6299999999997</v>
      </c>
      <c r="O2187" s="35">
        <f t="shared" ca="1" si="378"/>
        <v>2242.0615151515199</v>
      </c>
      <c r="P2187" s="35">
        <f t="shared" ca="1" si="379"/>
        <v>2096.3607575757601</v>
      </c>
      <c r="Q2187" s="35">
        <f t="shared" ca="1" si="380"/>
        <v>1950.6600000000003</v>
      </c>
      <c r="R2187" s="34" t="str">
        <f t="shared" ca="1" si="381"/>
        <v>卖</v>
      </c>
      <c r="S2187" s="4" t="str">
        <f t="shared" ca="1" si="382"/>
        <v/>
      </c>
      <c r="T2187" s="3">
        <f ca="1">IF(R2186="买",E2187/E2186-1,0)-IF(S2187=1,计算结果!B$17,0)</f>
        <v>0</v>
      </c>
      <c r="U2187" s="2">
        <f t="shared" ca="1" si="383"/>
        <v>6.7411821166564971</v>
      </c>
      <c r="V2187" s="3">
        <f ca="1">1-U2187/MAX(U$2:U2187)</f>
        <v>0.15883194331879424</v>
      </c>
      <c r="W2187" s="35">
        <f t="shared" ca="1" si="384"/>
        <v>-4.0615151515198704</v>
      </c>
    </row>
    <row r="2188" spans="1:23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6">
        <v>50691489792</v>
      </c>
      <c r="G2188" s="3">
        <f t="shared" si="374"/>
        <v>1.7470956210901001E-3</v>
      </c>
      <c r="H2188" s="3">
        <f>1-E2188/MAX(E$2:E2188)</f>
        <v>0.61854114204042743</v>
      </c>
      <c r="I2188" s="35">
        <f ca="1">IF(ROW()&gt;计算结果!B$18+1,AVERAGE(OFFSET(C2188,0,0,-计算结果!B$18,3)),AVERAGE(OFFSET(C2188,0,0,-ROW(),3)))</f>
        <v>2361.6462878787897</v>
      </c>
      <c r="J2188" s="35">
        <f ca="1">IF(ROW()&gt;计算结果!B$18+1,MAX(OFFSET(C2188,0,0,-计算结果!B$18,1)),MAX(OFFSET(C2188,0,0,-ROW(),1)))</f>
        <v>2486.64</v>
      </c>
      <c r="K2188" s="35">
        <f ca="1">IF(ROW()&gt;计算结果!B$18+1,MIN(OFFSET(D2188,0,0,-计算结果!B$18,1)),MIN(OFFSET(D2188,0,0,-ROW(),1)))</f>
        <v>2218.65</v>
      </c>
      <c r="L2188" s="35">
        <f t="shared" ca="1" si="375"/>
        <v>2504.6425757575794</v>
      </c>
      <c r="M2188" s="35">
        <f t="shared" ca="1" si="376"/>
        <v>2629.6362878787891</v>
      </c>
      <c r="N2188" s="35">
        <f t="shared" ca="1" si="377"/>
        <v>2754.6299999999997</v>
      </c>
      <c r="O2188" s="35">
        <f t="shared" ca="1" si="378"/>
        <v>2236.6525757575796</v>
      </c>
      <c r="P2188" s="35">
        <f t="shared" ca="1" si="379"/>
        <v>2093.65628787879</v>
      </c>
      <c r="Q2188" s="35">
        <f t="shared" ca="1" si="380"/>
        <v>1950.6600000000003</v>
      </c>
      <c r="R2188" s="34" t="str">
        <f t="shared" ca="1" si="381"/>
        <v>卖</v>
      </c>
      <c r="S2188" s="4" t="str">
        <f t="shared" ca="1" si="382"/>
        <v/>
      </c>
      <c r="T2188" s="3">
        <f ca="1">IF(R2187="买",E2188/E2187-1,0)-IF(S2188=1,计算结果!B$17,0)</f>
        <v>0</v>
      </c>
      <c r="U2188" s="2">
        <f t="shared" ca="1" si="383"/>
        <v>6.7411821166564971</v>
      </c>
      <c r="V2188" s="3">
        <f ca="1">1-U2188/MAX(U$2:U2188)</f>
        <v>0.15883194331879424</v>
      </c>
      <c r="W2188" s="35">
        <f t="shared" ca="1" si="384"/>
        <v>5.2574242424202566</v>
      </c>
    </row>
    <row r="2189" spans="1:23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6">
        <v>54399492096</v>
      </c>
      <c r="G2189" s="3">
        <f t="shared" si="374"/>
        <v>-8.7826897600706832E-3</v>
      </c>
      <c r="H2189" s="3">
        <f>1-E2189/MAX(E$2:E2189)</f>
        <v>0.62189137684611717</v>
      </c>
      <c r="I2189" s="35">
        <f ca="1">IF(ROW()&gt;计算结果!B$18+1,AVERAGE(OFFSET(C2189,0,0,-计算结果!B$18,3)),AVERAGE(OFFSET(C2189,0,0,-ROW(),3)))</f>
        <v>2359.1950757575769</v>
      </c>
      <c r="J2189" s="35">
        <f ca="1">IF(ROW()&gt;计算结果!B$18+1,MAX(OFFSET(C2189,0,0,-计算结果!B$18,1)),MAX(OFFSET(C2189,0,0,-ROW(),1)))</f>
        <v>2486.64</v>
      </c>
      <c r="K2189" s="35">
        <f ca="1">IF(ROW()&gt;计算结果!B$18+1,MIN(OFFSET(D2189,0,0,-计算结果!B$18,1)),MIN(OFFSET(D2189,0,0,-ROW(),1)))</f>
        <v>2218.65</v>
      </c>
      <c r="L2189" s="35">
        <f t="shared" ca="1" si="375"/>
        <v>2499.7401515151537</v>
      </c>
      <c r="M2189" s="35">
        <f t="shared" ca="1" si="376"/>
        <v>2627.1850757575771</v>
      </c>
      <c r="N2189" s="35">
        <f t="shared" ca="1" si="377"/>
        <v>2754.6299999999997</v>
      </c>
      <c r="O2189" s="35">
        <f t="shared" ca="1" si="378"/>
        <v>2231.7501515151539</v>
      </c>
      <c r="P2189" s="35">
        <f t="shared" ca="1" si="379"/>
        <v>2091.2050757575771</v>
      </c>
      <c r="Q2189" s="35">
        <f t="shared" ca="1" si="380"/>
        <v>1950.6600000000003</v>
      </c>
      <c r="R2189" s="34" t="str">
        <f t="shared" ca="1" si="381"/>
        <v>卖</v>
      </c>
      <c r="S2189" s="4" t="str">
        <f t="shared" ca="1" si="382"/>
        <v/>
      </c>
      <c r="T2189" s="3">
        <f ca="1">IF(R2188="买",E2189/E2188-1,0)-IF(S2189=1,计算结果!B$17,0)</f>
        <v>0</v>
      </c>
      <c r="U2189" s="2">
        <f t="shared" ca="1" si="383"/>
        <v>6.7411821166564971</v>
      </c>
      <c r="V2189" s="3">
        <f ca="1">1-U2189/MAX(U$2:U2189)</f>
        <v>0.15883194331879424</v>
      </c>
      <c r="W2189" s="35">
        <f t="shared" ca="1" si="384"/>
        <v>-9.5301515151541025</v>
      </c>
    </row>
    <row r="2190" spans="1:23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6">
        <v>47572307968</v>
      </c>
      <c r="G2190" s="3">
        <f t="shared" si="374"/>
        <v>-7.8165078165077784E-3</v>
      </c>
      <c r="H2190" s="3">
        <f>1-E2190/MAX(E$2:E2190)</f>
        <v>0.62484686585448856</v>
      </c>
      <c r="I2190" s="35">
        <f ca="1">IF(ROW()&gt;计算结果!B$18+1,AVERAGE(OFFSET(C2190,0,0,-计算结果!B$18,3)),AVERAGE(OFFSET(C2190,0,0,-ROW(),3)))</f>
        <v>2356.7170454545462</v>
      </c>
      <c r="J2190" s="35">
        <f ca="1">IF(ROW()&gt;计算结果!B$18+1,MAX(OFFSET(C2190,0,0,-计算结果!B$18,1)),MAX(OFFSET(C2190,0,0,-ROW(),1)))</f>
        <v>2486.64</v>
      </c>
      <c r="K2190" s="35">
        <f ca="1">IF(ROW()&gt;计算结果!B$18+1,MIN(OFFSET(D2190,0,0,-计算结果!B$18,1)),MIN(OFFSET(D2190,0,0,-ROW(),1)))</f>
        <v>2200.2199999999998</v>
      </c>
      <c r="L2190" s="35">
        <f t="shared" ca="1" si="375"/>
        <v>2513.2140909090926</v>
      </c>
      <c r="M2190" s="35">
        <f t="shared" ca="1" si="376"/>
        <v>2643.1370454545463</v>
      </c>
      <c r="N2190" s="35">
        <f t="shared" ca="1" si="377"/>
        <v>2773.06</v>
      </c>
      <c r="O2190" s="35">
        <f t="shared" ca="1" si="378"/>
        <v>2226.7940909090926</v>
      </c>
      <c r="P2190" s="35">
        <f t="shared" ca="1" si="379"/>
        <v>2070.2970454545462</v>
      </c>
      <c r="Q2190" s="35">
        <f t="shared" ca="1" si="380"/>
        <v>1913.7999999999997</v>
      </c>
      <c r="R2190" s="34" t="str">
        <f t="shared" ca="1" si="381"/>
        <v>卖</v>
      </c>
      <c r="S2190" s="4" t="str">
        <f t="shared" ca="1" si="382"/>
        <v/>
      </c>
      <c r="T2190" s="3">
        <f ca="1">IF(R2189="买",E2190/E2189-1,0)-IF(S2190=1,计算结果!B$17,0)</f>
        <v>0</v>
      </c>
      <c r="U2190" s="2">
        <f t="shared" ca="1" si="383"/>
        <v>6.7411821166564971</v>
      </c>
      <c r="V2190" s="3">
        <f ca="1">1-U2190/MAX(U$2:U2190)</f>
        <v>0.15883194331879424</v>
      </c>
      <c r="W2190" s="35">
        <f t="shared" ca="1" si="384"/>
        <v>-21.944090909092665</v>
      </c>
    </row>
    <row r="2191" spans="1:23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6">
        <v>46123003904</v>
      </c>
      <c r="G2191" s="3">
        <f t="shared" si="374"/>
        <v>-5.066104270131766E-3</v>
      </c>
      <c r="H2191" s="3">
        <f>1-E2191/MAX(E$2:E2191)</f>
        <v>0.62674743074933636</v>
      </c>
      <c r="I2191" s="35">
        <f ca="1">IF(ROW()&gt;计算结果!B$18+1,AVERAGE(OFFSET(C2191,0,0,-计算结果!B$18,3)),AVERAGE(OFFSET(C2191,0,0,-ROW(),3)))</f>
        <v>2354.1657575757577</v>
      </c>
      <c r="J2191" s="35">
        <f ca="1">IF(ROW()&gt;计算结果!B$18+1,MAX(OFFSET(C2191,0,0,-计算结果!B$18,1)),MAX(OFFSET(C2191,0,0,-ROW(),1)))</f>
        <v>2486.64</v>
      </c>
      <c r="K2191" s="35">
        <f ca="1">IF(ROW()&gt;计算结果!B$18+1,MIN(OFFSET(D2191,0,0,-计算结果!B$18,1)),MIN(OFFSET(D2191,0,0,-ROW(),1)))</f>
        <v>2183.6</v>
      </c>
      <c r="L2191" s="35">
        <f t="shared" ca="1" si="375"/>
        <v>2524.7315151515154</v>
      </c>
      <c r="M2191" s="35">
        <f t="shared" ca="1" si="376"/>
        <v>2657.2057575757576</v>
      </c>
      <c r="N2191" s="35">
        <f t="shared" ca="1" si="377"/>
        <v>2789.68</v>
      </c>
      <c r="O2191" s="35">
        <f t="shared" ca="1" si="378"/>
        <v>2221.6915151515154</v>
      </c>
      <c r="P2191" s="35">
        <f t="shared" ca="1" si="379"/>
        <v>2051.1257575757577</v>
      </c>
      <c r="Q2191" s="35">
        <f t="shared" ca="1" si="380"/>
        <v>1880.56</v>
      </c>
      <c r="R2191" s="34" t="str">
        <f t="shared" ca="1" si="381"/>
        <v>卖</v>
      </c>
      <c r="S2191" s="4" t="str">
        <f t="shared" ca="1" si="382"/>
        <v/>
      </c>
      <c r="T2191" s="3">
        <f ca="1">IF(R2190="买",E2191/E2190-1,0)-IF(S2191=1,计算结果!B$17,0)</f>
        <v>0</v>
      </c>
      <c r="U2191" s="2">
        <f t="shared" ca="1" si="383"/>
        <v>6.7411821166564971</v>
      </c>
      <c r="V2191" s="3">
        <f ca="1">1-U2191/MAX(U$2:U2191)</f>
        <v>0.15883194331879424</v>
      </c>
      <c r="W2191" s="35">
        <f t="shared" ca="1" si="384"/>
        <v>-28.011515151515596</v>
      </c>
    </row>
    <row r="2192" spans="1:23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6">
        <v>46785101824</v>
      </c>
      <c r="G2192" s="3">
        <f t="shared" si="374"/>
        <v>8.7387403814596087E-3</v>
      </c>
      <c r="H2192" s="3">
        <f>1-E2192/MAX(E$2:E2192)</f>
        <v>0.6234856734499421</v>
      </c>
      <c r="I2192" s="35">
        <f ca="1">IF(ROW()&gt;计算结果!B$18+1,AVERAGE(OFFSET(C2192,0,0,-计算结果!B$18,3)),AVERAGE(OFFSET(C2192,0,0,-ROW(),3)))</f>
        <v>2351.1941666666658</v>
      </c>
      <c r="J2192" s="35">
        <f ca="1">IF(ROW()&gt;计算结果!B$18+1,MAX(OFFSET(C2192,0,0,-计算结果!B$18,1)),MAX(OFFSET(C2192,0,0,-ROW(),1)))</f>
        <v>2486.64</v>
      </c>
      <c r="K2192" s="35">
        <f ca="1">IF(ROW()&gt;计算结果!B$18+1,MIN(OFFSET(D2192,0,0,-计算结果!B$18,1)),MIN(OFFSET(D2192,0,0,-ROW(),1)))</f>
        <v>2179.91</v>
      </c>
      <c r="L2192" s="35">
        <f t="shared" ca="1" si="375"/>
        <v>2522.4783333333316</v>
      </c>
      <c r="M2192" s="35">
        <f t="shared" ca="1" si="376"/>
        <v>2657.9241666666658</v>
      </c>
      <c r="N2192" s="35">
        <f t="shared" ca="1" si="377"/>
        <v>2793.37</v>
      </c>
      <c r="O2192" s="35">
        <f t="shared" ca="1" si="378"/>
        <v>2215.7483333333316</v>
      </c>
      <c r="P2192" s="35">
        <f t="shared" ca="1" si="379"/>
        <v>2044.4641666666657</v>
      </c>
      <c r="Q2192" s="35">
        <f t="shared" ca="1" si="380"/>
        <v>1873.1799999999998</v>
      </c>
      <c r="R2192" s="34" t="str">
        <f t="shared" ca="1" si="381"/>
        <v>卖</v>
      </c>
      <c r="S2192" s="4" t="str">
        <f t="shared" ca="1" si="382"/>
        <v/>
      </c>
      <c r="T2192" s="3">
        <f ca="1">IF(R2191="买",E2192/E2191-1,0)-IF(S2192=1,计算结果!B$17,0)</f>
        <v>0</v>
      </c>
      <c r="U2192" s="2">
        <f t="shared" ca="1" si="383"/>
        <v>6.7411821166564971</v>
      </c>
      <c r="V2192" s="3">
        <f ca="1">1-U2192/MAX(U$2:U2192)</f>
        <v>0.15883194331879424</v>
      </c>
      <c r="W2192" s="35">
        <f t="shared" ca="1" si="384"/>
        <v>-2.8983333333317205</v>
      </c>
    </row>
    <row r="2193" spans="1:23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6">
        <v>45755916288</v>
      </c>
      <c r="G2193" s="3">
        <f t="shared" si="374"/>
        <v>-1.7669521205684324E-3</v>
      </c>
      <c r="H2193" s="3">
        <f>1-E2193/MAX(E$2:E2193)</f>
        <v>0.62415095623766415</v>
      </c>
      <c r="I2193" s="35">
        <f ca="1">IF(ROW()&gt;计算结果!B$18+1,AVERAGE(OFFSET(C2193,0,0,-计算结果!B$18,3)),AVERAGE(OFFSET(C2193,0,0,-ROW(),3)))</f>
        <v>2349.0533333333319</v>
      </c>
      <c r="J2193" s="35">
        <f ca="1">IF(ROW()&gt;计算结果!B$18+1,MAX(OFFSET(C2193,0,0,-计算结果!B$18,1)),MAX(OFFSET(C2193,0,0,-ROW(),1)))</f>
        <v>2486.64</v>
      </c>
      <c r="K2193" s="35">
        <f ca="1">IF(ROW()&gt;计算结果!B$18+1,MIN(OFFSET(D2193,0,0,-计算结果!B$18,1)),MIN(OFFSET(D2193,0,0,-ROW(),1)))</f>
        <v>2179.91</v>
      </c>
      <c r="L2193" s="35">
        <f t="shared" ca="1" si="375"/>
        <v>2518.196666666664</v>
      </c>
      <c r="M2193" s="35">
        <f t="shared" ca="1" si="376"/>
        <v>2655.7833333333319</v>
      </c>
      <c r="N2193" s="35">
        <f t="shared" ca="1" si="377"/>
        <v>2793.37</v>
      </c>
      <c r="O2193" s="35">
        <f t="shared" ca="1" si="378"/>
        <v>2211.466666666664</v>
      </c>
      <c r="P2193" s="35">
        <f t="shared" ca="1" si="379"/>
        <v>2042.3233333333319</v>
      </c>
      <c r="Q2193" s="35">
        <f t="shared" ca="1" si="380"/>
        <v>1873.1799999999998</v>
      </c>
      <c r="R2193" s="34" t="str">
        <f t="shared" ca="1" si="381"/>
        <v>卖</v>
      </c>
      <c r="S2193" s="4" t="str">
        <f t="shared" ca="1" si="382"/>
        <v/>
      </c>
      <c r="T2193" s="3">
        <f ca="1">IF(R2192="买",E2193/E2192-1,0)-IF(S2193=1,计算结果!B$17,0)</f>
        <v>0</v>
      </c>
      <c r="U2193" s="2">
        <f t="shared" ca="1" si="383"/>
        <v>6.7411821166564971</v>
      </c>
      <c r="V2193" s="3">
        <f ca="1">1-U2193/MAX(U$2:U2193)</f>
        <v>0.15883194331879424</v>
      </c>
      <c r="W2193" s="35">
        <f t="shared" ca="1" si="384"/>
        <v>-2.5266666666639139</v>
      </c>
    </row>
    <row r="2194" spans="1:23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6">
        <v>49842782208</v>
      </c>
      <c r="G2194" s="3">
        <f t="shared" si="374"/>
        <v>1.3128468858367714E-3</v>
      </c>
      <c r="H2194" s="3">
        <f>1-E2194/MAX(E$2:E2194)</f>
        <v>0.62365752399101604</v>
      </c>
      <c r="I2194" s="35">
        <f ca="1">IF(ROW()&gt;计算结果!B$18+1,AVERAGE(OFFSET(C2194,0,0,-计算结果!B$18,3)),AVERAGE(OFFSET(C2194,0,0,-ROW(),3)))</f>
        <v>2347.1703787878778</v>
      </c>
      <c r="J2194" s="35">
        <f ca="1">IF(ROW()&gt;计算结果!B$18+1,MAX(OFFSET(C2194,0,0,-计算结果!B$18,1)),MAX(OFFSET(C2194,0,0,-ROW(),1)))</f>
        <v>2486.64</v>
      </c>
      <c r="K2194" s="35">
        <f ca="1">IF(ROW()&gt;计算结果!B$18+1,MIN(OFFSET(D2194,0,0,-计算结果!B$18,1)),MIN(OFFSET(D2194,0,0,-ROW(),1)))</f>
        <v>2179.91</v>
      </c>
      <c r="L2194" s="35">
        <f t="shared" ca="1" si="375"/>
        <v>2514.4307575757557</v>
      </c>
      <c r="M2194" s="35">
        <f t="shared" ca="1" si="376"/>
        <v>2653.9003787878773</v>
      </c>
      <c r="N2194" s="35">
        <f t="shared" ca="1" si="377"/>
        <v>2793.37</v>
      </c>
      <c r="O2194" s="35">
        <f t="shared" ca="1" si="378"/>
        <v>2207.7007575757557</v>
      </c>
      <c r="P2194" s="35">
        <f t="shared" ca="1" si="379"/>
        <v>2040.4403787878778</v>
      </c>
      <c r="Q2194" s="35">
        <f t="shared" ca="1" si="380"/>
        <v>1873.1799999999998</v>
      </c>
      <c r="R2194" s="34" t="str">
        <f t="shared" ca="1" si="381"/>
        <v>卖</v>
      </c>
      <c r="S2194" s="4" t="str">
        <f t="shared" ca="1" si="382"/>
        <v/>
      </c>
      <c r="T2194" s="3">
        <f ca="1">IF(R2193="买",E2194/E2193-1,0)-IF(S2194=1,计算结果!B$17,0)</f>
        <v>0</v>
      </c>
      <c r="U2194" s="2">
        <f t="shared" ca="1" si="383"/>
        <v>6.7411821166564971</v>
      </c>
      <c r="V2194" s="3">
        <f ca="1">1-U2194/MAX(U$2:U2194)</f>
        <v>0.15883194331879424</v>
      </c>
      <c r="W2194" s="35">
        <f t="shared" ca="1" si="384"/>
        <v>4.1392424242444577</v>
      </c>
    </row>
    <row r="2195" spans="1:23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6">
        <v>46268157952</v>
      </c>
      <c r="G2195" s="3">
        <f t="shared" si="374"/>
        <v>-1.5077944155092782E-2</v>
      </c>
      <c r="H2195" s="3">
        <f>1-E2195/MAX(E$2:E2195)</f>
        <v>0.62933199482746893</v>
      </c>
      <c r="I2195" s="35">
        <f ca="1">IF(ROW()&gt;计算结果!B$18+1,AVERAGE(OFFSET(C2195,0,0,-计算结果!B$18,3)),AVERAGE(OFFSET(C2195,0,0,-ROW(),3)))</f>
        <v>2343.578333333332</v>
      </c>
      <c r="J2195" s="35">
        <f ca="1">IF(ROW()&gt;计算结果!B$18+1,MAX(OFFSET(C2195,0,0,-计算结果!B$18,1)),MAX(OFFSET(C2195,0,0,-ROW(),1)))</f>
        <v>2486.64</v>
      </c>
      <c r="K2195" s="35">
        <f ca="1">IF(ROW()&gt;计算结果!B$18+1,MIN(OFFSET(D2195,0,0,-计算结果!B$18,1)),MIN(OFFSET(D2195,0,0,-ROW(),1)))</f>
        <v>2175.88</v>
      </c>
      <c r="L2195" s="35">
        <f t="shared" ca="1" si="375"/>
        <v>2511.2766666666639</v>
      </c>
      <c r="M2195" s="35">
        <f t="shared" ca="1" si="376"/>
        <v>2654.3383333333322</v>
      </c>
      <c r="N2195" s="35">
        <f t="shared" ca="1" si="377"/>
        <v>2797.3999999999996</v>
      </c>
      <c r="O2195" s="35">
        <f t="shared" ca="1" si="378"/>
        <v>2200.5166666666642</v>
      </c>
      <c r="P2195" s="35">
        <f t="shared" ca="1" si="379"/>
        <v>2032.8183333333322</v>
      </c>
      <c r="Q2195" s="35">
        <f t="shared" ca="1" si="380"/>
        <v>1865.1200000000003</v>
      </c>
      <c r="R2195" s="34" t="str">
        <f t="shared" ca="1" si="381"/>
        <v>卖</v>
      </c>
      <c r="S2195" s="4" t="str">
        <f t="shared" ca="1" si="382"/>
        <v/>
      </c>
      <c r="T2195" s="3">
        <f ca="1">IF(R2194="买",E2195/E2194-1,0)-IF(S2195=1,计算结果!B$17,0)</f>
        <v>0</v>
      </c>
      <c r="U2195" s="2">
        <f t="shared" ca="1" si="383"/>
        <v>6.7411821166564971</v>
      </c>
      <c r="V2195" s="3">
        <f ca="1">1-U2195/MAX(U$2:U2195)</f>
        <v>0.15883194331879424</v>
      </c>
      <c r="W2195" s="35">
        <f t="shared" ca="1" si="384"/>
        <v>-22.026666666664369</v>
      </c>
    </row>
    <row r="2196" spans="1:23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6">
        <v>39157227520</v>
      </c>
      <c r="G2196" s="3">
        <f t="shared" si="374"/>
        <v>-5.7379193845278342E-3</v>
      </c>
      <c r="H2196" s="3">
        <f>1-E2196/MAX(E$2:E2196)</f>
        <v>0.63145885795957257</v>
      </c>
      <c r="I2196" s="35">
        <f ca="1">IF(ROW()&gt;计算结果!B$18+1,AVERAGE(OFFSET(C2196,0,0,-计算结果!B$18,3)),AVERAGE(OFFSET(C2196,0,0,-ROW(),3)))</f>
        <v>2338.1646969696963</v>
      </c>
      <c r="J2196" s="35">
        <f ca="1">IF(ROW()&gt;计算结果!B$18+1,MAX(OFFSET(C2196,0,0,-计算结果!B$18,1)),MAX(OFFSET(C2196,0,0,-ROW(),1)))</f>
        <v>2486.64</v>
      </c>
      <c r="K2196" s="35">
        <f ca="1">IF(ROW()&gt;计算结果!B$18+1,MIN(OFFSET(D2196,0,0,-计算结果!B$18,1)),MIN(OFFSET(D2196,0,0,-ROW(),1)))</f>
        <v>2156.46</v>
      </c>
      <c r="L2196" s="35">
        <f t="shared" ca="1" si="375"/>
        <v>2519.8693939393925</v>
      </c>
      <c r="M2196" s="35">
        <f t="shared" ca="1" si="376"/>
        <v>2668.3446969696961</v>
      </c>
      <c r="N2196" s="35">
        <f t="shared" ca="1" si="377"/>
        <v>2816.8199999999997</v>
      </c>
      <c r="O2196" s="35">
        <f t="shared" ca="1" si="378"/>
        <v>2189.6893939393926</v>
      </c>
      <c r="P2196" s="35">
        <f t="shared" ca="1" si="379"/>
        <v>2007.9846969696964</v>
      </c>
      <c r="Q2196" s="35">
        <f t="shared" ca="1" si="380"/>
        <v>1826.2800000000002</v>
      </c>
      <c r="R2196" s="34" t="str">
        <f t="shared" ca="1" si="381"/>
        <v>卖</v>
      </c>
      <c r="S2196" s="4" t="str">
        <f t="shared" ca="1" si="382"/>
        <v/>
      </c>
      <c r="T2196" s="3">
        <f ca="1">IF(R2195="买",E2196/E2195-1,0)-IF(S2196=1,计算结果!B$17,0)</f>
        <v>0</v>
      </c>
      <c r="U2196" s="2">
        <f t="shared" ca="1" si="383"/>
        <v>6.7411821166564971</v>
      </c>
      <c r="V2196" s="3">
        <f ca="1">1-U2196/MAX(U$2:U2196)</f>
        <v>0.15883194331879424</v>
      </c>
      <c r="W2196" s="35">
        <f t="shared" ca="1" si="384"/>
        <v>-23.699393939392849</v>
      </c>
    </row>
    <row r="2197" spans="1:23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6">
        <v>38590992384</v>
      </c>
      <c r="G2197" s="3">
        <f t="shared" si="374"/>
        <v>9.8892423326053525E-3</v>
      </c>
      <c r="H2197" s="3">
        <f>1-E2197/MAX(E$2:E2197)</f>
        <v>0.62781426529639961</v>
      </c>
      <c r="I2197" s="35">
        <f ca="1">IF(ROW()&gt;计算结果!B$18+1,AVERAGE(OFFSET(C2197,0,0,-计算结果!B$18,3)),AVERAGE(OFFSET(C2197,0,0,-ROW(),3)))</f>
        <v>2332.9266666666663</v>
      </c>
      <c r="J2197" s="35">
        <f ca="1">IF(ROW()&gt;计算结果!B$18+1,MAX(OFFSET(C2197,0,0,-计算结果!B$18,1)),MAX(OFFSET(C2197,0,0,-ROW(),1)))</f>
        <v>2486.64</v>
      </c>
      <c r="K2197" s="35">
        <f ca="1">IF(ROW()&gt;计算结果!B$18+1,MIN(OFFSET(D2197,0,0,-计算结果!B$18,1)),MIN(OFFSET(D2197,0,0,-ROW(),1)))</f>
        <v>2156.46</v>
      </c>
      <c r="L2197" s="35">
        <f t="shared" ca="1" si="375"/>
        <v>2509.3933333333325</v>
      </c>
      <c r="M2197" s="35">
        <f t="shared" ca="1" si="376"/>
        <v>2663.1066666666657</v>
      </c>
      <c r="N2197" s="35">
        <f t="shared" ca="1" si="377"/>
        <v>2816.8199999999997</v>
      </c>
      <c r="O2197" s="35">
        <f t="shared" ca="1" si="378"/>
        <v>2179.2133333333327</v>
      </c>
      <c r="P2197" s="35">
        <f t="shared" ca="1" si="379"/>
        <v>2002.7466666666664</v>
      </c>
      <c r="Q2197" s="35">
        <f t="shared" ca="1" si="380"/>
        <v>1826.2800000000002</v>
      </c>
      <c r="R2197" s="34" t="str">
        <f t="shared" ca="1" si="381"/>
        <v>卖</v>
      </c>
      <c r="S2197" s="4" t="str">
        <f t="shared" ca="1" si="382"/>
        <v/>
      </c>
      <c r="T2197" s="3">
        <f ca="1">IF(R2196="买",E2197/E2196-1,0)-IF(S2197=1,计算结果!B$17,0)</f>
        <v>0</v>
      </c>
      <c r="U2197" s="2">
        <f t="shared" ca="1" si="383"/>
        <v>6.7411821166564971</v>
      </c>
      <c r="V2197" s="3">
        <f ca="1">1-U2197/MAX(U$2:U2197)</f>
        <v>0.15883194331879424</v>
      </c>
      <c r="W2197" s="35">
        <f t="shared" ca="1" si="384"/>
        <v>8.1966666666671699</v>
      </c>
    </row>
    <row r="2198" spans="1:23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6">
        <v>64803356672</v>
      </c>
      <c r="G2198" s="3">
        <f t="shared" si="374"/>
        <v>2.5779346350250032E-2</v>
      </c>
      <c r="H2198" s="3">
        <f>1-E2198/MAX(E$2:E2198)</f>
        <v>0.61821956033485326</v>
      </c>
      <c r="I2198" s="35">
        <f ca="1">IF(ROW()&gt;计算结果!B$18+1,AVERAGE(OFFSET(C2198,0,0,-计算结果!B$18,3)),AVERAGE(OFFSET(C2198,0,0,-ROW(),3)))</f>
        <v>2328.4475757575756</v>
      </c>
      <c r="J2198" s="35">
        <f ca="1">IF(ROW()&gt;计算结果!B$18+1,MAX(OFFSET(C2198,0,0,-计算结果!B$18,1)),MAX(OFFSET(C2198,0,0,-ROW(),1)))</f>
        <v>2486.64</v>
      </c>
      <c r="K2198" s="35">
        <f ca="1">IF(ROW()&gt;计算结果!B$18+1,MIN(OFFSET(D2198,0,0,-计算结果!B$18,1)),MIN(OFFSET(D2198,0,0,-ROW(),1)))</f>
        <v>2156.46</v>
      </c>
      <c r="L2198" s="35">
        <f t="shared" ca="1" si="375"/>
        <v>2500.4351515151511</v>
      </c>
      <c r="M2198" s="35">
        <f t="shared" ca="1" si="376"/>
        <v>2658.6275757575759</v>
      </c>
      <c r="N2198" s="35">
        <f t="shared" ca="1" si="377"/>
        <v>2816.8199999999997</v>
      </c>
      <c r="O2198" s="35">
        <f t="shared" ca="1" si="378"/>
        <v>2170.2551515151513</v>
      </c>
      <c r="P2198" s="35">
        <f t="shared" ca="1" si="379"/>
        <v>1998.2675757575757</v>
      </c>
      <c r="Q2198" s="35">
        <f t="shared" ca="1" si="380"/>
        <v>1826.2800000000002</v>
      </c>
      <c r="R2198" s="34" t="str">
        <f t="shared" ca="1" si="381"/>
        <v>卖</v>
      </c>
      <c r="S2198" s="4" t="str">
        <f t="shared" ca="1" si="382"/>
        <v/>
      </c>
      <c r="T2198" s="3">
        <f ca="1">IF(R2197="买",E2198/E2197-1,0)-IF(S2198=1,计算结果!B$17,0)</f>
        <v>0</v>
      </c>
      <c r="U2198" s="2">
        <f t="shared" ca="1" si="383"/>
        <v>6.7411821166564971</v>
      </c>
      <c r="V2198" s="3">
        <f ca="1">1-U2198/MAX(U$2:U2198)</f>
        <v>0.15883194331879424</v>
      </c>
      <c r="W2198" s="35">
        <f t="shared" ca="1" si="384"/>
        <v>73.544848484848899</v>
      </c>
    </row>
    <row r="2199" spans="1:23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6">
        <v>55726415872</v>
      </c>
      <c r="G2199" s="3">
        <f t="shared" si="374"/>
        <v>-5.3079597112043464E-3</v>
      </c>
      <c r="H2199" s="3">
        <f>1-E2199/MAX(E$2:E2199)</f>
        <v>0.62024603552712176</v>
      </c>
      <c r="I2199" s="35">
        <f ca="1">IF(ROW()&gt;计算结果!B$18+1,AVERAGE(OFFSET(C2199,0,0,-计算结果!B$18,3)),AVERAGE(OFFSET(C2199,0,0,-ROW(),3)))</f>
        <v>2324.6643939393939</v>
      </c>
      <c r="J2199" s="35">
        <f ca="1">IF(ROW()&gt;计算结果!B$18+1,MAX(OFFSET(C2199,0,0,-计算结果!B$18,1)),MAX(OFFSET(C2199,0,0,-ROW(),1)))</f>
        <v>2486.64</v>
      </c>
      <c r="K2199" s="35">
        <f ca="1">IF(ROW()&gt;计算结果!B$18+1,MIN(OFFSET(D2199,0,0,-计算结果!B$18,1)),MIN(OFFSET(D2199,0,0,-ROW(),1)))</f>
        <v>2156.46</v>
      </c>
      <c r="L2199" s="35">
        <f t="shared" ca="1" si="375"/>
        <v>2492.8687878787878</v>
      </c>
      <c r="M2199" s="35">
        <f t="shared" ca="1" si="376"/>
        <v>2654.8443939393937</v>
      </c>
      <c r="N2199" s="35">
        <f t="shared" ca="1" si="377"/>
        <v>2816.8199999999997</v>
      </c>
      <c r="O2199" s="35">
        <f t="shared" ca="1" si="378"/>
        <v>2162.6887878787879</v>
      </c>
      <c r="P2199" s="35">
        <f t="shared" ca="1" si="379"/>
        <v>1994.4843939393941</v>
      </c>
      <c r="Q2199" s="35">
        <f t="shared" ca="1" si="380"/>
        <v>1826.2800000000002</v>
      </c>
      <c r="R2199" s="34" t="str">
        <f t="shared" ca="1" si="381"/>
        <v>卖</v>
      </c>
      <c r="S2199" s="4" t="str">
        <f t="shared" ca="1" si="382"/>
        <v/>
      </c>
      <c r="T2199" s="3">
        <f ca="1">IF(R2198="买",E2199/E2198-1,0)-IF(S2199=1,计算结果!B$17,0)</f>
        <v>0</v>
      </c>
      <c r="U2199" s="2">
        <f t="shared" ca="1" si="383"/>
        <v>6.7411821166564971</v>
      </c>
      <c r="V2199" s="3">
        <f ca="1">1-U2199/MAX(U$2:U2199)</f>
        <v>0.15883194331879424</v>
      </c>
      <c r="W2199" s="35">
        <f t="shared" ca="1" si="384"/>
        <v>69.201212121211938</v>
      </c>
    </row>
    <row r="2200" spans="1:23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6">
        <v>59563446272</v>
      </c>
      <c r="G2200" s="3">
        <f t="shared" si="374"/>
        <v>6.1786199140638765E-3</v>
      </c>
      <c r="H2200" s="3">
        <f>1-E2200/MAX(E$2:E2200)</f>
        <v>0.61789968011978491</v>
      </c>
      <c r="I2200" s="35">
        <f ca="1">IF(ROW()&gt;计算结果!B$18+1,AVERAGE(OFFSET(C2200,0,0,-计算结果!B$18,3)),AVERAGE(OFFSET(C2200,0,0,-ROW(),3)))</f>
        <v>2320.9931060606059</v>
      </c>
      <c r="J2200" s="35">
        <f ca="1">IF(ROW()&gt;计算结果!B$18+1,MAX(OFFSET(C2200,0,0,-计算结果!B$18,1)),MAX(OFFSET(C2200,0,0,-ROW(),1)))</f>
        <v>2486.64</v>
      </c>
      <c r="K2200" s="35">
        <f ca="1">IF(ROW()&gt;计算结果!B$18+1,MIN(OFFSET(D2200,0,0,-计算结果!B$18,1)),MIN(OFFSET(D2200,0,0,-ROW(),1)))</f>
        <v>2156.46</v>
      </c>
      <c r="L2200" s="35">
        <f t="shared" ca="1" si="375"/>
        <v>2485.5262121212118</v>
      </c>
      <c r="M2200" s="35">
        <f t="shared" ca="1" si="376"/>
        <v>2651.1731060606062</v>
      </c>
      <c r="N2200" s="35">
        <f t="shared" ca="1" si="377"/>
        <v>2816.8199999999997</v>
      </c>
      <c r="O2200" s="35">
        <f t="shared" ca="1" si="378"/>
        <v>2155.3462121212119</v>
      </c>
      <c r="P2200" s="35">
        <f t="shared" ca="1" si="379"/>
        <v>1990.8131060606061</v>
      </c>
      <c r="Q2200" s="35">
        <f t="shared" ca="1" si="380"/>
        <v>1826.2800000000002</v>
      </c>
      <c r="R2200" s="34" t="str">
        <f t="shared" ca="1" si="381"/>
        <v>卖</v>
      </c>
      <c r="S2200" s="4" t="str">
        <f t="shared" ca="1" si="382"/>
        <v/>
      </c>
      <c r="T2200" s="3">
        <f ca="1">IF(R2199="买",E2200/E2199-1,0)-IF(S2200=1,计算结果!B$17,0)</f>
        <v>0</v>
      </c>
      <c r="U2200" s="2">
        <f t="shared" ca="1" si="383"/>
        <v>6.7411821166564971</v>
      </c>
      <c r="V2200" s="3">
        <f ca="1">1-U2200/MAX(U$2:U2200)</f>
        <v>0.15883194331879424</v>
      </c>
      <c r="W2200" s="35">
        <f t="shared" ca="1" si="384"/>
        <v>90.333787878787916</v>
      </c>
    </row>
    <row r="2201" spans="1:23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6">
        <v>63503990784</v>
      </c>
      <c r="G2201" s="3">
        <f t="shared" si="374"/>
        <v>-1.3252110719247479E-2</v>
      </c>
      <c r="H2201" s="3">
        <f>1-E2201/MAX(E$2:E2201)</f>
        <v>0.62296331586469744</v>
      </c>
      <c r="I2201" s="35">
        <f ca="1">IF(ROW()&gt;计算结果!B$18+1,AVERAGE(OFFSET(C2201,0,0,-计算结果!B$18,3)),AVERAGE(OFFSET(C2201,0,0,-ROW(),3)))</f>
        <v>2316.9990151515149</v>
      </c>
      <c r="J2201" s="35">
        <f ca="1">IF(ROW()&gt;计算结果!B$18+1,MAX(OFFSET(C2201,0,0,-计算结果!B$18,1)),MAX(OFFSET(C2201,0,0,-ROW(),1)))</f>
        <v>2486.64</v>
      </c>
      <c r="K2201" s="35">
        <f ca="1">IF(ROW()&gt;计算结果!B$18+1,MIN(OFFSET(D2201,0,0,-计算结果!B$18,1)),MIN(OFFSET(D2201,0,0,-ROW(),1)))</f>
        <v>2156.46</v>
      </c>
      <c r="L2201" s="35">
        <f t="shared" ca="1" si="375"/>
        <v>2477.5380303030297</v>
      </c>
      <c r="M2201" s="35">
        <f t="shared" ca="1" si="376"/>
        <v>2647.1790151515152</v>
      </c>
      <c r="N2201" s="35">
        <f t="shared" ca="1" si="377"/>
        <v>2816.8199999999997</v>
      </c>
      <c r="O2201" s="35">
        <f t="shared" ca="1" si="378"/>
        <v>2147.3580303030299</v>
      </c>
      <c r="P2201" s="35">
        <f t="shared" ca="1" si="379"/>
        <v>1986.819015151515</v>
      </c>
      <c r="Q2201" s="35">
        <f t="shared" ca="1" si="380"/>
        <v>1826.2800000000002</v>
      </c>
      <c r="R2201" s="34" t="str">
        <f t="shared" ca="1" si="381"/>
        <v>卖</v>
      </c>
      <c r="S2201" s="4" t="str">
        <f t="shared" ca="1" si="382"/>
        <v/>
      </c>
      <c r="T2201" s="3">
        <f ca="1">IF(R2200="买",E2201/E2200-1,0)-IF(S2201=1,计算结果!B$17,0)</f>
        <v>0</v>
      </c>
      <c r="U2201" s="2">
        <f t="shared" ca="1" si="383"/>
        <v>6.7411821166564971</v>
      </c>
      <c r="V2201" s="3">
        <f ca="1">1-U2201/MAX(U$2:U2201)</f>
        <v>0.15883194331879424</v>
      </c>
      <c r="W2201" s="35">
        <f t="shared" ca="1" si="384"/>
        <v>68.561969696970209</v>
      </c>
    </row>
    <row r="2202" spans="1:23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6">
        <v>49408753664</v>
      </c>
      <c r="G2202" s="3">
        <f t="shared" si="374"/>
        <v>1.7780425286111345E-3</v>
      </c>
      <c r="H2202" s="3">
        <f>1-E2202/MAX(E$2:E2202)</f>
        <v>0.62229292860545837</v>
      </c>
      <c r="I2202" s="35">
        <f ca="1">IF(ROW()&gt;计算结果!B$18+1,AVERAGE(OFFSET(C2202,0,0,-计算结果!B$18,3)),AVERAGE(OFFSET(C2202,0,0,-ROW(),3)))</f>
        <v>2313.1523484848476</v>
      </c>
      <c r="J2202" s="35">
        <f ca="1">IF(ROW()&gt;计算结果!B$18+1,MAX(OFFSET(C2202,0,0,-计算结果!B$18,1)),MAX(OFFSET(C2202,0,0,-ROW(),1)))</f>
        <v>2486.64</v>
      </c>
      <c r="K2202" s="35">
        <f ca="1">IF(ROW()&gt;计算结果!B$18+1,MIN(OFFSET(D2202,0,0,-计算结果!B$18,1)),MIN(OFFSET(D2202,0,0,-ROW(),1)))</f>
        <v>2156.46</v>
      </c>
      <c r="L2202" s="35">
        <f t="shared" ca="1" si="375"/>
        <v>2469.8446969696952</v>
      </c>
      <c r="M2202" s="35">
        <f t="shared" ca="1" si="376"/>
        <v>2643.332348484847</v>
      </c>
      <c r="N2202" s="35">
        <f t="shared" ca="1" si="377"/>
        <v>2816.8199999999997</v>
      </c>
      <c r="O2202" s="35">
        <f t="shared" ca="1" si="378"/>
        <v>2139.6646969696953</v>
      </c>
      <c r="P2202" s="35">
        <f t="shared" ca="1" si="379"/>
        <v>1982.9723484848478</v>
      </c>
      <c r="Q2202" s="35">
        <f t="shared" ca="1" si="380"/>
        <v>1826.2800000000002</v>
      </c>
      <c r="R2202" s="34" t="str">
        <f t="shared" ca="1" si="381"/>
        <v>卖</v>
      </c>
      <c r="S2202" s="4" t="str">
        <f t="shared" ca="1" si="382"/>
        <v/>
      </c>
      <c r="T2202" s="3">
        <f ca="1">IF(R2201="买",E2202/E2201-1,0)-IF(S2202=1,计算结果!B$17,0)</f>
        <v>0</v>
      </c>
      <c r="U2202" s="2">
        <f t="shared" ca="1" si="383"/>
        <v>6.7411821166564971</v>
      </c>
      <c r="V2202" s="3">
        <f ca="1">1-U2202/MAX(U$2:U2202)</f>
        <v>0.15883194331879424</v>
      </c>
      <c r="W2202" s="35">
        <f t="shared" ca="1" si="384"/>
        <v>80.195303030304785</v>
      </c>
    </row>
    <row r="2203" spans="1:23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6">
        <v>48788684800</v>
      </c>
      <c r="G2203" s="3">
        <f t="shared" si="374"/>
        <v>3.5677925634949315E-3</v>
      </c>
      <c r="H2203" s="3">
        <f>1-E2203/MAX(E$2:E2203)</f>
        <v>0.62094534812495739</v>
      </c>
      <c r="I2203" s="35">
        <f ca="1">IF(ROW()&gt;计算结果!B$18+1,AVERAGE(OFFSET(C2203,0,0,-计算结果!B$18,3)),AVERAGE(OFFSET(C2203,0,0,-ROW(),3)))</f>
        <v>2309.059166666666</v>
      </c>
      <c r="J2203" s="35">
        <f ca="1">IF(ROW()&gt;计算结果!B$18+1,MAX(OFFSET(C2203,0,0,-计算结果!B$18,1)),MAX(OFFSET(C2203,0,0,-ROW(),1)))</f>
        <v>2486.64</v>
      </c>
      <c r="K2203" s="35">
        <f ca="1">IF(ROW()&gt;计算结果!B$18+1,MIN(OFFSET(D2203,0,0,-计算结果!B$18,1)),MIN(OFFSET(D2203,0,0,-ROW(),1)))</f>
        <v>2156.46</v>
      </c>
      <c r="L2203" s="35">
        <f t="shared" ca="1" si="375"/>
        <v>2461.6583333333319</v>
      </c>
      <c r="M2203" s="35">
        <f t="shared" ca="1" si="376"/>
        <v>2639.2391666666654</v>
      </c>
      <c r="N2203" s="35">
        <f t="shared" ca="1" si="377"/>
        <v>2816.8199999999997</v>
      </c>
      <c r="O2203" s="35">
        <f t="shared" ca="1" si="378"/>
        <v>2131.4783333333321</v>
      </c>
      <c r="P2203" s="35">
        <f t="shared" ca="1" si="379"/>
        <v>1978.8791666666662</v>
      </c>
      <c r="Q2203" s="35">
        <f t="shared" ca="1" si="380"/>
        <v>1826.2800000000002</v>
      </c>
      <c r="R2203" s="34" t="str">
        <f t="shared" ca="1" si="381"/>
        <v>卖</v>
      </c>
      <c r="S2203" s="4" t="str">
        <f t="shared" ca="1" si="382"/>
        <v/>
      </c>
      <c r="T2203" s="3">
        <f ca="1">IF(R2202="买",E2203/E2202-1,0)-IF(S2203=1,计算结果!B$17,0)</f>
        <v>0</v>
      </c>
      <c r="U2203" s="2">
        <f t="shared" ca="1" si="383"/>
        <v>6.7411821166564971</v>
      </c>
      <c r="V2203" s="3">
        <f ca="1">1-U2203/MAX(U$2:U2203)</f>
        <v>0.15883194331879424</v>
      </c>
      <c r="W2203" s="35">
        <f t="shared" ca="1" si="384"/>
        <v>96.301666666668098</v>
      </c>
    </row>
    <row r="2204" spans="1:23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6">
        <v>43475959808</v>
      </c>
      <c r="G2204" s="3">
        <f t="shared" si="374"/>
        <v>-1.1370063471258574E-2</v>
      </c>
      <c r="H2204" s="3">
        <f>1-E2204/MAX(E$2:E2204)</f>
        <v>0.62525522357585239</v>
      </c>
      <c r="I2204" s="35">
        <f ca="1">IF(ROW()&gt;计算结果!B$18+1,AVERAGE(OFFSET(C2204,0,0,-计算结果!B$18,3)),AVERAGE(OFFSET(C2204,0,0,-ROW(),3)))</f>
        <v>2303.8205303030295</v>
      </c>
      <c r="J2204" s="35">
        <f ca="1">IF(ROW()&gt;计算结果!B$18+1,MAX(OFFSET(C2204,0,0,-计算结果!B$18,1)),MAX(OFFSET(C2204,0,0,-ROW(),1)))</f>
        <v>2486.64</v>
      </c>
      <c r="K2204" s="35">
        <f ca="1">IF(ROW()&gt;计算结果!B$18+1,MIN(OFFSET(D2204,0,0,-计算结果!B$18,1)),MIN(OFFSET(D2204,0,0,-ROW(),1)))</f>
        <v>2156.46</v>
      </c>
      <c r="L2204" s="35">
        <f t="shared" ca="1" si="375"/>
        <v>2451.181060606059</v>
      </c>
      <c r="M2204" s="35">
        <f t="shared" ca="1" si="376"/>
        <v>2634.0005303030293</v>
      </c>
      <c r="N2204" s="35">
        <f t="shared" ca="1" si="377"/>
        <v>2816.8199999999997</v>
      </c>
      <c r="O2204" s="35">
        <f t="shared" ca="1" si="378"/>
        <v>2121.0010606060591</v>
      </c>
      <c r="P2204" s="35">
        <f t="shared" ca="1" si="379"/>
        <v>1973.6405303030297</v>
      </c>
      <c r="Q2204" s="35">
        <f t="shared" ca="1" si="380"/>
        <v>1826.2800000000002</v>
      </c>
      <c r="R2204" s="34" t="str">
        <f t="shared" ca="1" si="381"/>
        <v>卖</v>
      </c>
      <c r="S2204" s="4" t="str">
        <f t="shared" ca="1" si="382"/>
        <v/>
      </c>
      <c r="T2204" s="3">
        <f ca="1">IF(R2203="买",E2204/E2203-1,0)-IF(S2204=1,计算结果!B$17,0)</f>
        <v>0</v>
      </c>
      <c r="U2204" s="2">
        <f t="shared" ca="1" si="383"/>
        <v>6.7411821166564971</v>
      </c>
      <c r="V2204" s="3">
        <f ca="1">1-U2204/MAX(U$2:U2204)</f>
        <v>0.15883194331879424</v>
      </c>
      <c r="W2204" s="35">
        <f t="shared" ca="1" si="384"/>
        <v>81.448939393940691</v>
      </c>
    </row>
    <row r="2205" spans="1:23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6">
        <v>49597108224</v>
      </c>
      <c r="G2205" s="3">
        <f t="shared" si="374"/>
        <v>4.5540193875004409E-3</v>
      </c>
      <c r="H2205" s="3">
        <f>1-E2205/MAX(E$2:E2205)</f>
        <v>0.62354862859865245</v>
      </c>
      <c r="I2205" s="35">
        <f ca="1">IF(ROW()&gt;计算结果!B$18+1,AVERAGE(OFFSET(C2205,0,0,-计算结果!B$18,3)),AVERAGE(OFFSET(C2205,0,0,-ROW(),3)))</f>
        <v>2298.3991666666657</v>
      </c>
      <c r="J2205" s="35">
        <f ca="1">IF(ROW()&gt;计算结果!B$18+1,MAX(OFFSET(C2205,0,0,-计算结果!B$18,1)),MAX(OFFSET(C2205,0,0,-ROW(),1)))</f>
        <v>2486.64</v>
      </c>
      <c r="K2205" s="35">
        <f ca="1">IF(ROW()&gt;计算结果!B$18+1,MIN(OFFSET(D2205,0,0,-计算结果!B$18,1)),MIN(OFFSET(D2205,0,0,-ROW(),1)))</f>
        <v>2156.46</v>
      </c>
      <c r="L2205" s="35">
        <f t="shared" ca="1" si="375"/>
        <v>2440.3383333333313</v>
      </c>
      <c r="M2205" s="35">
        <f t="shared" ca="1" si="376"/>
        <v>2628.5791666666655</v>
      </c>
      <c r="N2205" s="35">
        <f t="shared" ca="1" si="377"/>
        <v>2816.8199999999997</v>
      </c>
      <c r="O2205" s="35">
        <f t="shared" ca="1" si="378"/>
        <v>2110.1583333333315</v>
      </c>
      <c r="P2205" s="35">
        <f t="shared" ca="1" si="379"/>
        <v>1968.2191666666658</v>
      </c>
      <c r="Q2205" s="35">
        <f t="shared" ca="1" si="380"/>
        <v>1826.2800000000002</v>
      </c>
      <c r="R2205" s="34" t="str">
        <f t="shared" ca="1" si="381"/>
        <v>卖</v>
      </c>
      <c r="S2205" s="4" t="str">
        <f t="shared" ca="1" si="382"/>
        <v/>
      </c>
      <c r="T2205" s="3">
        <f ca="1">IF(R2204="买",E2205/E2204-1,0)-IF(S2205=1,计算结果!B$17,0)</f>
        <v>0</v>
      </c>
      <c r="U2205" s="2">
        <f t="shared" ca="1" si="383"/>
        <v>6.7411821166564971</v>
      </c>
      <c r="V2205" s="3">
        <f ca="1">1-U2205/MAX(U$2:U2205)</f>
        <v>0.15883194331879424</v>
      </c>
      <c r="W2205" s="35">
        <f t="shared" ca="1" si="384"/>
        <v>102.32166666666853</v>
      </c>
    </row>
    <row r="2206" spans="1:23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6">
        <v>81103241216</v>
      </c>
      <c r="G2206" s="3">
        <f t="shared" si="374"/>
        <v>2.4881580850448337E-2</v>
      </c>
      <c r="H2206" s="3">
        <f>1-E2206/MAX(E$2:E2206)</f>
        <v>0.61418192336486754</v>
      </c>
      <c r="I2206" s="35">
        <f ca="1">IF(ROW()&gt;计算结果!B$18+1,AVERAGE(OFFSET(C2206,0,0,-计算结果!B$18,3)),AVERAGE(OFFSET(C2206,0,0,-ROW(),3)))</f>
        <v>2294.4491666666659</v>
      </c>
      <c r="J2206" s="35">
        <f ca="1">IF(ROW()&gt;计算结果!B$18+1,MAX(OFFSET(C2206,0,0,-计算结果!B$18,1)),MAX(OFFSET(C2206,0,0,-ROW(),1)))</f>
        <v>2486.64</v>
      </c>
      <c r="K2206" s="35">
        <f ca="1">IF(ROW()&gt;计算结果!B$18+1,MIN(OFFSET(D2206,0,0,-计算结果!B$18,1)),MIN(OFFSET(D2206,0,0,-ROW(),1)))</f>
        <v>2156.46</v>
      </c>
      <c r="L2206" s="35">
        <f t="shared" ca="1" si="375"/>
        <v>2432.4383333333317</v>
      </c>
      <c r="M2206" s="35">
        <f t="shared" ca="1" si="376"/>
        <v>2624.6291666666657</v>
      </c>
      <c r="N2206" s="35">
        <f t="shared" ca="1" si="377"/>
        <v>2816.8199999999997</v>
      </c>
      <c r="O2206" s="35">
        <f t="shared" ca="1" si="378"/>
        <v>2102.2583333333318</v>
      </c>
      <c r="P2206" s="35">
        <f t="shared" ca="1" si="379"/>
        <v>1964.269166666666</v>
      </c>
      <c r="Q2206" s="35">
        <f t="shared" ca="1" si="380"/>
        <v>1826.2800000000002</v>
      </c>
      <c r="R2206" s="34" t="str">
        <f t="shared" ca="1" si="381"/>
        <v>卖</v>
      </c>
      <c r="S2206" s="4" t="str">
        <f t="shared" ca="1" si="382"/>
        <v/>
      </c>
      <c r="T2206" s="3">
        <f ca="1">IF(R2205="买",E2206/E2205-1,0)-IF(S2206=1,计算结果!B$17,0)</f>
        <v>0</v>
      </c>
      <c r="U2206" s="2">
        <f t="shared" ca="1" si="383"/>
        <v>6.7411821166564971</v>
      </c>
      <c r="V2206" s="3">
        <f ca="1">1-U2206/MAX(U$2:U2206)</f>
        <v>0.15883194331879424</v>
      </c>
      <c r="W2206" s="35">
        <f t="shared" ca="1" si="384"/>
        <v>165.27166666666835</v>
      </c>
    </row>
    <row r="2207" spans="1:23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6">
        <v>92688965632</v>
      </c>
      <c r="G2207" s="3">
        <f t="shared" si="374"/>
        <v>7.9513832231545845E-3</v>
      </c>
      <c r="H2207" s="3">
        <f>1-E2207/MAX(E$2:E2207)</f>
        <v>0.61111413598312114</v>
      </c>
      <c r="I2207" s="35">
        <f ca="1">IF(ROW()&gt;计算结果!B$18+1,AVERAGE(OFFSET(C2207,0,0,-计算结果!B$18,3)),AVERAGE(OFFSET(C2207,0,0,-ROW(),3)))</f>
        <v>2291.0166666666664</v>
      </c>
      <c r="J2207" s="35">
        <f ca="1">IF(ROW()&gt;计算结果!B$18+1,MAX(OFFSET(C2207,0,0,-计算结果!B$18,1)),MAX(OFFSET(C2207,0,0,-ROW(),1)))</f>
        <v>2486.64</v>
      </c>
      <c r="K2207" s="35">
        <f ca="1">IF(ROW()&gt;计算结果!B$18+1,MIN(OFFSET(D2207,0,0,-计算结果!B$18,1)),MIN(OFFSET(D2207,0,0,-ROW(),1)))</f>
        <v>2156.46</v>
      </c>
      <c r="L2207" s="35">
        <f t="shared" ca="1" si="375"/>
        <v>2425.5733333333328</v>
      </c>
      <c r="M2207" s="35">
        <f t="shared" ca="1" si="376"/>
        <v>2621.1966666666658</v>
      </c>
      <c r="N2207" s="35">
        <f t="shared" ca="1" si="377"/>
        <v>2816.8199999999997</v>
      </c>
      <c r="O2207" s="35">
        <f t="shared" ca="1" si="378"/>
        <v>2095.393333333333</v>
      </c>
      <c r="P2207" s="35">
        <f t="shared" ca="1" si="379"/>
        <v>1960.8366666666666</v>
      </c>
      <c r="Q2207" s="35">
        <f t="shared" ca="1" si="380"/>
        <v>1826.2800000000002</v>
      </c>
      <c r="R2207" s="34" t="str">
        <f t="shared" ca="1" si="381"/>
        <v>卖</v>
      </c>
      <c r="S2207" s="4" t="str">
        <f t="shared" ca="1" si="382"/>
        <v/>
      </c>
      <c r="T2207" s="3">
        <f ca="1">IF(R2206="买",E2207/E2206-1,0)-IF(S2207=1,计算结果!B$17,0)</f>
        <v>0</v>
      </c>
      <c r="U2207" s="2">
        <f t="shared" ca="1" si="383"/>
        <v>6.7411821166564971</v>
      </c>
      <c r="V2207" s="3">
        <f ca="1">1-U2207/MAX(U$2:U2207)</f>
        <v>0.15883194331879424</v>
      </c>
      <c r="W2207" s="35">
        <f t="shared" ca="1" si="384"/>
        <v>190.16666666666697</v>
      </c>
    </row>
    <row r="2208" spans="1:23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6">
        <v>73487376384</v>
      </c>
      <c r="G2208" s="3">
        <f t="shared" si="374"/>
        <v>2.4895430441556066E-3</v>
      </c>
      <c r="H2208" s="3">
        <f>1-E2208/MAX(E$2:E2208)</f>
        <v>0.61014598788538765</v>
      </c>
      <c r="I2208" s="35">
        <f ca="1">IF(ROW()&gt;计算结果!B$18+1,AVERAGE(OFFSET(C2208,0,0,-计算结果!B$18,3)),AVERAGE(OFFSET(C2208,0,0,-ROW(),3)))</f>
        <v>2286.9677272727276</v>
      </c>
      <c r="J2208" s="35">
        <f ca="1">IF(ROW()&gt;计算结果!B$18+1,MAX(OFFSET(C2208,0,0,-计算结果!B$18,1)),MAX(OFFSET(C2208,0,0,-ROW(),1)))</f>
        <v>2481.75</v>
      </c>
      <c r="K2208" s="35">
        <f ca="1">IF(ROW()&gt;计算结果!B$18+1,MIN(OFFSET(D2208,0,0,-计算结果!B$18,1)),MIN(OFFSET(D2208,0,0,-ROW(),1)))</f>
        <v>2156.46</v>
      </c>
      <c r="L2208" s="35">
        <f t="shared" ca="1" si="375"/>
        <v>2417.4754545454552</v>
      </c>
      <c r="M2208" s="35">
        <f t="shared" ca="1" si="376"/>
        <v>2612.2577272727276</v>
      </c>
      <c r="N2208" s="35">
        <f t="shared" ca="1" si="377"/>
        <v>2807.04</v>
      </c>
      <c r="O2208" s="35">
        <f t="shared" ca="1" si="378"/>
        <v>2092.1854545454553</v>
      </c>
      <c r="P2208" s="35">
        <f t="shared" ca="1" si="379"/>
        <v>1961.6777272727277</v>
      </c>
      <c r="Q2208" s="35">
        <f t="shared" ca="1" si="380"/>
        <v>1831.17</v>
      </c>
      <c r="R2208" s="34" t="str">
        <f t="shared" ca="1" si="381"/>
        <v>买</v>
      </c>
      <c r="S2208" s="4">
        <f t="shared" ca="1" si="382"/>
        <v>1</v>
      </c>
      <c r="T2208" s="3">
        <f ca="1">IF(R2207="买",E2208/E2207-1,0)-IF(S2208=1,计算结果!B$17,0)</f>
        <v>0</v>
      </c>
      <c r="U2208" s="2">
        <f t="shared" ca="1" si="383"/>
        <v>6.7411821166564971</v>
      </c>
      <c r="V2208" s="3">
        <f ca="1">1-U2208/MAX(U$2:U2208)</f>
        <v>0.15883194331879424</v>
      </c>
      <c r="W2208" s="35">
        <f t="shared" ca="1" si="384"/>
        <v>199.06454545454471</v>
      </c>
    </row>
    <row r="2209" spans="1:23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6">
        <v>87352123392</v>
      </c>
      <c r="G2209" s="3">
        <f t="shared" si="374"/>
        <v>-5.106382978723345E-3</v>
      </c>
      <c r="H2209" s="3">
        <f>1-E2209/MAX(E$2:E2209)</f>
        <v>0.61213673177703665</v>
      </c>
      <c r="I2209" s="35">
        <f ca="1">IF(ROW()&gt;计算结果!B$18+1,AVERAGE(OFFSET(C2209,0,0,-计算结果!B$18,3)),AVERAGE(OFFSET(C2209,0,0,-ROW(),3)))</f>
        <v>2282.8370454545452</v>
      </c>
      <c r="J2209" s="35">
        <f ca="1">IF(ROW()&gt;计算结果!B$18+1,MAX(OFFSET(C2209,0,0,-计算结果!B$18,1)),MAX(OFFSET(C2209,0,0,-ROW(),1)))</f>
        <v>2470.81</v>
      </c>
      <c r="K2209" s="35">
        <f ca="1">IF(ROW()&gt;计算结果!B$18+1,MIN(OFFSET(D2209,0,0,-计算结果!B$18,1)),MIN(OFFSET(D2209,0,0,-ROW(),1)))</f>
        <v>2156.46</v>
      </c>
      <c r="L2209" s="35">
        <f t="shared" ca="1" si="375"/>
        <v>2409.2140909090904</v>
      </c>
      <c r="M2209" s="35">
        <f t="shared" ca="1" si="376"/>
        <v>2597.1870454545451</v>
      </c>
      <c r="N2209" s="35">
        <f t="shared" ca="1" si="377"/>
        <v>2785.16</v>
      </c>
      <c r="O2209" s="35">
        <f t="shared" ca="1" si="378"/>
        <v>2094.8640909090905</v>
      </c>
      <c r="P2209" s="35">
        <f t="shared" ca="1" si="379"/>
        <v>1968.4870454545453</v>
      </c>
      <c r="Q2209" s="35">
        <f t="shared" ca="1" si="380"/>
        <v>1842.1100000000001</v>
      </c>
      <c r="R2209" s="34" t="str">
        <f t="shared" ca="1" si="381"/>
        <v>卖</v>
      </c>
      <c r="S2209" s="4">
        <f t="shared" ca="1" si="382"/>
        <v>1</v>
      </c>
      <c r="T2209" s="3">
        <f ca="1">IF(R2208="买",E2209/E2208-1,0)-IF(S2209=1,计算结果!B$17,0)</f>
        <v>-5.106382978723345E-3</v>
      </c>
      <c r="U2209" s="2">
        <f t="shared" ca="1" si="383"/>
        <v>6.7067590590395278</v>
      </c>
      <c r="V2209" s="3">
        <f ca="1">1-U2209/MAX(U$2:U2209)</f>
        <v>0.16312726956567702</v>
      </c>
      <c r="W2209" s="35">
        <f t="shared" ca="1" si="384"/>
        <v>184.68590909090972</v>
      </c>
    </row>
    <row r="2210" spans="1:23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6">
        <v>64613326848</v>
      </c>
      <c r="G2210" s="3">
        <f t="shared" si="374"/>
        <v>7.0277028360861138E-3</v>
      </c>
      <c r="H2210" s="3">
        <f>1-E2210/MAX(E$2:E2210)</f>
        <v>0.60941094398693252</v>
      </c>
      <c r="I2210" s="35">
        <f ca="1">IF(ROW()&gt;计算结果!B$18+1,AVERAGE(OFFSET(C2210,0,0,-计算结果!B$18,3)),AVERAGE(OFFSET(C2210,0,0,-ROW(),3)))</f>
        <v>2279.0274242424243</v>
      </c>
      <c r="J2210" s="35">
        <f ca="1">IF(ROW()&gt;计算结果!B$18+1,MAX(OFFSET(C2210,0,0,-计算结果!B$18,1)),MAX(OFFSET(C2210,0,0,-ROW(),1)))</f>
        <v>2468.9499999999998</v>
      </c>
      <c r="K2210" s="35">
        <f ca="1">IF(ROW()&gt;计算结果!B$18+1,MIN(OFFSET(D2210,0,0,-计算结果!B$18,1)),MIN(OFFSET(D2210,0,0,-ROW(),1)))</f>
        <v>2156.46</v>
      </c>
      <c r="L2210" s="35">
        <f t="shared" ca="1" si="375"/>
        <v>2401.5948484848486</v>
      </c>
      <c r="M2210" s="35">
        <f t="shared" ca="1" si="376"/>
        <v>2591.5174242424246</v>
      </c>
      <c r="N2210" s="35">
        <f t="shared" ca="1" si="377"/>
        <v>2781.4399999999996</v>
      </c>
      <c r="O2210" s="35">
        <f t="shared" ca="1" si="378"/>
        <v>2089.1048484848488</v>
      </c>
      <c r="P2210" s="35">
        <f t="shared" ca="1" si="379"/>
        <v>1966.5374242424245</v>
      </c>
      <c r="Q2210" s="35">
        <f t="shared" ca="1" si="380"/>
        <v>1843.9700000000003</v>
      </c>
      <c r="R2210" s="34" t="str">
        <f t="shared" ca="1" si="381"/>
        <v>买</v>
      </c>
      <c r="S2210" s="4">
        <f t="shared" ca="1" si="382"/>
        <v>1</v>
      </c>
      <c r="T2210" s="3">
        <f ca="1">IF(R2209="买",E2210/E2209-1,0)-IF(S2210=1,计算结果!B$17,0)</f>
        <v>0</v>
      </c>
      <c r="U2210" s="2">
        <f t="shared" ca="1" si="383"/>
        <v>6.7067590590395278</v>
      </c>
      <c r="V2210" s="3">
        <f ca="1">1-U2210/MAX(U$2:U2210)</f>
        <v>0.16312726956567702</v>
      </c>
      <c r="W2210" s="35">
        <f t="shared" ca="1" si="384"/>
        <v>206.46515151515132</v>
      </c>
    </row>
    <row r="2211" spans="1:23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6">
        <v>86871351296</v>
      </c>
      <c r="G2211" s="3">
        <f t="shared" si="374"/>
        <v>7.0047961944093018E-3</v>
      </c>
      <c r="H2211" s="3">
        <f>1-E2211/MAX(E$2:E2211)</f>
        <v>0.60667494725379423</v>
      </c>
      <c r="I2211" s="35">
        <f ca="1">IF(ROW()&gt;计算结果!B$18+1,AVERAGE(OFFSET(C2211,0,0,-计算结果!B$18,3)),AVERAGE(OFFSET(C2211,0,0,-ROW(),3)))</f>
        <v>2275.6563636363639</v>
      </c>
      <c r="J2211" s="35">
        <f ca="1">IF(ROW()&gt;计算结果!B$18+1,MAX(OFFSET(C2211,0,0,-计算结果!B$18,1)),MAX(OFFSET(C2211,0,0,-ROW(),1)))</f>
        <v>2466.66</v>
      </c>
      <c r="K2211" s="35">
        <f ca="1">IF(ROW()&gt;计算结果!B$18+1,MIN(OFFSET(D2211,0,0,-计算结果!B$18,1)),MIN(OFFSET(D2211,0,0,-ROW(),1)))</f>
        <v>2156.46</v>
      </c>
      <c r="L2211" s="35">
        <f t="shared" ca="1" si="375"/>
        <v>2394.8527272727279</v>
      </c>
      <c r="M2211" s="35">
        <f t="shared" ca="1" si="376"/>
        <v>2585.8563636363642</v>
      </c>
      <c r="N2211" s="35">
        <f t="shared" ca="1" si="377"/>
        <v>2776.8599999999997</v>
      </c>
      <c r="O2211" s="35">
        <f t="shared" ca="1" si="378"/>
        <v>2084.652727272728</v>
      </c>
      <c r="P2211" s="35">
        <f t="shared" ca="1" si="379"/>
        <v>1965.4563636363641</v>
      </c>
      <c r="Q2211" s="35">
        <f t="shared" ca="1" si="380"/>
        <v>1846.2600000000002</v>
      </c>
      <c r="R2211" s="34" t="str">
        <f t="shared" ca="1" si="381"/>
        <v>买</v>
      </c>
      <c r="S2211" s="4" t="str">
        <f t="shared" ca="1" si="382"/>
        <v/>
      </c>
      <c r="T2211" s="3">
        <f ca="1">IF(R2210="买",E2211/E2210-1,0)-IF(S2211=1,计算结果!B$17,0)</f>
        <v>7.0047961944093018E-3</v>
      </c>
      <c r="U2211" s="2">
        <f t="shared" ca="1" si="383"/>
        <v>6.7537385393731082</v>
      </c>
      <c r="V2211" s="3">
        <f ca="1">1-U2211/MAX(U$2:U2211)</f>
        <v>0.15726514664832569</v>
      </c>
      <c r="W2211" s="35">
        <f t="shared" ca="1" si="384"/>
        <v>226.99727272727205</v>
      </c>
    </row>
    <row r="2212" spans="1:23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6">
        <v>88107270144</v>
      </c>
      <c r="G2212" s="3">
        <f t="shared" si="374"/>
        <v>-1.2635995933640509E-2</v>
      </c>
      <c r="H2212" s="3">
        <f>1-E2212/MAX(E$2:E2212)</f>
        <v>0.61164500102089425</v>
      </c>
      <c r="I2212" s="35">
        <f ca="1">IF(ROW()&gt;计算结果!B$18+1,AVERAGE(OFFSET(C2212,0,0,-计算结果!B$18,3)),AVERAGE(OFFSET(C2212,0,0,-ROW(),3)))</f>
        <v>2271.9014393939392</v>
      </c>
      <c r="J2212" s="35">
        <f ca="1">IF(ROW()&gt;计算结果!B$18+1,MAX(OFFSET(C2212,0,0,-计算结果!B$18,1)),MAX(OFFSET(C2212,0,0,-ROW(),1)))</f>
        <v>2440.5</v>
      </c>
      <c r="K2212" s="35">
        <f ca="1">IF(ROW()&gt;计算结果!B$18+1,MIN(OFFSET(D2212,0,0,-计算结果!B$18,1)),MIN(OFFSET(D2212,0,0,-ROW(),1)))</f>
        <v>2156.46</v>
      </c>
      <c r="L2212" s="35">
        <f t="shared" ca="1" si="375"/>
        <v>2387.3428787878784</v>
      </c>
      <c r="M2212" s="35">
        <f t="shared" ca="1" si="376"/>
        <v>2555.9414393939396</v>
      </c>
      <c r="N2212" s="35">
        <f t="shared" ca="1" si="377"/>
        <v>2724.54</v>
      </c>
      <c r="O2212" s="35">
        <f t="shared" ca="1" si="378"/>
        <v>2103.3028787878784</v>
      </c>
      <c r="P2212" s="35">
        <f t="shared" ca="1" si="379"/>
        <v>1987.8614393939392</v>
      </c>
      <c r="Q2212" s="35">
        <f t="shared" ca="1" si="380"/>
        <v>1872.42</v>
      </c>
      <c r="R2212" s="34" t="str">
        <f t="shared" ca="1" si="381"/>
        <v>买</v>
      </c>
      <c r="S2212" s="4" t="str">
        <f t="shared" ca="1" si="382"/>
        <v/>
      </c>
      <c r="T2212" s="3">
        <f ca="1">IF(R2211="买",E2212/E2211-1,0)-IF(S2212=1,计算结果!B$17,0)</f>
        <v>-1.2635995933640509E-2</v>
      </c>
      <c r="U2212" s="2">
        <f t="shared" ca="1" si="383"/>
        <v>6.668398326652718</v>
      </c>
      <c r="V2212" s="3">
        <f ca="1">1-U2212/MAX(U$2:U2212)</f>
        <v>0.1679139408284146</v>
      </c>
      <c r="W2212" s="35">
        <f t="shared" ca="1" si="384"/>
        <v>179.13712121212166</v>
      </c>
    </row>
    <row r="2213" spans="1:23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6">
        <v>88341897216</v>
      </c>
      <c r="G2213" s="3">
        <f t="shared" si="374"/>
        <v>1.1487706139044151E-2</v>
      </c>
      <c r="H2213" s="3">
        <f>1-E2213/MAX(E$2:E2213)</f>
        <v>0.60718369291499352</v>
      </c>
      <c r="I2213" s="35">
        <f ca="1">IF(ROW()&gt;计算结果!B$18+1,AVERAGE(OFFSET(C2213,0,0,-计算结果!B$18,3)),AVERAGE(OFFSET(C2213,0,0,-ROW(),3)))</f>
        <v>2269.2213636363631</v>
      </c>
      <c r="J2213" s="35">
        <f ca="1">IF(ROW()&gt;计算结果!B$18+1,MAX(OFFSET(C2213,0,0,-计算结果!B$18,1)),MAX(OFFSET(C2213,0,0,-ROW(),1)))</f>
        <v>2423.31</v>
      </c>
      <c r="K2213" s="35">
        <f ca="1">IF(ROW()&gt;计算结果!B$18+1,MIN(OFFSET(D2213,0,0,-计算结果!B$18,1)),MIN(OFFSET(D2213,0,0,-ROW(),1)))</f>
        <v>2156.46</v>
      </c>
      <c r="L2213" s="35">
        <f t="shared" ca="1" si="375"/>
        <v>2381.9827272727262</v>
      </c>
      <c r="M2213" s="35">
        <f t="shared" ca="1" si="376"/>
        <v>2536.0713636363625</v>
      </c>
      <c r="N2213" s="35">
        <f t="shared" ca="1" si="377"/>
        <v>2690.16</v>
      </c>
      <c r="O2213" s="35">
        <f t="shared" ca="1" si="378"/>
        <v>2115.1327272727262</v>
      </c>
      <c r="P2213" s="35">
        <f t="shared" ca="1" si="379"/>
        <v>2002.3713636363632</v>
      </c>
      <c r="Q2213" s="35">
        <f t="shared" ca="1" si="380"/>
        <v>1889.6100000000001</v>
      </c>
      <c r="R2213" s="34" t="str">
        <f t="shared" ca="1" si="381"/>
        <v>买</v>
      </c>
      <c r="S2213" s="4" t="str">
        <f t="shared" ca="1" si="382"/>
        <v/>
      </c>
      <c r="T2213" s="3">
        <f ca="1">IF(R2212="买",E2213/E2212-1,0)-IF(S2213=1,计算结果!B$17,0)</f>
        <v>1.1487706139044151E-2</v>
      </c>
      <c r="U2213" s="2">
        <f t="shared" ca="1" si="383"/>
        <v>6.7450029270473983</v>
      </c>
      <c r="V2213" s="3">
        <f ca="1">1-U2213/MAX(U$2:U2213)</f>
        <v>0.15835518069825616</v>
      </c>
      <c r="W2213" s="35">
        <f t="shared" ca="1" si="384"/>
        <v>193.52727272727361</v>
      </c>
    </row>
    <row r="2214" spans="1:23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6">
        <v>91771592704</v>
      </c>
      <c r="G2214" s="3">
        <f t="shared" si="374"/>
        <v>-9.1914790397892299E-3</v>
      </c>
      <c r="H2214" s="3">
        <f>1-E2214/MAX(E$2:E2214)</f>
        <v>0.6107942557680528</v>
      </c>
      <c r="I2214" s="35">
        <f ca="1">IF(ROW()&gt;计算结果!B$18+1,AVERAGE(OFFSET(C2214,0,0,-计算结果!B$18,3)),AVERAGE(OFFSET(C2214,0,0,-ROW(),3)))</f>
        <v>2266.7156060606058</v>
      </c>
      <c r="J2214" s="35">
        <f ca="1">IF(ROW()&gt;计算结果!B$18+1,MAX(OFFSET(C2214,0,0,-计算结果!B$18,1)),MAX(OFFSET(C2214,0,0,-ROW(),1)))</f>
        <v>2416.2600000000002</v>
      </c>
      <c r="K2214" s="35">
        <f ca="1">IF(ROW()&gt;计算结果!B$18+1,MIN(OFFSET(D2214,0,0,-计算结果!B$18,1)),MIN(OFFSET(D2214,0,0,-ROW(),1)))</f>
        <v>2156.46</v>
      </c>
      <c r="L2214" s="35">
        <f t="shared" ca="1" si="375"/>
        <v>2376.9712121212115</v>
      </c>
      <c r="M2214" s="35">
        <f t="shared" ca="1" si="376"/>
        <v>2526.5156060606059</v>
      </c>
      <c r="N2214" s="35">
        <f t="shared" ca="1" si="377"/>
        <v>2676.0600000000004</v>
      </c>
      <c r="O2214" s="35">
        <f t="shared" ca="1" si="378"/>
        <v>2117.1712121212113</v>
      </c>
      <c r="P2214" s="35">
        <f t="shared" ca="1" si="379"/>
        <v>2006.9156060606056</v>
      </c>
      <c r="Q2214" s="35">
        <f t="shared" ca="1" si="380"/>
        <v>1896.6599999999999</v>
      </c>
      <c r="R2214" s="34" t="str">
        <f t="shared" ca="1" si="381"/>
        <v>买</v>
      </c>
      <c r="S2214" s="4" t="str">
        <f t="shared" ca="1" si="382"/>
        <v/>
      </c>
      <c r="T2214" s="3">
        <f ca="1">IF(R2213="买",E2214/E2213-1,0)-IF(S2214=1,计算结果!B$17,0)</f>
        <v>-9.1914790397892299E-3</v>
      </c>
      <c r="U2214" s="2">
        <f t="shared" ca="1" si="383"/>
        <v>6.6830063740201249</v>
      </c>
      <c r="V2214" s="3">
        <f ca="1">1-U2214/MAX(U$2:U2214)</f>
        <v>0.16609114141381542</v>
      </c>
      <c r="W2214" s="35">
        <f t="shared" ca="1" si="384"/>
        <v>170.26878787878877</v>
      </c>
    </row>
    <row r="2215" spans="1:23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6">
        <v>69908185088</v>
      </c>
      <c r="G2215" s="3">
        <f t="shared" si="374"/>
        <v>-1.01204840345539E-2</v>
      </c>
      <c r="H2215" s="3">
        <f>1-E2215/MAX(E$2:E2215)</f>
        <v>0.61473320628870898</v>
      </c>
      <c r="I2215" s="35">
        <f ca="1">IF(ROW()&gt;计算结果!B$18+1,AVERAGE(OFFSET(C2215,0,0,-计算结果!B$18,3)),AVERAGE(OFFSET(C2215,0,0,-ROW(),3)))</f>
        <v>2263.6372727272733</v>
      </c>
      <c r="J2215" s="35">
        <f ca="1">IF(ROW()&gt;计算结果!B$18+1,MAX(OFFSET(C2215,0,0,-计算结果!B$18,1)),MAX(OFFSET(C2215,0,0,-ROW(),1)))</f>
        <v>2412.73</v>
      </c>
      <c r="K2215" s="35">
        <f ca="1">IF(ROW()&gt;计算结果!B$18+1,MIN(OFFSET(D2215,0,0,-计算结果!B$18,1)),MIN(OFFSET(D2215,0,0,-ROW(),1)))</f>
        <v>2156.46</v>
      </c>
      <c r="L2215" s="35">
        <f t="shared" ca="1" si="375"/>
        <v>2370.8145454545465</v>
      </c>
      <c r="M2215" s="35">
        <f t="shared" ca="1" si="376"/>
        <v>2519.9072727272733</v>
      </c>
      <c r="N2215" s="35">
        <f t="shared" ca="1" si="377"/>
        <v>2669</v>
      </c>
      <c r="O2215" s="35">
        <f t="shared" ca="1" si="378"/>
        <v>2114.5445454545466</v>
      </c>
      <c r="P2215" s="35">
        <f t="shared" ca="1" si="379"/>
        <v>2007.3672727272733</v>
      </c>
      <c r="Q2215" s="35">
        <f t="shared" ca="1" si="380"/>
        <v>1900.19</v>
      </c>
      <c r="R2215" s="34" t="str">
        <f t="shared" ca="1" si="381"/>
        <v>买</v>
      </c>
      <c r="S2215" s="4" t="str">
        <f t="shared" ca="1" si="382"/>
        <v/>
      </c>
      <c r="T2215" s="3">
        <f ca="1">IF(R2214="买",E2215/E2214-1,0)-IF(S2215=1,计算结果!B$17,0)</f>
        <v>-1.01204840345539E-2</v>
      </c>
      <c r="U2215" s="2">
        <f t="shared" ca="1" si="383"/>
        <v>6.6153711147090322</v>
      </c>
      <c r="V2215" s="3">
        <f ca="1">1-U2215/MAX(U$2:U2215)</f>
        <v>0.17453070270340998</v>
      </c>
      <c r="W2215" s="35">
        <f t="shared" ca="1" si="384"/>
        <v>149.74545454545341</v>
      </c>
    </row>
    <row r="2216" spans="1:23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6">
        <v>79599149056</v>
      </c>
      <c r="G2216" s="3">
        <f t="shared" si="374"/>
        <v>-2.1984816432524035E-2</v>
      </c>
      <c r="H2216" s="3">
        <f>1-E2216/MAX(E$2:E2216)</f>
        <v>0.62320322602599876</v>
      </c>
      <c r="I2216" s="35">
        <f ca="1">IF(ROW()&gt;计算结果!B$18+1,AVERAGE(OFFSET(C2216,0,0,-计算结果!B$18,3)),AVERAGE(OFFSET(C2216,0,0,-ROW(),3)))</f>
        <v>2259.9047727272728</v>
      </c>
      <c r="J2216" s="35">
        <f ca="1">IF(ROW()&gt;计算结果!B$18+1,MAX(OFFSET(C2216,0,0,-计算结果!B$18,1)),MAX(OFFSET(C2216,0,0,-ROW(),1)))</f>
        <v>2373.29</v>
      </c>
      <c r="K2216" s="35">
        <f ca="1">IF(ROW()&gt;计算结果!B$18+1,MIN(OFFSET(D2216,0,0,-计算结果!B$18,1)),MIN(OFFSET(D2216,0,0,-ROW(),1)))</f>
        <v>2156.46</v>
      </c>
      <c r="L2216" s="35">
        <f t="shared" ca="1" si="375"/>
        <v>2363.3495454545455</v>
      </c>
      <c r="M2216" s="35">
        <f t="shared" ca="1" si="376"/>
        <v>2476.7347727272727</v>
      </c>
      <c r="N2216" s="35">
        <f t="shared" ca="1" si="377"/>
        <v>2590.12</v>
      </c>
      <c r="O2216" s="35">
        <f t="shared" ca="1" si="378"/>
        <v>2146.5195454545456</v>
      </c>
      <c r="P2216" s="35">
        <f t="shared" ca="1" si="379"/>
        <v>2043.0747727272728</v>
      </c>
      <c r="Q2216" s="35">
        <f t="shared" ca="1" si="380"/>
        <v>1939.63</v>
      </c>
      <c r="R2216" s="34" t="str">
        <f t="shared" ca="1" si="381"/>
        <v>卖</v>
      </c>
      <c r="S2216" s="4">
        <f t="shared" ca="1" si="382"/>
        <v>1</v>
      </c>
      <c r="T2216" s="3">
        <f ca="1">IF(R2215="买",E2216/E2215-1,0)-IF(S2216=1,计算结果!B$17,0)</f>
        <v>-2.1984816432524035E-2</v>
      </c>
      <c r="U2216" s="2">
        <f t="shared" ca="1" si="383"/>
        <v>6.4699333951191322</v>
      </c>
      <c r="V2216" s="3">
        <f ca="1">1-U2216/MAX(U$2:U2216)</f>
        <v>0.1926784936751601</v>
      </c>
      <c r="W2216" s="35">
        <f t="shared" ca="1" si="384"/>
        <v>67.990454545454668</v>
      </c>
    </row>
    <row r="2217" spans="1:23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6">
        <v>88306573312</v>
      </c>
      <c r="G2217" s="3">
        <f t="shared" si="374"/>
        <v>-2.5558701473463841E-2</v>
      </c>
      <c r="H2217" s="3">
        <f>1-E2217/MAX(E$2:E2217)</f>
        <v>0.63283366228816451</v>
      </c>
      <c r="I2217" s="35">
        <f ca="1">IF(ROW()&gt;计算结果!B$18+1,AVERAGE(OFFSET(C2217,0,0,-计算结果!B$18,3)),AVERAGE(OFFSET(C2217,0,0,-ROW(),3)))</f>
        <v>2255.7559848484848</v>
      </c>
      <c r="J2217" s="35">
        <f ca="1">IF(ROW()&gt;计算结果!B$18+1,MAX(OFFSET(C2217,0,0,-计算结果!B$18,1)),MAX(OFFSET(C2217,0,0,-ROW(),1)))</f>
        <v>2370.9899999999998</v>
      </c>
      <c r="K2217" s="35">
        <f ca="1">IF(ROW()&gt;计算结果!B$18+1,MIN(OFFSET(D2217,0,0,-计算结果!B$18,1)),MIN(OFFSET(D2217,0,0,-ROW(),1)))</f>
        <v>2150.09</v>
      </c>
      <c r="L2217" s="35">
        <f t="shared" ca="1" si="375"/>
        <v>2361.4219696969694</v>
      </c>
      <c r="M2217" s="35">
        <f t="shared" ca="1" si="376"/>
        <v>2476.6559848484849</v>
      </c>
      <c r="N2217" s="35">
        <f t="shared" ca="1" si="377"/>
        <v>2591.8899999999994</v>
      </c>
      <c r="O2217" s="35">
        <f t="shared" ca="1" si="378"/>
        <v>2140.5219696969698</v>
      </c>
      <c r="P2217" s="35">
        <f t="shared" ca="1" si="379"/>
        <v>2034.8559848484851</v>
      </c>
      <c r="Q2217" s="35">
        <f t="shared" ca="1" si="380"/>
        <v>1929.1900000000005</v>
      </c>
      <c r="R2217" s="34" t="str">
        <f t="shared" ca="1" si="381"/>
        <v>卖</v>
      </c>
      <c r="S2217" s="4" t="str">
        <f t="shared" ca="1" si="382"/>
        <v/>
      </c>
      <c r="T2217" s="3">
        <f ca="1">IF(R2216="买",E2217/E2216-1,0)-IF(S2217=1,计算结果!B$17,0)</f>
        <v>0</v>
      </c>
      <c r="U2217" s="2">
        <f t="shared" ca="1" si="383"/>
        <v>6.4699333951191322</v>
      </c>
      <c r="V2217" s="3">
        <f ca="1">1-U2217/MAX(U$2:U2217)</f>
        <v>0.1926784936751601</v>
      </c>
      <c r="W2217" s="35">
        <f t="shared" ca="1" si="384"/>
        <v>17.388030303030064</v>
      </c>
    </row>
    <row r="2218" spans="1:23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6">
        <v>68640579584</v>
      </c>
      <c r="G2218" s="3">
        <f t="shared" si="374"/>
        <v>2.54412834640938E-3</v>
      </c>
      <c r="H2218" s="3">
        <f>1-E2218/MAX(E$2:E2218)</f>
        <v>0.63189954400054438</v>
      </c>
      <c r="I2218" s="35">
        <f ca="1">IF(ROW()&gt;计算结果!B$18+1,AVERAGE(OFFSET(C2218,0,0,-计算结果!B$18,3)),AVERAGE(OFFSET(C2218,0,0,-ROW(),3)))</f>
        <v>2251.1265909090912</v>
      </c>
      <c r="J2218" s="35">
        <f ca="1">IF(ROW()&gt;计算结果!B$18+1,MAX(OFFSET(C2218,0,0,-计算结果!B$18,1)),MAX(OFFSET(C2218,0,0,-ROW(),1)))</f>
        <v>2370.9899999999998</v>
      </c>
      <c r="K2218" s="35">
        <f ca="1">IF(ROW()&gt;计算结果!B$18+1,MIN(OFFSET(D2218,0,0,-计算结果!B$18,1)),MIN(OFFSET(D2218,0,0,-ROW(),1)))</f>
        <v>2137.08</v>
      </c>
      <c r="L2218" s="35">
        <f t="shared" ca="1" si="375"/>
        <v>2365.1731818181825</v>
      </c>
      <c r="M2218" s="35">
        <f t="shared" ca="1" si="376"/>
        <v>2485.0365909090906</v>
      </c>
      <c r="N2218" s="35">
        <f t="shared" ca="1" si="377"/>
        <v>2604.8999999999996</v>
      </c>
      <c r="O2218" s="35">
        <f t="shared" ca="1" si="378"/>
        <v>2131.2631818181826</v>
      </c>
      <c r="P2218" s="35">
        <f t="shared" ca="1" si="379"/>
        <v>2017.2165909090913</v>
      </c>
      <c r="Q2218" s="35">
        <f t="shared" ca="1" si="380"/>
        <v>1903.17</v>
      </c>
      <c r="R2218" s="34" t="str">
        <f t="shared" ca="1" si="381"/>
        <v>卖</v>
      </c>
      <c r="S2218" s="4" t="str">
        <f t="shared" ca="1" si="382"/>
        <v/>
      </c>
      <c r="T2218" s="3">
        <f ca="1">IF(R2217="买",E2218/E2217-1,0)-IF(S2218=1,计算结果!B$17,0)</f>
        <v>0</v>
      </c>
      <c r="U2218" s="2">
        <f t="shared" ca="1" si="383"/>
        <v>6.4699333951191322</v>
      </c>
      <c r="V2218" s="3">
        <f ca="1">1-U2218/MAX(U$2:U2218)</f>
        <v>0.1926784936751601</v>
      </c>
      <c r="W2218" s="35">
        <f t="shared" ca="1" si="384"/>
        <v>32.136818181817489</v>
      </c>
    </row>
    <row r="2219" spans="1:23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6">
        <v>81588002816</v>
      </c>
      <c r="G2219" s="3">
        <f t="shared" si="374"/>
        <v>-4.2941665896274461E-3</v>
      </c>
      <c r="H2219" s="3">
        <f>1-E2219/MAX(E$2:E2219)</f>
        <v>0.63348022868032394</v>
      </c>
      <c r="I2219" s="35">
        <f ca="1">IF(ROW()&gt;计算结果!B$18+1,AVERAGE(OFFSET(C2219,0,0,-计算结果!B$18,3)),AVERAGE(OFFSET(C2219,0,0,-ROW(),3)))</f>
        <v>2246.9578030303032</v>
      </c>
      <c r="J2219" s="35">
        <f ca="1">IF(ROW()&gt;计算结果!B$18+1,MAX(OFFSET(C2219,0,0,-计算结果!B$18,1)),MAX(OFFSET(C2219,0,0,-ROW(),1)))</f>
        <v>2338.88</v>
      </c>
      <c r="K2219" s="35">
        <f ca="1">IF(ROW()&gt;计算结果!B$18+1,MIN(OFFSET(D2219,0,0,-计算结果!B$18,1)),MIN(OFFSET(D2219,0,0,-ROW(),1)))</f>
        <v>2137.08</v>
      </c>
      <c r="L2219" s="35">
        <f t="shared" ca="1" si="375"/>
        <v>2356.8356060606066</v>
      </c>
      <c r="M2219" s="35">
        <f t="shared" ca="1" si="376"/>
        <v>2448.757803030303</v>
      </c>
      <c r="N2219" s="35">
        <f t="shared" ca="1" si="377"/>
        <v>2540.6800000000003</v>
      </c>
      <c r="O2219" s="35">
        <f t="shared" ca="1" si="378"/>
        <v>2155.0356060606064</v>
      </c>
      <c r="P2219" s="35">
        <f t="shared" ca="1" si="379"/>
        <v>2045.1578030303031</v>
      </c>
      <c r="Q2219" s="35">
        <f t="shared" ca="1" si="380"/>
        <v>1935.2799999999997</v>
      </c>
      <c r="R2219" s="34" t="str">
        <f t="shared" ca="1" si="381"/>
        <v>卖</v>
      </c>
      <c r="S2219" s="4" t="str">
        <f t="shared" ca="1" si="382"/>
        <v/>
      </c>
      <c r="T2219" s="3">
        <f ca="1">IF(R2218="买",E2219/E2218-1,0)-IF(S2219=1,计算结果!B$17,0)</f>
        <v>0</v>
      </c>
      <c r="U2219" s="2">
        <f t="shared" ca="1" si="383"/>
        <v>6.4699333951191322</v>
      </c>
      <c r="V2219" s="3">
        <f ca="1">1-U2219/MAX(U$2:U2219)</f>
        <v>0.1926784936751601</v>
      </c>
      <c r="W2219" s="35">
        <f t="shared" ca="1" si="384"/>
        <v>-0.92560606060624195</v>
      </c>
    </row>
    <row r="2220" spans="1:23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6">
        <v>70216802304</v>
      </c>
      <c r="G2220" s="3">
        <f t="shared" si="374"/>
        <v>1.1540729117825776E-2</v>
      </c>
      <c r="H2220" s="3">
        <f>1-E2220/MAX(E$2:E2220)</f>
        <v>0.62925032328319608</v>
      </c>
      <c r="I2220" s="35">
        <f ca="1">IF(ROW()&gt;计算结果!B$18+1,AVERAGE(OFFSET(C2220,0,0,-计算结果!B$18,3)),AVERAGE(OFFSET(C2220,0,0,-ROW(),3)))</f>
        <v>2243.9113636363641</v>
      </c>
      <c r="J2220" s="35">
        <f ca="1">IF(ROW()&gt;计算结果!B$18+1,MAX(OFFSET(C2220,0,0,-计算结果!B$18,1)),MAX(OFFSET(C2220,0,0,-ROW(),1)))</f>
        <v>2333.0700000000002</v>
      </c>
      <c r="K2220" s="35">
        <f ca="1">IF(ROW()&gt;计算结果!B$18+1,MIN(OFFSET(D2220,0,0,-计算结果!B$18,1)),MIN(OFFSET(D2220,0,0,-ROW(),1)))</f>
        <v>2133.5500000000002</v>
      </c>
      <c r="L2220" s="35">
        <f t="shared" ca="1" si="375"/>
        <v>2354.2727272727279</v>
      </c>
      <c r="M2220" s="35">
        <f t="shared" ca="1" si="376"/>
        <v>2443.431363636364</v>
      </c>
      <c r="N2220" s="35">
        <f t="shared" ca="1" si="377"/>
        <v>2532.59</v>
      </c>
      <c r="O2220" s="35">
        <f t="shared" ca="1" si="378"/>
        <v>2154.752727272728</v>
      </c>
      <c r="P2220" s="35">
        <f t="shared" ca="1" si="379"/>
        <v>2044.3913636363641</v>
      </c>
      <c r="Q2220" s="35">
        <f t="shared" ca="1" si="380"/>
        <v>1934.0300000000002</v>
      </c>
      <c r="R2220" s="34" t="str">
        <f t="shared" ca="1" si="381"/>
        <v>卖</v>
      </c>
      <c r="S2220" s="4" t="str">
        <f t="shared" ca="1" si="382"/>
        <v/>
      </c>
      <c r="T2220" s="3">
        <f ca="1">IF(R2219="买",E2220/E2219-1,0)-IF(S2220=1,计算结果!B$17,0)</f>
        <v>0</v>
      </c>
      <c r="U2220" s="2">
        <f t="shared" ca="1" si="383"/>
        <v>6.4699333951191322</v>
      </c>
      <c r="V2220" s="3">
        <f ca="1">1-U2220/MAX(U$2:U2220)</f>
        <v>0.1926784936751601</v>
      </c>
      <c r="W2220" s="35">
        <f t="shared" ca="1" si="384"/>
        <v>24.217272727271848</v>
      </c>
    </row>
    <row r="2221" spans="1:23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6">
        <v>69408743424</v>
      </c>
      <c r="G2221" s="3">
        <f t="shared" si="374"/>
        <v>5.2318297177107453E-3</v>
      </c>
      <c r="H2221" s="3">
        <f>1-E2221/MAX(E$2:E2221)</f>
        <v>0.62731062410671745</v>
      </c>
      <c r="I2221" s="35">
        <f ca="1">IF(ROW()&gt;计算结果!B$18+1,AVERAGE(OFFSET(C2221,0,0,-计算结果!B$18,3)),AVERAGE(OFFSET(C2221,0,0,-ROW(),3)))</f>
        <v>2241.7338636363638</v>
      </c>
      <c r="J2221" s="35">
        <f ca="1">IF(ROW()&gt;计算结果!B$18+1,MAX(OFFSET(C2221,0,0,-计算结果!B$18,1)),MAX(OFFSET(C2221,0,0,-ROW(),1)))</f>
        <v>2333.0700000000002</v>
      </c>
      <c r="K2221" s="35">
        <f ca="1">IF(ROW()&gt;计算结果!B$18+1,MIN(OFFSET(D2221,0,0,-计算结果!B$18,1)),MIN(OFFSET(D2221,0,0,-ROW(),1)))</f>
        <v>2133.5500000000002</v>
      </c>
      <c r="L2221" s="35">
        <f t="shared" ca="1" si="375"/>
        <v>2349.9177272727275</v>
      </c>
      <c r="M2221" s="35">
        <f t="shared" ca="1" si="376"/>
        <v>2441.2538636363633</v>
      </c>
      <c r="N2221" s="35">
        <f t="shared" ca="1" si="377"/>
        <v>2532.59</v>
      </c>
      <c r="O2221" s="35">
        <f t="shared" ca="1" si="378"/>
        <v>2150.3977272727275</v>
      </c>
      <c r="P2221" s="35">
        <f t="shared" ca="1" si="379"/>
        <v>2042.2138636363638</v>
      </c>
      <c r="Q2221" s="35">
        <f t="shared" ca="1" si="380"/>
        <v>1934.0300000000002</v>
      </c>
      <c r="R2221" s="34" t="str">
        <f t="shared" ca="1" si="381"/>
        <v>卖</v>
      </c>
      <c r="S2221" s="4" t="str">
        <f t="shared" ca="1" si="382"/>
        <v/>
      </c>
      <c r="T2221" s="3">
        <f ca="1">IF(R2220="买",E2221/E2220-1,0)-IF(S2221=1,计算结果!B$17,0)</f>
        <v>0</v>
      </c>
      <c r="U2221" s="2">
        <f t="shared" ca="1" si="383"/>
        <v>6.4699333951191322</v>
      </c>
      <c r="V2221" s="3">
        <f ca="1">1-U2221/MAX(U$2:U2221)</f>
        <v>0.1926784936751601</v>
      </c>
      <c r="W2221" s="35">
        <f t="shared" ca="1" si="384"/>
        <v>39.972272727272411</v>
      </c>
    </row>
    <row r="2222" spans="1:23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6">
        <v>64691437568</v>
      </c>
      <c r="G2222" s="3">
        <f t="shared" si="374"/>
        <v>-2.7849176166583334E-3</v>
      </c>
      <c r="H2222" s="3">
        <f>1-E2222/MAX(E$2:E2222)</f>
        <v>0.62834853331518414</v>
      </c>
      <c r="I2222" s="35">
        <f ca="1">IF(ROW()&gt;计算结果!B$18+1,AVERAGE(OFFSET(C2222,0,0,-计算结果!B$18,3)),AVERAGE(OFFSET(C2222,0,0,-ROW(),3)))</f>
        <v>2239.1818939393938</v>
      </c>
      <c r="J2222" s="35">
        <f ca="1">IF(ROW()&gt;计算结果!B$18+1,MAX(OFFSET(C2222,0,0,-计算结果!B$18,1)),MAX(OFFSET(C2222,0,0,-ROW(),1)))</f>
        <v>2333.0700000000002</v>
      </c>
      <c r="K2222" s="35">
        <f ca="1">IF(ROW()&gt;计算结果!B$18+1,MIN(OFFSET(D2222,0,0,-计算结果!B$18,1)),MIN(OFFSET(D2222,0,0,-ROW(),1)))</f>
        <v>2133.5500000000002</v>
      </c>
      <c r="L2222" s="35">
        <f t="shared" ca="1" si="375"/>
        <v>2344.8137878787875</v>
      </c>
      <c r="M2222" s="35">
        <f t="shared" ca="1" si="376"/>
        <v>2438.7018939393938</v>
      </c>
      <c r="N2222" s="35">
        <f t="shared" ca="1" si="377"/>
        <v>2532.59</v>
      </c>
      <c r="O2222" s="35">
        <f t="shared" ca="1" si="378"/>
        <v>2145.2937878787875</v>
      </c>
      <c r="P2222" s="35">
        <f t="shared" ca="1" si="379"/>
        <v>2039.6618939393938</v>
      </c>
      <c r="Q2222" s="35">
        <f t="shared" ca="1" si="380"/>
        <v>1934.0300000000002</v>
      </c>
      <c r="R2222" s="34" t="str">
        <f t="shared" ca="1" si="381"/>
        <v>卖</v>
      </c>
      <c r="S2222" s="4" t="str">
        <f t="shared" ca="1" si="382"/>
        <v/>
      </c>
      <c r="T2222" s="3">
        <f ca="1">IF(R2221="买",E2222/E2221-1,0)-IF(S2222=1,计算结果!B$17,0)</f>
        <v>0</v>
      </c>
      <c r="U2222" s="2">
        <f t="shared" ca="1" si="383"/>
        <v>6.4699333951191322</v>
      </c>
      <c r="V2222" s="3">
        <f ca="1">1-U2222/MAX(U$2:U2222)</f>
        <v>0.1926784936751601</v>
      </c>
      <c r="W2222" s="35">
        <f t="shared" ca="1" si="384"/>
        <v>38.976212121212484</v>
      </c>
    </row>
    <row r="2223" spans="1:23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6">
        <v>55669678080</v>
      </c>
      <c r="G2223" s="3">
        <f t="shared" si="374"/>
        <v>-9.2891446570250169E-3</v>
      </c>
      <c r="H2223" s="3">
        <f>1-E2223/MAX(E$2:E2223)</f>
        <v>0.63180085755121485</v>
      </c>
      <c r="I2223" s="35">
        <f ca="1">IF(ROW()&gt;计算结果!B$18+1,AVERAGE(OFFSET(C2223,0,0,-计算结果!B$18,3)),AVERAGE(OFFSET(C2223,0,0,-ROW(),3)))</f>
        <v>2236.3056818181822</v>
      </c>
      <c r="J2223" s="35">
        <f ca="1">IF(ROW()&gt;计算结果!B$18+1,MAX(OFFSET(C2223,0,0,-计算结果!B$18,1)),MAX(OFFSET(C2223,0,0,-ROW(),1)))</f>
        <v>2333.0700000000002</v>
      </c>
      <c r="K2223" s="35">
        <f ca="1">IF(ROW()&gt;计算结果!B$18+1,MIN(OFFSET(D2223,0,0,-计算结果!B$18,1)),MIN(OFFSET(D2223,0,0,-ROW(),1)))</f>
        <v>2133.5500000000002</v>
      </c>
      <c r="L2223" s="35">
        <f t="shared" ca="1" si="375"/>
        <v>2339.0613636363641</v>
      </c>
      <c r="M2223" s="35">
        <f t="shared" ca="1" si="376"/>
        <v>2435.8256818181826</v>
      </c>
      <c r="N2223" s="35">
        <f t="shared" ca="1" si="377"/>
        <v>2532.59</v>
      </c>
      <c r="O2223" s="35">
        <f t="shared" ca="1" si="378"/>
        <v>2139.5413636363642</v>
      </c>
      <c r="P2223" s="35">
        <f t="shared" ca="1" si="379"/>
        <v>2036.7856818181822</v>
      </c>
      <c r="Q2223" s="35">
        <f t="shared" ca="1" si="380"/>
        <v>1934.0300000000002</v>
      </c>
      <c r="R2223" s="34" t="str">
        <f t="shared" ca="1" si="381"/>
        <v>卖</v>
      </c>
      <c r="S2223" s="4" t="str">
        <f t="shared" ca="1" si="382"/>
        <v/>
      </c>
      <c r="T2223" s="3">
        <f ca="1">IF(R2222="买",E2223/E2222-1,0)-IF(S2223=1,计算结果!B$17,0)</f>
        <v>0</v>
      </c>
      <c r="U2223" s="2">
        <f t="shared" ca="1" si="383"/>
        <v>6.4699333951191322</v>
      </c>
      <c r="V2223" s="3">
        <f ca="1">1-U2223/MAX(U$2:U2223)</f>
        <v>0.1926784936751601</v>
      </c>
      <c r="W2223" s="35">
        <f t="shared" ca="1" si="384"/>
        <v>24.438636363635851</v>
      </c>
    </row>
    <row r="2224" spans="1:23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6">
        <v>61495025664</v>
      </c>
      <c r="G2224" s="3">
        <f t="shared" si="374"/>
        <v>4.4593757798132572E-3</v>
      </c>
      <c r="H2224" s="3">
        <f>1-E2224/MAX(E$2:E2224)</f>
        <v>0.63015891921323075</v>
      </c>
      <c r="I2224" s="35">
        <f ca="1">IF(ROW()&gt;计算结果!B$18+1,AVERAGE(OFFSET(C2224,0,0,-计算结果!B$18,3)),AVERAGE(OFFSET(C2224,0,0,-ROW(),3)))</f>
        <v>2233.7357575757574</v>
      </c>
      <c r="J2224" s="35">
        <f ca="1">IF(ROW()&gt;计算结果!B$18+1,MAX(OFFSET(C2224,0,0,-计算结果!B$18,1)),MAX(OFFSET(C2224,0,0,-ROW(),1)))</f>
        <v>2333.0700000000002</v>
      </c>
      <c r="K2224" s="35">
        <f ca="1">IF(ROW()&gt;计算结果!B$18+1,MIN(OFFSET(D2224,0,0,-计算结果!B$18,1)),MIN(OFFSET(D2224,0,0,-ROW(),1)))</f>
        <v>2133.5500000000002</v>
      </c>
      <c r="L2224" s="35">
        <f t="shared" ca="1" si="375"/>
        <v>2333.9215151515145</v>
      </c>
      <c r="M2224" s="35">
        <f t="shared" ca="1" si="376"/>
        <v>2433.2557575757573</v>
      </c>
      <c r="N2224" s="35">
        <f t="shared" ca="1" si="377"/>
        <v>2532.59</v>
      </c>
      <c r="O2224" s="35">
        <f t="shared" ca="1" si="378"/>
        <v>2134.4015151515146</v>
      </c>
      <c r="P2224" s="35">
        <f t="shared" ca="1" si="379"/>
        <v>2034.2157575757574</v>
      </c>
      <c r="Q2224" s="35">
        <f t="shared" ca="1" si="380"/>
        <v>1934.0300000000002</v>
      </c>
      <c r="R2224" s="34" t="str">
        <f t="shared" ca="1" si="381"/>
        <v>卖</v>
      </c>
      <c r="S2224" s="4" t="str">
        <f t="shared" ca="1" si="382"/>
        <v/>
      </c>
      <c r="T2224" s="3">
        <f ca="1">IF(R2223="买",E2224/E2223-1,0)-IF(S2224=1,计算结果!B$17,0)</f>
        <v>0</v>
      </c>
      <c r="U2224" s="2">
        <f t="shared" ca="1" si="383"/>
        <v>6.4699333951191322</v>
      </c>
      <c r="V2224" s="3">
        <f ca="1">1-U2224/MAX(U$2:U2224)</f>
        <v>0.1926784936751601</v>
      </c>
      <c r="W2224" s="35">
        <f t="shared" ca="1" si="384"/>
        <v>39.22848484848555</v>
      </c>
    </row>
    <row r="2225" spans="1:23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6">
        <v>58693177344</v>
      </c>
      <c r="G2225" s="3">
        <f t="shared" si="374"/>
        <v>-2.4245156719404637E-3</v>
      </c>
      <c r="H2225" s="3">
        <f>1-E2225/MAX(E$2:E2225)</f>
        <v>0.63105560470972566</v>
      </c>
      <c r="I2225" s="35">
        <f ca="1">IF(ROW()&gt;计算结果!B$18+1,AVERAGE(OFFSET(C2225,0,0,-计算结果!B$18,3)),AVERAGE(OFFSET(C2225,0,0,-ROW(),3)))</f>
        <v>2230.9792424242423</v>
      </c>
      <c r="J2225" s="35">
        <f ca="1">IF(ROW()&gt;计算结果!B$18+1,MAX(OFFSET(C2225,0,0,-计算结果!B$18,1)),MAX(OFFSET(C2225,0,0,-ROW(),1)))</f>
        <v>2333.0700000000002</v>
      </c>
      <c r="K2225" s="35">
        <f ca="1">IF(ROW()&gt;计算结果!B$18+1,MIN(OFFSET(D2225,0,0,-计算结果!B$18,1)),MIN(OFFSET(D2225,0,0,-ROW(),1)))</f>
        <v>2133.5500000000002</v>
      </c>
      <c r="L2225" s="35">
        <f t="shared" ca="1" si="375"/>
        <v>2328.4084848484845</v>
      </c>
      <c r="M2225" s="35">
        <f t="shared" ca="1" si="376"/>
        <v>2430.4992424242419</v>
      </c>
      <c r="N2225" s="35">
        <f t="shared" ca="1" si="377"/>
        <v>2532.59</v>
      </c>
      <c r="O2225" s="35">
        <f t="shared" ca="1" si="378"/>
        <v>2128.8884848484845</v>
      </c>
      <c r="P2225" s="35">
        <f t="shared" ca="1" si="379"/>
        <v>2031.4592424242423</v>
      </c>
      <c r="Q2225" s="35">
        <f t="shared" ca="1" si="380"/>
        <v>1934.0300000000002</v>
      </c>
      <c r="R2225" s="34" t="str">
        <f t="shared" ca="1" si="381"/>
        <v>卖</v>
      </c>
      <c r="S2225" s="4" t="str">
        <f t="shared" ca="1" si="382"/>
        <v/>
      </c>
      <c r="T2225" s="3">
        <f ca="1">IF(R2224="买",E2225/E2224-1,0)-IF(S2225=1,计算结果!B$17,0)</f>
        <v>0</v>
      </c>
      <c r="U2225" s="2">
        <f t="shared" ca="1" si="383"/>
        <v>6.4699333951191322</v>
      </c>
      <c r="V2225" s="3">
        <f ca="1">1-U2225/MAX(U$2:U2225)</f>
        <v>0.1926784936751601</v>
      </c>
      <c r="W2225" s="35">
        <f t="shared" ca="1" si="384"/>
        <v>39.471515151515632</v>
      </c>
    </row>
    <row r="2226" spans="1:23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6">
        <v>63086411776</v>
      </c>
      <c r="G2226" s="3">
        <f t="shared" si="374"/>
        <v>-3.2545333800660492E-2</v>
      </c>
      <c r="H2226" s="3">
        <f>1-E2226/MAX(E$2:E2226)</f>
        <v>0.64306302320833053</v>
      </c>
      <c r="I2226" s="35">
        <f ca="1">IF(ROW()&gt;计算结果!B$18+1,AVERAGE(OFFSET(C2226,0,0,-计算结果!B$18,3)),AVERAGE(OFFSET(C2226,0,0,-ROW(),3)))</f>
        <v>2226.6672727272735</v>
      </c>
      <c r="J2226" s="35">
        <f ca="1">IF(ROW()&gt;计算结果!B$18+1,MAX(OFFSET(C2226,0,0,-计算结果!B$18,1)),MAX(OFFSET(C2226,0,0,-ROW(),1)))</f>
        <v>2333.0700000000002</v>
      </c>
      <c r="K2226" s="35">
        <f ca="1">IF(ROW()&gt;计算结果!B$18+1,MIN(OFFSET(D2226,0,0,-计算结果!B$18,1)),MIN(OFFSET(D2226,0,0,-ROW(),1)))</f>
        <v>2095.0700000000002</v>
      </c>
      <c r="L2226" s="35">
        <f t="shared" ca="1" si="375"/>
        <v>2358.2645454545468</v>
      </c>
      <c r="M2226" s="35">
        <f t="shared" ca="1" si="376"/>
        <v>2464.6672727272739</v>
      </c>
      <c r="N2226" s="35">
        <f t="shared" ca="1" si="377"/>
        <v>2571.0700000000002</v>
      </c>
      <c r="O2226" s="35">
        <f t="shared" ca="1" si="378"/>
        <v>2120.2645454545468</v>
      </c>
      <c r="P2226" s="35">
        <f t="shared" ca="1" si="379"/>
        <v>1988.6672727272735</v>
      </c>
      <c r="Q2226" s="35">
        <f t="shared" ca="1" si="380"/>
        <v>1857.0700000000002</v>
      </c>
      <c r="R2226" s="34" t="str">
        <f t="shared" ca="1" si="381"/>
        <v>卖</v>
      </c>
      <c r="S2226" s="4" t="str">
        <f t="shared" ca="1" si="382"/>
        <v/>
      </c>
      <c r="T2226" s="3">
        <f ca="1">IF(R2225="买",E2226/E2225-1,0)-IF(S2226=1,计算结果!B$17,0)</f>
        <v>0</v>
      </c>
      <c r="U2226" s="2">
        <f t="shared" ca="1" si="383"/>
        <v>6.4699333951191322</v>
      </c>
      <c r="V2226" s="3">
        <f ca="1">1-U2226/MAX(U$2:U2226)</f>
        <v>0.1926784936751601</v>
      </c>
      <c r="W2226" s="35">
        <f t="shared" ca="1" si="384"/>
        <v>-22.474545454546842</v>
      </c>
    </row>
    <row r="2227" spans="1:23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6">
        <v>53075783680</v>
      </c>
      <c r="G2227" s="3">
        <f t="shared" si="374"/>
        <v>5.1816435391529581E-3</v>
      </c>
      <c r="H2227" s="3">
        <f>1-E2227/MAX(E$2:E2227)</f>
        <v>0.6412135030286531</v>
      </c>
      <c r="I2227" s="35">
        <f ca="1">IF(ROW()&gt;计算结果!B$18+1,AVERAGE(OFFSET(C2227,0,0,-计算结果!B$18,3)),AVERAGE(OFFSET(C2227,0,0,-ROW(),3)))</f>
        <v>2221.8639393939393</v>
      </c>
      <c r="J2227" s="35">
        <f ca="1">IF(ROW()&gt;计算结果!B$18+1,MAX(OFFSET(C2227,0,0,-计算结果!B$18,1)),MAX(OFFSET(C2227,0,0,-ROW(),1)))</f>
        <v>2331.6999999999998</v>
      </c>
      <c r="K2227" s="35">
        <f ca="1">IF(ROW()&gt;计算结果!B$18+1,MIN(OFFSET(D2227,0,0,-计算结果!B$18,1)),MIN(OFFSET(D2227,0,0,-ROW(),1)))</f>
        <v>2088.73</v>
      </c>
      <c r="L2227" s="35">
        <f t="shared" ca="1" si="375"/>
        <v>2354.9978787878786</v>
      </c>
      <c r="M2227" s="35">
        <f t="shared" ca="1" si="376"/>
        <v>2464.8339393939391</v>
      </c>
      <c r="N2227" s="35">
        <f t="shared" ca="1" si="377"/>
        <v>2574.6699999999996</v>
      </c>
      <c r="O2227" s="35">
        <f t="shared" ca="1" si="378"/>
        <v>2112.0278787878788</v>
      </c>
      <c r="P2227" s="35">
        <f t="shared" ca="1" si="379"/>
        <v>1978.8939393939395</v>
      </c>
      <c r="Q2227" s="35">
        <f t="shared" ca="1" si="380"/>
        <v>1845.7600000000002</v>
      </c>
      <c r="R2227" s="34" t="str">
        <f t="shared" ca="1" si="381"/>
        <v>卖</v>
      </c>
      <c r="S2227" s="4" t="str">
        <f t="shared" ca="1" si="382"/>
        <v/>
      </c>
      <c r="T2227" s="3">
        <f ca="1">IF(R2226="买",E2227/E2226-1,0)-IF(S2227=1,计算结果!B$17,0)</f>
        <v>0</v>
      </c>
      <c r="U2227" s="2">
        <f t="shared" ca="1" si="383"/>
        <v>6.4699333951191322</v>
      </c>
      <c r="V2227" s="3">
        <f ca="1">1-U2227/MAX(U$2:U2227)</f>
        <v>0.1926784936751601</v>
      </c>
      <c r="W2227" s="35">
        <f t="shared" ca="1" si="384"/>
        <v>-3.367878787878908</v>
      </c>
    </row>
    <row r="2228" spans="1:23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6">
        <v>60115238912</v>
      </c>
      <c r="G2228" s="3">
        <f t="shared" si="374"/>
        <v>2.5940644769666399E-3</v>
      </c>
      <c r="H2228" s="3">
        <f>1-E2228/MAX(E$2:E2228)</f>
        <v>0.6402827877220445</v>
      </c>
      <c r="I2228" s="35">
        <f ca="1">IF(ROW()&gt;计算结果!B$18+1,AVERAGE(OFFSET(C2228,0,0,-计算结果!B$18,3)),AVERAGE(OFFSET(C2228,0,0,-ROW(),3)))</f>
        <v>2217.1431818181818</v>
      </c>
      <c r="J2228" s="35">
        <f ca="1">IF(ROW()&gt;计算结果!B$18+1,MAX(OFFSET(C2228,0,0,-计算结果!B$18,1)),MAX(OFFSET(C2228,0,0,-ROW(),1)))</f>
        <v>2331.6999999999998</v>
      </c>
      <c r="K2228" s="35">
        <f ca="1">IF(ROW()&gt;计算结果!B$18+1,MIN(OFFSET(D2228,0,0,-计算结果!B$18,1)),MIN(OFFSET(D2228,0,0,-ROW(),1)))</f>
        <v>2088.73</v>
      </c>
      <c r="L2228" s="35">
        <f t="shared" ca="1" si="375"/>
        <v>2345.5563636363636</v>
      </c>
      <c r="M2228" s="35">
        <f t="shared" ca="1" si="376"/>
        <v>2460.1131818181816</v>
      </c>
      <c r="N2228" s="35">
        <f t="shared" ca="1" si="377"/>
        <v>2574.6699999999996</v>
      </c>
      <c r="O2228" s="35">
        <f t="shared" ca="1" si="378"/>
        <v>2102.5863636363638</v>
      </c>
      <c r="P2228" s="35">
        <f t="shared" ca="1" si="379"/>
        <v>1974.173181818182</v>
      </c>
      <c r="Q2228" s="35">
        <f t="shared" ca="1" si="380"/>
        <v>1845.7600000000002</v>
      </c>
      <c r="R2228" s="34" t="str">
        <f t="shared" ca="1" si="381"/>
        <v>卖</v>
      </c>
      <c r="S2228" s="4" t="str">
        <f t="shared" ca="1" si="382"/>
        <v/>
      </c>
      <c r="T2228" s="3">
        <f ca="1">IF(R2227="买",E2228/E2227-1,0)-IF(S2228=1,计算结果!B$17,0)</f>
        <v>0</v>
      </c>
      <c r="U2228" s="2">
        <f t="shared" ca="1" si="383"/>
        <v>6.4699333951191322</v>
      </c>
      <c r="V2228" s="3">
        <f ca="1">1-U2228/MAX(U$2:U2228)</f>
        <v>0.1926784936751601</v>
      </c>
      <c r="W2228" s="35">
        <f t="shared" ca="1" si="384"/>
        <v>11.543636363636324</v>
      </c>
    </row>
    <row r="2229" spans="1:23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6">
        <v>59163095040</v>
      </c>
      <c r="G2229" s="3">
        <f t="shared" si="374"/>
        <v>1.2392804605203978E-2</v>
      </c>
      <c r="H2229" s="3">
        <f>1-E2229/MAX(E$2:E2229)</f>
        <v>0.63582488259715508</v>
      </c>
      <c r="I2229" s="35">
        <f ca="1">IF(ROW()&gt;计算结果!B$18+1,AVERAGE(OFFSET(C2229,0,0,-计算结果!B$18,3)),AVERAGE(OFFSET(C2229,0,0,-ROW(),3)))</f>
        <v>2213.5011363636363</v>
      </c>
      <c r="J2229" s="35">
        <f ca="1">IF(ROW()&gt;计算结果!B$18+1,MAX(OFFSET(C2229,0,0,-计算结果!B$18,1)),MAX(OFFSET(C2229,0,0,-ROW(),1)))</f>
        <v>2331.6999999999998</v>
      </c>
      <c r="K2229" s="35">
        <f ca="1">IF(ROW()&gt;计算结果!B$18+1,MIN(OFFSET(D2229,0,0,-计算结果!B$18,1)),MIN(OFFSET(D2229,0,0,-ROW(),1)))</f>
        <v>2088.73</v>
      </c>
      <c r="L2229" s="35">
        <f t="shared" ca="1" si="375"/>
        <v>2338.2722727272726</v>
      </c>
      <c r="M2229" s="35">
        <f t="shared" ca="1" si="376"/>
        <v>2456.4711363636357</v>
      </c>
      <c r="N2229" s="35">
        <f t="shared" ca="1" si="377"/>
        <v>2574.6699999999996</v>
      </c>
      <c r="O2229" s="35">
        <f t="shared" ca="1" si="378"/>
        <v>2095.3022727272728</v>
      </c>
      <c r="P2229" s="35">
        <f t="shared" ca="1" si="379"/>
        <v>1970.5311363636365</v>
      </c>
      <c r="Q2229" s="35">
        <f t="shared" ca="1" si="380"/>
        <v>1845.7600000000002</v>
      </c>
      <c r="R2229" s="34" t="str">
        <f t="shared" ca="1" si="381"/>
        <v>卖</v>
      </c>
      <c r="S2229" s="4" t="str">
        <f t="shared" ca="1" si="382"/>
        <v/>
      </c>
      <c r="T2229" s="3">
        <f ca="1">IF(R2228="买",E2229/E2228-1,0)-IF(S2229=1,计算结果!B$17,0)</f>
        <v>0</v>
      </c>
      <c r="U2229" s="2">
        <f t="shared" ca="1" si="383"/>
        <v>6.4699333951191322</v>
      </c>
      <c r="V2229" s="3">
        <f ca="1">1-U2229/MAX(U$2:U2229)</f>
        <v>0.1926784936751601</v>
      </c>
      <c r="W2229" s="35">
        <f t="shared" ca="1" si="384"/>
        <v>45.027727272727134</v>
      </c>
    </row>
    <row r="2230" spans="1:23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6">
        <v>49805246464</v>
      </c>
      <c r="G2230" s="3">
        <f t="shared" si="374"/>
        <v>-8.1716370840009267E-3</v>
      </c>
      <c r="H2230" s="3">
        <f>1-E2230/MAX(E$2:E2230)</f>
        <v>0.63880078949159458</v>
      </c>
      <c r="I2230" s="35">
        <f ca="1">IF(ROW()&gt;计算结果!B$18+1,AVERAGE(OFFSET(C2230,0,0,-计算结果!B$18,3)),AVERAGE(OFFSET(C2230,0,0,-ROW(),3)))</f>
        <v>2210.6106060606057</v>
      </c>
      <c r="J2230" s="35">
        <f ca="1">IF(ROW()&gt;计算结果!B$18+1,MAX(OFFSET(C2230,0,0,-计算结果!B$18,1)),MAX(OFFSET(C2230,0,0,-ROW(),1)))</f>
        <v>2331.6999999999998</v>
      </c>
      <c r="K2230" s="35">
        <f ca="1">IF(ROW()&gt;计算结果!B$18+1,MIN(OFFSET(D2230,0,0,-计算结果!B$18,1)),MIN(OFFSET(D2230,0,0,-ROW(),1)))</f>
        <v>2088.73</v>
      </c>
      <c r="L2230" s="35">
        <f t="shared" ca="1" si="375"/>
        <v>2332.4912121212114</v>
      </c>
      <c r="M2230" s="35">
        <f t="shared" ca="1" si="376"/>
        <v>2453.580606060606</v>
      </c>
      <c r="N2230" s="35">
        <f t="shared" ca="1" si="377"/>
        <v>2574.6699999999996</v>
      </c>
      <c r="O2230" s="35">
        <f t="shared" ca="1" si="378"/>
        <v>2089.5212121212116</v>
      </c>
      <c r="P2230" s="35">
        <f t="shared" ca="1" si="379"/>
        <v>1967.6406060606059</v>
      </c>
      <c r="Q2230" s="35">
        <f t="shared" ca="1" si="380"/>
        <v>1845.7600000000002</v>
      </c>
      <c r="R2230" s="34" t="str">
        <f t="shared" ca="1" si="381"/>
        <v>卖</v>
      </c>
      <c r="S2230" s="4" t="str">
        <f t="shared" ca="1" si="382"/>
        <v/>
      </c>
      <c r="T2230" s="3">
        <f ca="1">IF(R2229="买",E2230/E2229-1,0)-IF(S2230=1,计算结果!B$17,0)</f>
        <v>0</v>
      </c>
      <c r="U2230" s="2">
        <f t="shared" ca="1" si="383"/>
        <v>6.4699333951191322</v>
      </c>
      <c r="V2230" s="3">
        <f ca="1">1-U2230/MAX(U$2:U2230)</f>
        <v>0.1926784936751601</v>
      </c>
      <c r="W2230" s="35">
        <f t="shared" ca="1" si="384"/>
        <v>33.318787878788498</v>
      </c>
    </row>
    <row r="2231" spans="1:23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6">
        <v>47571288064</v>
      </c>
      <c r="G2231" s="3">
        <f t="shared" si="374"/>
        <v>9.5155546343577146E-3</v>
      </c>
      <c r="H2231" s="3">
        <f>1-E2231/MAX(E$2:E2231)</f>
        <v>0.63536377867011495</v>
      </c>
      <c r="I2231" s="35">
        <f ca="1">IF(ROW()&gt;计算结果!B$18+1,AVERAGE(OFFSET(C2231,0,0,-计算结果!B$18,3)),AVERAGE(OFFSET(C2231,0,0,-ROW(),3)))</f>
        <v>2208.3511363636367</v>
      </c>
      <c r="J2231" s="35">
        <f ca="1">IF(ROW()&gt;计算结果!B$18+1,MAX(OFFSET(C2231,0,0,-计算结果!B$18,1)),MAX(OFFSET(C2231,0,0,-ROW(),1)))</f>
        <v>2331.6999999999998</v>
      </c>
      <c r="K2231" s="35">
        <f ca="1">IF(ROW()&gt;计算结果!B$18+1,MIN(OFFSET(D2231,0,0,-计算结果!B$18,1)),MIN(OFFSET(D2231,0,0,-ROW(),1)))</f>
        <v>2088.73</v>
      </c>
      <c r="L2231" s="35">
        <f t="shared" ca="1" si="375"/>
        <v>2327.9722727272733</v>
      </c>
      <c r="M2231" s="35">
        <f t="shared" ca="1" si="376"/>
        <v>2451.321136363636</v>
      </c>
      <c r="N2231" s="35">
        <f t="shared" ca="1" si="377"/>
        <v>2574.6699999999996</v>
      </c>
      <c r="O2231" s="35">
        <f t="shared" ca="1" si="378"/>
        <v>2085.0022727272735</v>
      </c>
      <c r="P2231" s="35">
        <f t="shared" ca="1" si="379"/>
        <v>1965.3811363636369</v>
      </c>
      <c r="Q2231" s="35">
        <f t="shared" ca="1" si="380"/>
        <v>1845.7600000000002</v>
      </c>
      <c r="R2231" s="34" t="str">
        <f t="shared" ca="1" si="381"/>
        <v>卖</v>
      </c>
      <c r="S2231" s="4" t="str">
        <f t="shared" ca="1" si="382"/>
        <v/>
      </c>
      <c r="T2231" s="3">
        <f ca="1">IF(R2230="买",E2231/E2230-1,0)-IF(S2231=1,计算结果!B$17,0)</f>
        <v>0</v>
      </c>
      <c r="U2231" s="2">
        <f t="shared" ca="1" si="383"/>
        <v>6.4699333951191322</v>
      </c>
      <c r="V2231" s="3">
        <f ca="1">1-U2231/MAX(U$2:U2231)</f>
        <v>0.1926784936751601</v>
      </c>
      <c r="W2231" s="35">
        <f t="shared" ca="1" si="384"/>
        <v>58.037727272726443</v>
      </c>
    </row>
    <row r="2232" spans="1:23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6">
        <v>54188441600</v>
      </c>
      <c r="G2232" s="3">
        <f t="shared" si="374"/>
        <v>-2.2911378229056867E-3</v>
      </c>
      <c r="H2232" s="3">
        <f>1-E2232/MAX(E$2:E2232)</f>
        <v>0.63619921050840533</v>
      </c>
      <c r="I2232" s="35">
        <f ca="1">IF(ROW()&gt;计算结果!B$18+1,AVERAGE(OFFSET(C2232,0,0,-计算结果!B$18,3)),AVERAGE(OFFSET(C2232,0,0,-ROW(),3)))</f>
        <v>2206.0223484848484</v>
      </c>
      <c r="J2232" s="35">
        <f ca="1">IF(ROW()&gt;计算结果!B$18+1,MAX(OFFSET(C2232,0,0,-计算结果!B$18,1)),MAX(OFFSET(C2232,0,0,-ROW(),1)))</f>
        <v>2331.6999999999998</v>
      </c>
      <c r="K2232" s="35">
        <f ca="1">IF(ROW()&gt;计算结果!B$18+1,MIN(OFFSET(D2232,0,0,-计算结果!B$18,1)),MIN(OFFSET(D2232,0,0,-ROW(),1)))</f>
        <v>2088.73</v>
      </c>
      <c r="L2232" s="35">
        <f t="shared" ca="1" si="375"/>
        <v>2323.3146969696968</v>
      </c>
      <c r="M2232" s="35">
        <f t="shared" ca="1" si="376"/>
        <v>2448.9923484848482</v>
      </c>
      <c r="N2232" s="35">
        <f t="shared" ca="1" si="377"/>
        <v>2574.6699999999996</v>
      </c>
      <c r="O2232" s="35">
        <f t="shared" ca="1" si="378"/>
        <v>2080.344696969697</v>
      </c>
      <c r="P2232" s="35">
        <f t="shared" ca="1" si="379"/>
        <v>1963.0523484848486</v>
      </c>
      <c r="Q2232" s="35">
        <f t="shared" ca="1" si="380"/>
        <v>1845.7600000000002</v>
      </c>
      <c r="R2232" s="34" t="str">
        <f t="shared" ca="1" si="381"/>
        <v>卖</v>
      </c>
      <c r="S2232" s="4" t="str">
        <f t="shared" ca="1" si="382"/>
        <v/>
      </c>
      <c r="T2232" s="3">
        <f ca="1">IF(R2231="买",E2232/E2231-1,0)-IF(S2232=1,计算结果!B$17,0)</f>
        <v>0</v>
      </c>
      <c r="U2232" s="2">
        <f t="shared" ca="1" si="383"/>
        <v>6.4699333951191322</v>
      </c>
      <c r="V2232" s="3">
        <f ca="1">1-U2232/MAX(U$2:U2232)</f>
        <v>0.1926784936751601</v>
      </c>
      <c r="W2232" s="35">
        <f t="shared" ca="1" si="384"/>
        <v>57.785303030303112</v>
      </c>
    </row>
    <row r="2233" spans="1:23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6">
        <v>55283945472</v>
      </c>
      <c r="G2233" s="3">
        <f t="shared" si="374"/>
        <v>-8.0724745455141855E-3</v>
      </c>
      <c r="H2233" s="3">
        <f>1-E2233/MAX(E$2:E2233)</f>
        <v>0.63913598312121422</v>
      </c>
      <c r="I2233" s="35">
        <f ca="1">IF(ROW()&gt;计算结果!B$18+1,AVERAGE(OFFSET(C2233,0,0,-计算结果!B$18,3)),AVERAGE(OFFSET(C2233,0,0,-ROW(),3)))</f>
        <v>2203.3824242424243</v>
      </c>
      <c r="J2233" s="35">
        <f ca="1">IF(ROW()&gt;计算结果!B$18+1,MAX(OFFSET(C2233,0,0,-计算结果!B$18,1)),MAX(OFFSET(C2233,0,0,-ROW(),1)))</f>
        <v>2331.6999999999998</v>
      </c>
      <c r="K2233" s="35">
        <f ca="1">IF(ROW()&gt;计算结果!B$18+1,MIN(OFFSET(D2233,0,0,-计算结果!B$18,1)),MIN(OFFSET(D2233,0,0,-ROW(),1)))</f>
        <v>2088.73</v>
      </c>
      <c r="L2233" s="35">
        <f t="shared" ca="1" si="375"/>
        <v>2318.0348484848487</v>
      </c>
      <c r="M2233" s="35">
        <f t="shared" ca="1" si="376"/>
        <v>2446.3524242424241</v>
      </c>
      <c r="N2233" s="35">
        <f t="shared" ca="1" si="377"/>
        <v>2574.6699999999996</v>
      </c>
      <c r="O2233" s="35">
        <f t="shared" ca="1" si="378"/>
        <v>2075.0648484848489</v>
      </c>
      <c r="P2233" s="35">
        <f t="shared" ca="1" si="379"/>
        <v>1960.4124242424245</v>
      </c>
      <c r="Q2233" s="35">
        <f t="shared" ca="1" si="380"/>
        <v>1845.7600000000002</v>
      </c>
      <c r="R2233" s="34" t="str">
        <f t="shared" ca="1" si="381"/>
        <v>卖</v>
      </c>
      <c r="S2233" s="4" t="str">
        <f t="shared" ca="1" si="382"/>
        <v/>
      </c>
      <c r="T2233" s="3">
        <f ca="1">IF(R2232="买",E2233/E2232-1,0)-IF(S2233=1,计算结果!B$17,0)</f>
        <v>0</v>
      </c>
      <c r="U2233" s="2">
        <f t="shared" ca="1" si="383"/>
        <v>6.4699333951191322</v>
      </c>
      <c r="V2233" s="3">
        <f ca="1">1-U2233/MAX(U$2:U2233)</f>
        <v>0.1926784936751601</v>
      </c>
      <c r="W2233" s="35">
        <f t="shared" ca="1" si="384"/>
        <v>45.80515151515101</v>
      </c>
    </row>
    <row r="2234" spans="1:23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6">
        <v>58951602176</v>
      </c>
      <c r="G2234" s="3">
        <f t="shared" si="374"/>
        <v>-1.5984006563344311E-2</v>
      </c>
      <c r="H2234" s="3">
        <f>1-E2234/MAX(E$2:E2234)</f>
        <v>0.64490403593547951</v>
      </c>
      <c r="I2234" s="35">
        <f ca="1">IF(ROW()&gt;计算结果!B$18+1,AVERAGE(OFFSET(C2234,0,0,-计算结果!B$18,3)),AVERAGE(OFFSET(C2234,0,0,-ROW(),3)))</f>
        <v>2200.9483333333333</v>
      </c>
      <c r="J2234" s="35">
        <f ca="1">IF(ROW()&gt;计算结果!B$18+1,MAX(OFFSET(C2234,0,0,-计算结果!B$18,1)),MAX(OFFSET(C2234,0,0,-ROW(),1)))</f>
        <v>2331.6999999999998</v>
      </c>
      <c r="K2234" s="35">
        <f ca="1">IF(ROW()&gt;计算结果!B$18+1,MIN(OFFSET(D2234,0,0,-计算结果!B$18,1)),MIN(OFFSET(D2234,0,0,-ROW(),1)))</f>
        <v>2086.5</v>
      </c>
      <c r="L2234" s="35">
        <f t="shared" ca="1" si="375"/>
        <v>2315.3966666666665</v>
      </c>
      <c r="M2234" s="35">
        <f t="shared" ca="1" si="376"/>
        <v>2446.1483333333326</v>
      </c>
      <c r="N2234" s="35">
        <f t="shared" ca="1" si="377"/>
        <v>2576.8999999999996</v>
      </c>
      <c r="O2234" s="35">
        <f t="shared" ca="1" si="378"/>
        <v>2070.1966666666667</v>
      </c>
      <c r="P2234" s="35">
        <f t="shared" ca="1" si="379"/>
        <v>1955.7483333333334</v>
      </c>
      <c r="Q2234" s="35">
        <f t="shared" ca="1" si="380"/>
        <v>1841.3000000000002</v>
      </c>
      <c r="R2234" s="34" t="str">
        <f t="shared" ca="1" si="381"/>
        <v>卖</v>
      </c>
      <c r="S2234" s="4" t="str">
        <f t="shared" ca="1" si="382"/>
        <v/>
      </c>
      <c r="T2234" s="3">
        <f ca="1">IF(R2233="买",E2234/E2233-1,0)-IF(S2234=1,计算结果!B$17,0)</f>
        <v>0</v>
      </c>
      <c r="U2234" s="2">
        <f t="shared" ca="1" si="383"/>
        <v>6.4699333951191322</v>
      </c>
      <c r="V2234" s="3">
        <f ca="1">1-U2234/MAX(U$2:U2234)</f>
        <v>0.1926784936751601</v>
      </c>
      <c r="W2234" s="35">
        <f t="shared" ca="1" si="384"/>
        <v>16.773333333333085</v>
      </c>
    </row>
    <row r="2235" spans="1:23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6">
        <v>83560513536</v>
      </c>
      <c r="G2235" s="3">
        <f t="shared" si="374"/>
        <v>3.4418319381687601E-2</v>
      </c>
      <c r="H2235" s="3">
        <f>1-E2235/MAX(E$2:E2235)</f>
        <v>0.63268222963315868</v>
      </c>
      <c r="I2235" s="35">
        <f ca="1">IF(ROW()&gt;计算结果!B$18+1,AVERAGE(OFFSET(C2235,0,0,-计算结果!B$18,3)),AVERAGE(OFFSET(C2235,0,0,-ROW(),3)))</f>
        <v>2199.4365151515149</v>
      </c>
      <c r="J2235" s="35">
        <f ca="1">IF(ROW()&gt;计算结果!B$18+1,MAX(OFFSET(C2235,0,0,-计算结果!B$18,1)),MAX(OFFSET(C2235,0,0,-ROW(),1)))</f>
        <v>2331.6999999999998</v>
      </c>
      <c r="K2235" s="35">
        <f ca="1">IF(ROW()&gt;计算结果!B$18+1,MIN(OFFSET(D2235,0,0,-计算结果!B$18,1)),MIN(OFFSET(D2235,0,0,-ROW(),1)))</f>
        <v>2077.7600000000002</v>
      </c>
      <c r="L2235" s="35">
        <f t="shared" ca="1" si="375"/>
        <v>2321.1130303030295</v>
      </c>
      <c r="M2235" s="35">
        <f t="shared" ca="1" si="376"/>
        <v>2453.3765151515145</v>
      </c>
      <c r="N2235" s="35">
        <f t="shared" ca="1" si="377"/>
        <v>2585.6399999999994</v>
      </c>
      <c r="O2235" s="35">
        <f t="shared" ca="1" si="378"/>
        <v>2067.1730303030299</v>
      </c>
      <c r="P2235" s="35">
        <f t="shared" ca="1" si="379"/>
        <v>1945.4965151515153</v>
      </c>
      <c r="Q2235" s="35">
        <f t="shared" ca="1" si="380"/>
        <v>1823.8200000000006</v>
      </c>
      <c r="R2235" s="34" t="str">
        <f t="shared" ca="1" si="381"/>
        <v>卖</v>
      </c>
      <c r="S2235" s="4" t="str">
        <f t="shared" ca="1" si="382"/>
        <v/>
      </c>
      <c r="T2235" s="3">
        <f ca="1">IF(R2234="买",E2235/E2234-1,0)-IF(S2235=1,计算结果!B$17,0)</f>
        <v>0</v>
      </c>
      <c r="U2235" s="2">
        <f t="shared" ca="1" si="383"/>
        <v>6.4699333951191322</v>
      </c>
      <c r="V2235" s="3">
        <f ca="1">1-U2235/MAX(U$2:U2235)</f>
        <v>0.1926784936751601</v>
      </c>
      <c r="W2235" s="35">
        <f t="shared" ca="1" si="384"/>
        <v>91.626969696970264</v>
      </c>
    </row>
    <row r="2236" spans="1:23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6">
        <v>81203912704</v>
      </c>
      <c r="G2236" s="3">
        <f t="shared" si="374"/>
        <v>8.2221604595145159E-3</v>
      </c>
      <c r="H2236" s="3">
        <f>1-E2236/MAX(E$2:E2236)</f>
        <v>0.62966208398557133</v>
      </c>
      <c r="I2236" s="35">
        <f ca="1">IF(ROW()&gt;计算结果!B$18+1,AVERAGE(OFFSET(C2236,0,0,-计算结果!B$18,3)),AVERAGE(OFFSET(C2236,0,0,-ROW(),3)))</f>
        <v>2198.734015151515</v>
      </c>
      <c r="J2236" s="35">
        <f ca="1">IF(ROW()&gt;计算结果!B$18+1,MAX(OFFSET(C2236,0,0,-计算结果!B$18,1)),MAX(OFFSET(C2236,0,0,-ROW(),1)))</f>
        <v>2331.6999999999998</v>
      </c>
      <c r="K2236" s="35">
        <f ca="1">IF(ROW()&gt;计算结果!B$18+1,MIN(OFFSET(D2236,0,0,-计算结果!B$18,1)),MIN(OFFSET(D2236,0,0,-ROW(),1)))</f>
        <v>2077.7600000000002</v>
      </c>
      <c r="L2236" s="35">
        <f t="shared" ca="1" si="375"/>
        <v>2319.7080303030298</v>
      </c>
      <c r="M2236" s="35">
        <f t="shared" ca="1" si="376"/>
        <v>2452.6740151515151</v>
      </c>
      <c r="N2236" s="35">
        <f t="shared" ca="1" si="377"/>
        <v>2585.6399999999994</v>
      </c>
      <c r="O2236" s="35">
        <f t="shared" ca="1" si="378"/>
        <v>2065.7680303030302</v>
      </c>
      <c r="P2236" s="35">
        <f t="shared" ca="1" si="379"/>
        <v>1944.7940151515154</v>
      </c>
      <c r="Q2236" s="35">
        <f t="shared" ca="1" si="380"/>
        <v>1823.8200000000006</v>
      </c>
      <c r="R2236" s="34" t="str">
        <f t="shared" ca="1" si="381"/>
        <v>卖</v>
      </c>
      <c r="S2236" s="4" t="str">
        <f t="shared" ca="1" si="382"/>
        <v/>
      </c>
      <c r="T2236" s="3">
        <f ca="1">IF(R2235="买",E2236/E2235-1,0)-IF(S2236=1,计算结果!B$17,0)</f>
        <v>0</v>
      </c>
      <c r="U2236" s="2">
        <f t="shared" ca="1" si="383"/>
        <v>6.4699333951191322</v>
      </c>
      <c r="V2236" s="3">
        <f ca="1">1-U2236/MAX(U$2:U2236)</f>
        <v>0.1926784936751601</v>
      </c>
      <c r="W2236" s="35">
        <f t="shared" ca="1" si="384"/>
        <v>110.78196969697001</v>
      </c>
    </row>
    <row r="2237" spans="1:23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6">
        <v>67548475392</v>
      </c>
      <c r="G2237" s="3">
        <f t="shared" si="374"/>
        <v>-9.6942408858058382E-4</v>
      </c>
      <c r="H2237" s="3">
        <f>1-E2237/MAX(E$2:E2237)</f>
        <v>0.6300210984822705</v>
      </c>
      <c r="I2237" s="35">
        <f ca="1">IF(ROW()&gt;计算结果!B$18+1,AVERAGE(OFFSET(C2237,0,0,-计算结果!B$18,3)),AVERAGE(OFFSET(C2237,0,0,-ROW(),3)))</f>
        <v>2198.0670454545452</v>
      </c>
      <c r="J2237" s="35">
        <f ca="1">IF(ROW()&gt;计算结果!B$18+1,MAX(OFFSET(C2237,0,0,-计算结果!B$18,1)),MAX(OFFSET(C2237,0,0,-ROW(),1)))</f>
        <v>2331.6999999999998</v>
      </c>
      <c r="K2237" s="35">
        <f ca="1">IF(ROW()&gt;计算结果!B$18+1,MIN(OFFSET(D2237,0,0,-计算结果!B$18,1)),MIN(OFFSET(D2237,0,0,-ROW(),1)))</f>
        <v>2077.7600000000002</v>
      </c>
      <c r="L2237" s="35">
        <f t="shared" ca="1" si="375"/>
        <v>2318.3740909090902</v>
      </c>
      <c r="M2237" s="35">
        <f t="shared" ca="1" si="376"/>
        <v>2452.0070454545448</v>
      </c>
      <c r="N2237" s="35">
        <f t="shared" ca="1" si="377"/>
        <v>2585.6399999999994</v>
      </c>
      <c r="O2237" s="35">
        <f t="shared" ca="1" si="378"/>
        <v>2064.4340909090906</v>
      </c>
      <c r="P2237" s="35">
        <f t="shared" ca="1" si="379"/>
        <v>1944.1270454545456</v>
      </c>
      <c r="Q2237" s="35">
        <f t="shared" ca="1" si="380"/>
        <v>1823.8200000000006</v>
      </c>
      <c r="R2237" s="34" t="str">
        <f t="shared" ca="1" si="381"/>
        <v>卖</v>
      </c>
      <c r="S2237" s="4" t="str">
        <f t="shared" ca="1" si="382"/>
        <v/>
      </c>
      <c r="T2237" s="3">
        <f ca="1">IF(R2236="买",E2237/E2236-1,0)-IF(S2237=1,计算结果!B$17,0)</f>
        <v>0</v>
      </c>
      <c r="U2237" s="2">
        <f t="shared" ca="1" si="383"/>
        <v>6.4699333951191322</v>
      </c>
      <c r="V2237" s="3">
        <f ca="1">1-U2237/MAX(U$2:U2237)</f>
        <v>0.1926784936751601</v>
      </c>
      <c r="W2237" s="35">
        <f t="shared" ca="1" si="384"/>
        <v>110.00590909090943</v>
      </c>
    </row>
    <row r="2238" spans="1:23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6">
        <v>50116022272</v>
      </c>
      <c r="G2238" s="3">
        <f t="shared" si="374"/>
        <v>-1.559022093044593E-3</v>
      </c>
      <c r="H2238" s="3">
        <f>1-E2238/MAX(E$2:E2238)</f>
        <v>0.63059790376369695</v>
      </c>
      <c r="I2238" s="35">
        <f ca="1">IF(ROW()&gt;计算结果!B$18+1,AVERAGE(OFFSET(C2238,0,0,-计算结果!B$18,3)),AVERAGE(OFFSET(C2238,0,0,-ROW(),3)))</f>
        <v>2197.1707575757573</v>
      </c>
      <c r="J2238" s="35">
        <f ca="1">IF(ROW()&gt;计算结果!B$18+1,MAX(OFFSET(C2238,0,0,-计算结果!B$18,1)),MAX(OFFSET(C2238,0,0,-ROW(),1)))</f>
        <v>2331.6999999999998</v>
      </c>
      <c r="K2238" s="35">
        <f ca="1">IF(ROW()&gt;计算结果!B$18+1,MIN(OFFSET(D2238,0,0,-计算结果!B$18,1)),MIN(OFFSET(D2238,0,0,-ROW(),1)))</f>
        <v>2077.7600000000002</v>
      </c>
      <c r="L2238" s="35">
        <f t="shared" ca="1" si="375"/>
        <v>2316.5815151515144</v>
      </c>
      <c r="M2238" s="35">
        <f t="shared" ca="1" si="376"/>
        <v>2451.1107575757569</v>
      </c>
      <c r="N2238" s="35">
        <f t="shared" ca="1" si="377"/>
        <v>2585.6399999999994</v>
      </c>
      <c r="O2238" s="35">
        <f t="shared" ca="1" si="378"/>
        <v>2062.6415151515148</v>
      </c>
      <c r="P2238" s="35">
        <f t="shared" ca="1" si="379"/>
        <v>1943.2307575757577</v>
      </c>
      <c r="Q2238" s="35">
        <f t="shared" ca="1" si="380"/>
        <v>1823.8200000000006</v>
      </c>
      <c r="R2238" s="34" t="str">
        <f t="shared" ca="1" si="381"/>
        <v>卖</v>
      </c>
      <c r="S2238" s="4" t="str">
        <f t="shared" ca="1" si="382"/>
        <v/>
      </c>
      <c r="T2238" s="3">
        <f ca="1">IF(R2237="买",E2238/E2237-1,0)-IF(S2238=1,计算结果!B$17,0)</f>
        <v>0</v>
      </c>
      <c r="U2238" s="2">
        <f t="shared" ca="1" si="383"/>
        <v>6.4699333951191322</v>
      </c>
      <c r="V2238" s="3">
        <f ca="1">1-U2238/MAX(U$2:U2238)</f>
        <v>0.1926784936751601</v>
      </c>
      <c r="W2238" s="35">
        <f t="shared" ca="1" si="384"/>
        <v>108.40848484848539</v>
      </c>
    </row>
    <row r="2239" spans="1:23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6">
        <v>62175858688</v>
      </c>
      <c r="G2239" s="3">
        <f t="shared" si="374"/>
        <v>-7.0657055341886155E-3</v>
      </c>
      <c r="H2239" s="3">
        <f>1-E2239/MAX(E$2:E2239)</f>
        <v>0.63320799019941465</v>
      </c>
      <c r="I2239" s="35">
        <f ca="1">IF(ROW()&gt;计算结果!B$18+1,AVERAGE(OFFSET(C2239,0,0,-计算结果!B$18,3)),AVERAGE(OFFSET(C2239,0,0,-ROW(),3)))</f>
        <v>2196.6342424242425</v>
      </c>
      <c r="J2239" s="35">
        <f ca="1">IF(ROW()&gt;计算结果!B$18+1,MAX(OFFSET(C2239,0,0,-计算结果!B$18,1)),MAX(OFFSET(C2239,0,0,-ROW(),1)))</f>
        <v>2331.6999999999998</v>
      </c>
      <c r="K2239" s="35">
        <f ca="1">IF(ROW()&gt;计算结果!B$18+1,MIN(OFFSET(D2239,0,0,-计算结果!B$18,1)),MIN(OFFSET(D2239,0,0,-ROW(),1)))</f>
        <v>2077.7600000000002</v>
      </c>
      <c r="L2239" s="35">
        <f t="shared" ca="1" si="375"/>
        <v>2315.5084848484848</v>
      </c>
      <c r="M2239" s="35">
        <f t="shared" ca="1" si="376"/>
        <v>2450.5742424242417</v>
      </c>
      <c r="N2239" s="35">
        <f t="shared" ca="1" si="377"/>
        <v>2585.6399999999994</v>
      </c>
      <c r="O2239" s="35">
        <f t="shared" ca="1" si="378"/>
        <v>2061.5684848484852</v>
      </c>
      <c r="P2239" s="35">
        <f t="shared" ca="1" si="379"/>
        <v>1942.6942424242429</v>
      </c>
      <c r="Q2239" s="35">
        <f t="shared" ca="1" si="380"/>
        <v>1823.8200000000006</v>
      </c>
      <c r="R2239" s="34" t="str">
        <f t="shared" ca="1" si="381"/>
        <v>卖</v>
      </c>
      <c r="S2239" s="4" t="str">
        <f t="shared" ca="1" si="382"/>
        <v/>
      </c>
      <c r="T2239" s="3">
        <f ca="1">IF(R2238="买",E2239/E2238-1,0)-IF(S2239=1,计算结果!B$17,0)</f>
        <v>0</v>
      </c>
      <c r="U2239" s="2">
        <f t="shared" ca="1" si="383"/>
        <v>6.4699333951191322</v>
      </c>
      <c r="V2239" s="3">
        <f ca="1">1-U2239/MAX(U$2:U2239)</f>
        <v>0.1926784936751601</v>
      </c>
      <c r="W2239" s="35">
        <f t="shared" ca="1" si="384"/>
        <v>94.141515151514795</v>
      </c>
    </row>
    <row r="2240" spans="1:23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6">
        <v>60123340800</v>
      </c>
      <c r="G2240" s="3">
        <f t="shared" si="374"/>
        <v>-1.7395660826363679E-3</v>
      </c>
      <c r="H2240" s="3">
        <f>1-E2240/MAX(E$2:E2240)</f>
        <v>0.63384604913904585</v>
      </c>
      <c r="I2240" s="35">
        <f ca="1">IF(ROW()&gt;计算结果!B$18+1,AVERAGE(OFFSET(C2240,0,0,-计算结果!B$18,3)),AVERAGE(OFFSET(C2240,0,0,-ROW(),3)))</f>
        <v>2196.3637878787886</v>
      </c>
      <c r="J2240" s="35">
        <f ca="1">IF(ROW()&gt;计算结果!B$18+1,MAX(OFFSET(C2240,0,0,-计算结果!B$18,1)),MAX(OFFSET(C2240,0,0,-ROW(),1)))</f>
        <v>2331.6999999999998</v>
      </c>
      <c r="K2240" s="35">
        <f ca="1">IF(ROW()&gt;计算结果!B$18+1,MIN(OFFSET(D2240,0,0,-计算结果!B$18,1)),MIN(OFFSET(D2240,0,0,-ROW(),1)))</f>
        <v>2077.7600000000002</v>
      </c>
      <c r="L2240" s="35">
        <f t="shared" ca="1" si="375"/>
        <v>2314.9675757575769</v>
      </c>
      <c r="M2240" s="35">
        <f t="shared" ca="1" si="376"/>
        <v>2450.3037878787882</v>
      </c>
      <c r="N2240" s="35">
        <f t="shared" ca="1" si="377"/>
        <v>2585.6399999999994</v>
      </c>
      <c r="O2240" s="35">
        <f t="shared" ca="1" si="378"/>
        <v>2061.0275757575773</v>
      </c>
      <c r="P2240" s="35">
        <f t="shared" ca="1" si="379"/>
        <v>1942.423787878789</v>
      </c>
      <c r="Q2240" s="35">
        <f t="shared" ca="1" si="380"/>
        <v>1823.8200000000006</v>
      </c>
      <c r="R2240" s="34" t="str">
        <f t="shared" ca="1" si="381"/>
        <v>卖</v>
      </c>
      <c r="S2240" s="4" t="str">
        <f t="shared" ca="1" si="382"/>
        <v/>
      </c>
      <c r="T2240" s="3">
        <f ca="1">IF(R2239="买",E2240/E2239-1,0)-IF(S2240=1,计算结果!B$17,0)</f>
        <v>0</v>
      </c>
      <c r="U2240" s="2">
        <f t="shared" ca="1" si="383"/>
        <v>6.4699333951191322</v>
      </c>
      <c r="V2240" s="3">
        <f ca="1">1-U2240/MAX(U$2:U2240)</f>
        <v>0.1926784936751601</v>
      </c>
      <c r="W2240" s="35">
        <f t="shared" ca="1" si="384"/>
        <v>90.932424242422712</v>
      </c>
    </row>
    <row r="2241" spans="1:23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6">
        <v>48105021440</v>
      </c>
      <c r="G2241" s="3">
        <f t="shared" si="374"/>
        <v>-2.6301604119034483E-3</v>
      </c>
      <c r="H2241" s="3">
        <f>1-E2241/MAX(E$2:E2241)</f>
        <v>0.63480909276526232</v>
      </c>
      <c r="I2241" s="35">
        <f ca="1">IF(ROW()&gt;计算结果!B$18+1,AVERAGE(OFFSET(C2241,0,0,-计算结果!B$18,3)),AVERAGE(OFFSET(C2241,0,0,-ROW(),3)))</f>
        <v>2195.5472727272731</v>
      </c>
      <c r="J2241" s="35">
        <f ca="1">IF(ROW()&gt;计算结果!B$18+1,MAX(OFFSET(C2241,0,0,-计算结果!B$18,1)),MAX(OFFSET(C2241,0,0,-ROW(),1)))</f>
        <v>2331.6999999999998</v>
      </c>
      <c r="K2241" s="35">
        <f ca="1">IF(ROW()&gt;计算结果!B$18+1,MIN(OFFSET(D2241,0,0,-计算结果!B$18,1)),MIN(OFFSET(D2241,0,0,-ROW(),1)))</f>
        <v>2077.7600000000002</v>
      </c>
      <c r="L2241" s="35">
        <f t="shared" ca="1" si="375"/>
        <v>2313.3345454545461</v>
      </c>
      <c r="M2241" s="35">
        <f t="shared" ca="1" si="376"/>
        <v>2449.4872727272723</v>
      </c>
      <c r="N2241" s="35">
        <f t="shared" ca="1" si="377"/>
        <v>2585.6399999999994</v>
      </c>
      <c r="O2241" s="35">
        <f t="shared" ca="1" si="378"/>
        <v>2059.3945454545465</v>
      </c>
      <c r="P2241" s="35">
        <f t="shared" ca="1" si="379"/>
        <v>1941.6072727272735</v>
      </c>
      <c r="Q2241" s="35">
        <f t="shared" ca="1" si="380"/>
        <v>1823.8200000000006</v>
      </c>
      <c r="R2241" s="34" t="str">
        <f t="shared" ca="1" si="381"/>
        <v>卖</v>
      </c>
      <c r="S2241" s="4" t="str">
        <f t="shared" ca="1" si="382"/>
        <v/>
      </c>
      <c r="T2241" s="3">
        <f ca="1">IF(R2240="买",E2241/E2240-1,0)-IF(S2241=1,计算结果!B$17,0)</f>
        <v>0</v>
      </c>
      <c r="U2241" s="2">
        <f t="shared" ca="1" si="383"/>
        <v>6.4699333951191322</v>
      </c>
      <c r="V2241" s="3">
        <f ca="1">1-U2241/MAX(U$2:U2241)</f>
        <v>0.1926784936751601</v>
      </c>
      <c r="W2241" s="35">
        <f t="shared" ca="1" si="384"/>
        <v>86.905454545453722</v>
      </c>
    </row>
    <row r="2242" spans="1:23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6">
        <v>43659063296</v>
      </c>
      <c r="G2242" s="3">
        <f t="shared" si="374"/>
        <v>7.8320831197875584E-3</v>
      </c>
      <c r="H2242" s="3">
        <f>1-E2242/MAX(E$2:E2242)</f>
        <v>0.63194888722520925</v>
      </c>
      <c r="I2242" s="35">
        <f ca="1">IF(ROW()&gt;计算结果!B$18+1,AVERAGE(OFFSET(C2242,0,0,-计算结果!B$18,3)),AVERAGE(OFFSET(C2242,0,0,-ROW(),3)))</f>
        <v>2194.0237878787884</v>
      </c>
      <c r="J2242" s="35">
        <f ca="1">IF(ROW()&gt;计算结果!B$18+1,MAX(OFFSET(C2242,0,0,-计算结果!B$18,1)),MAX(OFFSET(C2242,0,0,-ROW(),1)))</f>
        <v>2331.6999999999998</v>
      </c>
      <c r="K2242" s="35">
        <f ca="1">IF(ROW()&gt;计算结果!B$18+1,MIN(OFFSET(D2242,0,0,-计算结果!B$18,1)),MIN(OFFSET(D2242,0,0,-ROW(),1)))</f>
        <v>2077.7600000000002</v>
      </c>
      <c r="L2242" s="35">
        <f t="shared" ca="1" si="375"/>
        <v>2310.2875757575766</v>
      </c>
      <c r="M2242" s="35">
        <f t="shared" ca="1" si="376"/>
        <v>2447.963787878788</v>
      </c>
      <c r="N2242" s="35">
        <f t="shared" ca="1" si="377"/>
        <v>2585.6399999999994</v>
      </c>
      <c r="O2242" s="35">
        <f t="shared" ca="1" si="378"/>
        <v>2056.347575757577</v>
      </c>
      <c r="P2242" s="35">
        <f t="shared" ca="1" si="379"/>
        <v>1940.0837878787888</v>
      </c>
      <c r="Q2242" s="35">
        <f t="shared" ca="1" si="380"/>
        <v>1823.8200000000006</v>
      </c>
      <c r="R2242" s="34" t="str">
        <f t="shared" ca="1" si="381"/>
        <v>卖</v>
      </c>
      <c r="S2242" s="4" t="str">
        <f t="shared" ca="1" si="382"/>
        <v/>
      </c>
      <c r="T2242" s="3">
        <f ca="1">IF(R2241="买",E2242/E2241-1,0)-IF(S2242=1,计算结果!B$17,0)</f>
        <v>0</v>
      </c>
      <c r="U2242" s="2">
        <f t="shared" ca="1" si="383"/>
        <v>6.4699333951191322</v>
      </c>
      <c r="V2242" s="3">
        <f ca="1">1-U2242/MAX(U$2:U2242)</f>
        <v>0.1926784936751601</v>
      </c>
      <c r="W2242" s="35">
        <f t="shared" ca="1" si="384"/>
        <v>106.76242424242309</v>
      </c>
    </row>
    <row r="2243" spans="1:23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6">
        <v>56777150464</v>
      </c>
      <c r="G2243" s="3">
        <f t="shared" ref="G2243:G2306" si="385">E2243/E2242-1</f>
        <v>8.1456791379079796E-3</v>
      </c>
      <c r="H2243" s="3">
        <f>1-E2243/MAX(E$2:E2243)</f>
        <v>0.62895086095419583</v>
      </c>
      <c r="I2243" s="35">
        <f ca="1">IF(ROW()&gt;计算结果!B$18+1,AVERAGE(OFFSET(C2243,0,0,-计算结果!B$18,3)),AVERAGE(OFFSET(C2243,0,0,-ROW(),3)))</f>
        <v>2192.649166666667</v>
      </c>
      <c r="J2243" s="35">
        <f ca="1">IF(ROW()&gt;计算结果!B$18+1,MAX(OFFSET(C2243,0,0,-计算结果!B$18,1)),MAX(OFFSET(C2243,0,0,-ROW(),1)))</f>
        <v>2331.6999999999998</v>
      </c>
      <c r="K2243" s="35">
        <f ca="1">IF(ROW()&gt;计算结果!B$18+1,MIN(OFFSET(D2243,0,0,-计算结果!B$18,1)),MIN(OFFSET(D2243,0,0,-ROW(),1)))</f>
        <v>2077.7600000000002</v>
      </c>
      <c r="L2243" s="35">
        <f t="shared" ref="L2243:L2306" ca="1" si="386">I2243+I2243-K2243</f>
        <v>2307.5383333333339</v>
      </c>
      <c r="M2243" s="35">
        <f t="shared" ref="M2243:M2306" ca="1" si="387">I2243+J2243-K2243</f>
        <v>2446.5891666666666</v>
      </c>
      <c r="N2243" s="35">
        <f t="shared" ref="N2243:N2306" ca="1" si="388">2*J2243-K2243</f>
        <v>2585.6399999999994</v>
      </c>
      <c r="O2243" s="35">
        <f t="shared" ref="O2243:O2306" ca="1" si="389">I2243-(J2243-I2243)</f>
        <v>2053.5983333333343</v>
      </c>
      <c r="P2243" s="35">
        <f t="shared" ref="P2243:P2306" ca="1" si="390">I2243-(J2243-K2243)</f>
        <v>1938.7091666666674</v>
      </c>
      <c r="Q2243" s="35">
        <f t="shared" ref="Q2243:Q2306" ca="1" si="391">2*K2243-J2243</f>
        <v>1823.8200000000006</v>
      </c>
      <c r="R2243" s="34" t="str">
        <f t="shared" ca="1" si="381"/>
        <v>卖</v>
      </c>
      <c r="S2243" s="4" t="str">
        <f t="shared" ca="1" si="382"/>
        <v/>
      </c>
      <c r="T2243" s="3">
        <f ca="1">IF(R2242="买",E2243/E2242-1,0)-IF(S2243=1,计算结果!B$17,0)</f>
        <v>0</v>
      </c>
      <c r="U2243" s="2">
        <f t="shared" ca="1" si="383"/>
        <v>6.4699333951191322</v>
      </c>
      <c r="V2243" s="3">
        <f ca="1">1-U2243/MAX(U$2:U2243)</f>
        <v>0.1926784936751601</v>
      </c>
      <c r="W2243" s="35">
        <f t="shared" ca="1" si="384"/>
        <v>127.13166666666575</v>
      </c>
    </row>
    <row r="2244" spans="1:23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6">
        <v>57708859392</v>
      </c>
      <c r="G2244" s="3">
        <f t="shared" si="385"/>
        <v>-7.2085952868992109E-3</v>
      </c>
      <c r="H2244" s="3">
        <f>1-E2244/MAX(E$2:E2244)</f>
        <v>0.63162560402912948</v>
      </c>
      <c r="I2244" s="35">
        <f ca="1">IF(ROW()&gt;计算结果!B$18+1,AVERAGE(OFFSET(C2244,0,0,-计算结果!B$18,3)),AVERAGE(OFFSET(C2244,0,0,-ROW(),3)))</f>
        <v>2191.1034848484851</v>
      </c>
      <c r="J2244" s="35">
        <f ca="1">IF(ROW()&gt;计算结果!B$18+1,MAX(OFFSET(C2244,0,0,-计算结果!B$18,1)),MAX(OFFSET(C2244,0,0,-ROW(),1)))</f>
        <v>2331.6999999999998</v>
      </c>
      <c r="K2244" s="35">
        <f ca="1">IF(ROW()&gt;计算结果!B$18+1,MIN(OFFSET(D2244,0,0,-计算结果!B$18,1)),MIN(OFFSET(D2244,0,0,-ROW(),1)))</f>
        <v>2077.7600000000002</v>
      </c>
      <c r="L2244" s="35">
        <f t="shared" ca="1" si="386"/>
        <v>2304.44696969697</v>
      </c>
      <c r="M2244" s="35">
        <f t="shared" ca="1" si="387"/>
        <v>2445.0434848484847</v>
      </c>
      <c r="N2244" s="35">
        <f t="shared" ca="1" si="388"/>
        <v>2585.6399999999994</v>
      </c>
      <c r="O2244" s="35">
        <f t="shared" ca="1" si="389"/>
        <v>2050.5069696969704</v>
      </c>
      <c r="P2244" s="35">
        <f t="shared" ca="1" si="390"/>
        <v>1937.1634848484855</v>
      </c>
      <c r="Q2244" s="35">
        <f t="shared" ca="1" si="391"/>
        <v>1823.8200000000006</v>
      </c>
      <c r="R2244" s="34" t="str">
        <f t="shared" ref="R2244:R2307" ca="1" si="392">IF(OR(AND(E2244&lt;N2244,E2244&gt;I2244),E2244&lt;Q2244),"买","卖")</f>
        <v>卖</v>
      </c>
      <c r="S2244" s="4" t="str">
        <f t="shared" ref="S2244:S2307" ca="1" si="393">IF(R2243&lt;&gt;R2244,1,"")</f>
        <v/>
      </c>
      <c r="T2244" s="3">
        <f ca="1">IF(R2243="买",E2244/E2243-1,0)-IF(S2244=1,计算结果!B$17,0)</f>
        <v>0</v>
      </c>
      <c r="U2244" s="2">
        <f t="shared" ref="U2244:U2307" ca="1" si="394">IFERROR(U2243*(1+T2244),U2243)</f>
        <v>6.4699333951191322</v>
      </c>
      <c r="V2244" s="3">
        <f ca="1">1-U2244/MAX(U$2:U2244)</f>
        <v>0.1926784936751601</v>
      </c>
      <c r="W2244" s="35">
        <f t="shared" ref="W2244:W2307" ca="1" si="395">E2244-O2244</f>
        <v>114.50303030302985</v>
      </c>
    </row>
    <row r="2245" spans="1:23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6">
        <v>43912626176</v>
      </c>
      <c r="G2245" s="3">
        <f t="shared" si="385"/>
        <v>9.4503027699639475E-3</v>
      </c>
      <c r="H2245" s="3">
        <f>1-E2245/MAX(E$2:E2245)</f>
        <v>0.62814435445450223</v>
      </c>
      <c r="I2245" s="35">
        <f ca="1">IF(ROW()&gt;计算结果!B$18+1,AVERAGE(OFFSET(C2245,0,0,-计算结果!B$18,3)),AVERAGE(OFFSET(C2245,0,0,-ROW(),3)))</f>
        <v>2190.0879545454554</v>
      </c>
      <c r="J2245" s="35">
        <f ca="1">IF(ROW()&gt;计算结果!B$18+1,MAX(OFFSET(C2245,0,0,-计算结果!B$18,1)),MAX(OFFSET(C2245,0,0,-ROW(),1)))</f>
        <v>2331.6999999999998</v>
      </c>
      <c r="K2245" s="35">
        <f ca="1">IF(ROW()&gt;计算结果!B$18+1,MIN(OFFSET(D2245,0,0,-计算结果!B$18,1)),MIN(OFFSET(D2245,0,0,-ROW(),1)))</f>
        <v>2077.7600000000002</v>
      </c>
      <c r="L2245" s="35">
        <f t="shared" ca="1" si="386"/>
        <v>2302.4159090909106</v>
      </c>
      <c r="M2245" s="35">
        <f t="shared" ca="1" si="387"/>
        <v>2444.027954545455</v>
      </c>
      <c r="N2245" s="35">
        <f t="shared" ca="1" si="388"/>
        <v>2585.6399999999994</v>
      </c>
      <c r="O2245" s="35">
        <f t="shared" ca="1" si="389"/>
        <v>2048.475909090911</v>
      </c>
      <c r="P2245" s="35">
        <f t="shared" ca="1" si="390"/>
        <v>1936.1479545454558</v>
      </c>
      <c r="Q2245" s="35">
        <f t="shared" ca="1" si="391"/>
        <v>1823.8200000000006</v>
      </c>
      <c r="R2245" s="34" t="str">
        <f t="shared" ca="1" si="392"/>
        <v>卖</v>
      </c>
      <c r="S2245" s="4" t="str">
        <f t="shared" ca="1" si="393"/>
        <v/>
      </c>
      <c r="T2245" s="3">
        <f ca="1">IF(R2244="买",E2245/E2244-1,0)-IF(S2245=1,计算结果!B$17,0)</f>
        <v>0</v>
      </c>
      <c r="U2245" s="2">
        <f t="shared" ca="1" si="394"/>
        <v>6.4699333951191322</v>
      </c>
      <c r="V2245" s="3">
        <f ca="1">1-U2245/MAX(U$2:U2245)</f>
        <v>0.1926784936751601</v>
      </c>
      <c r="W2245" s="35">
        <f t="shared" ca="1" si="395"/>
        <v>136.99409090908875</v>
      </c>
    </row>
    <row r="2246" spans="1:23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6">
        <v>85692891136</v>
      </c>
      <c r="G2246" s="3">
        <f t="shared" si="385"/>
        <v>2.3724873825767601E-2</v>
      </c>
      <c r="H2246" s="3">
        <f>1-E2246/MAX(E$2:E2246)</f>
        <v>0.6193221261825359</v>
      </c>
      <c r="I2246" s="35">
        <f ca="1">IF(ROW()&gt;计算结果!B$18+1,AVERAGE(OFFSET(C2246,0,0,-计算结果!B$18,3)),AVERAGE(OFFSET(C2246,0,0,-ROW(),3)))</f>
        <v>2190.0962878787886</v>
      </c>
      <c r="J2246" s="35">
        <f ca="1">IF(ROW()&gt;计算结果!B$18+1,MAX(OFFSET(C2246,0,0,-计算结果!B$18,1)),MAX(OFFSET(C2246,0,0,-ROW(),1)))</f>
        <v>2331.6999999999998</v>
      </c>
      <c r="K2246" s="35">
        <f ca="1">IF(ROW()&gt;计算结果!B$18+1,MIN(OFFSET(D2246,0,0,-计算结果!B$18,1)),MIN(OFFSET(D2246,0,0,-ROW(),1)))</f>
        <v>2077.7600000000002</v>
      </c>
      <c r="L2246" s="35">
        <f t="shared" ca="1" si="386"/>
        <v>2302.4325757575771</v>
      </c>
      <c r="M2246" s="35">
        <f t="shared" ca="1" si="387"/>
        <v>2444.0362878787882</v>
      </c>
      <c r="N2246" s="35">
        <f t="shared" ca="1" si="388"/>
        <v>2585.6399999999994</v>
      </c>
      <c r="O2246" s="35">
        <f t="shared" ca="1" si="389"/>
        <v>2048.4925757575775</v>
      </c>
      <c r="P2246" s="35">
        <f t="shared" ca="1" si="390"/>
        <v>1936.156287878789</v>
      </c>
      <c r="Q2246" s="35">
        <f t="shared" ca="1" si="391"/>
        <v>1823.8200000000006</v>
      </c>
      <c r="R2246" s="34" t="str">
        <f t="shared" ca="1" si="392"/>
        <v>买</v>
      </c>
      <c r="S2246" s="4">
        <f t="shared" ca="1" si="393"/>
        <v>1</v>
      </c>
      <c r="T2246" s="3">
        <f ca="1">IF(R2245="买",E2246/E2245-1,0)-IF(S2246=1,计算结果!B$17,0)</f>
        <v>0</v>
      </c>
      <c r="U2246" s="2">
        <f t="shared" ca="1" si="394"/>
        <v>6.4699333951191322</v>
      </c>
      <c r="V2246" s="3">
        <f ca="1">1-U2246/MAX(U$2:U2246)</f>
        <v>0.1926784936751601</v>
      </c>
      <c r="W2246" s="35">
        <f t="shared" ca="1" si="395"/>
        <v>188.82742424242269</v>
      </c>
    </row>
    <row r="2247" spans="1:23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6">
        <v>61178630144</v>
      </c>
      <c r="G2247" s="3">
        <f t="shared" si="385"/>
        <v>5.8105233046679139E-4</v>
      </c>
      <c r="H2247" s="3">
        <f>1-E2247/MAX(E$2:E2247)</f>
        <v>0.61910093241679709</v>
      </c>
      <c r="I2247" s="35">
        <f ca="1">IF(ROW()&gt;计算结果!B$18+1,AVERAGE(OFFSET(C2247,0,0,-计算结果!B$18,3)),AVERAGE(OFFSET(C2247,0,0,-ROW(),3)))</f>
        <v>2190.3510606060613</v>
      </c>
      <c r="J2247" s="35">
        <f ca="1">IF(ROW()&gt;计算结果!B$18+1,MAX(OFFSET(C2247,0,0,-计算结果!B$18,1)),MAX(OFFSET(C2247,0,0,-ROW(),1)))</f>
        <v>2331.6999999999998</v>
      </c>
      <c r="K2247" s="35">
        <f ca="1">IF(ROW()&gt;计算结果!B$18+1,MIN(OFFSET(D2247,0,0,-计算结果!B$18,1)),MIN(OFFSET(D2247,0,0,-ROW(),1)))</f>
        <v>2077.7600000000002</v>
      </c>
      <c r="L2247" s="35">
        <f t="shared" ca="1" si="386"/>
        <v>2302.9421212121224</v>
      </c>
      <c r="M2247" s="35">
        <f t="shared" ca="1" si="387"/>
        <v>2444.2910606060614</v>
      </c>
      <c r="N2247" s="35">
        <f t="shared" ca="1" si="388"/>
        <v>2585.6399999999994</v>
      </c>
      <c r="O2247" s="35">
        <f t="shared" ca="1" si="389"/>
        <v>2049.0021212121228</v>
      </c>
      <c r="P2247" s="35">
        <f t="shared" ca="1" si="390"/>
        <v>1936.4110606060617</v>
      </c>
      <c r="Q2247" s="35">
        <f t="shared" ca="1" si="391"/>
        <v>1823.8200000000006</v>
      </c>
      <c r="R2247" s="34" t="str">
        <f t="shared" ca="1" si="392"/>
        <v>买</v>
      </c>
      <c r="S2247" s="4" t="str">
        <f t="shared" ca="1" si="393"/>
        <v/>
      </c>
      <c r="T2247" s="3">
        <f ca="1">IF(R2246="买",E2247/E2246-1,0)-IF(S2247=1,计算结果!B$17,0)</f>
        <v>5.8105233046679139E-4</v>
      </c>
      <c r="U2247" s="2">
        <f t="shared" ca="1" si="394"/>
        <v>6.473692764996331</v>
      </c>
      <c r="V2247" s="3">
        <f ca="1">1-U2247/MAX(U$2:U2247)</f>
        <v>0.19220939763247413</v>
      </c>
      <c r="W2247" s="35">
        <f t="shared" ca="1" si="395"/>
        <v>189.61787878787709</v>
      </c>
    </row>
    <row r="2248" spans="1:23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6">
        <v>101616812032</v>
      </c>
      <c r="G2248" s="3">
        <f t="shared" si="385"/>
        <v>1.5697170578302888E-2</v>
      </c>
      <c r="H2248" s="3">
        <f>1-E2248/MAX(E$2:E2248)</f>
        <v>0.61312189477982715</v>
      </c>
      <c r="I2248" s="35">
        <f ca="1">IF(ROW()&gt;计算结果!B$18+1,AVERAGE(OFFSET(C2248,0,0,-计算结果!B$18,3)),AVERAGE(OFFSET(C2248,0,0,-ROW(),3)))</f>
        <v>2191.6251515151521</v>
      </c>
      <c r="J2248" s="35">
        <f ca="1">IF(ROW()&gt;计算结果!B$18+1,MAX(OFFSET(C2248,0,0,-计算结果!B$18,1)),MAX(OFFSET(C2248,0,0,-ROW(),1)))</f>
        <v>2331.6999999999998</v>
      </c>
      <c r="K2248" s="35">
        <f ca="1">IF(ROW()&gt;计算结果!B$18+1,MIN(OFFSET(D2248,0,0,-计算结果!B$18,1)),MIN(OFFSET(D2248,0,0,-ROW(),1)))</f>
        <v>2077.7600000000002</v>
      </c>
      <c r="L2248" s="35">
        <f t="shared" ca="1" si="386"/>
        <v>2305.4903030303039</v>
      </c>
      <c r="M2248" s="35">
        <f t="shared" ca="1" si="387"/>
        <v>2445.5651515151512</v>
      </c>
      <c r="N2248" s="35">
        <f t="shared" ca="1" si="388"/>
        <v>2585.6399999999994</v>
      </c>
      <c r="O2248" s="35">
        <f t="shared" ca="1" si="389"/>
        <v>2051.5503030303043</v>
      </c>
      <c r="P2248" s="35">
        <f t="shared" ca="1" si="390"/>
        <v>1937.6851515151525</v>
      </c>
      <c r="Q2248" s="35">
        <f t="shared" ca="1" si="391"/>
        <v>1823.8200000000006</v>
      </c>
      <c r="R2248" s="34" t="str">
        <f t="shared" ca="1" si="392"/>
        <v>买</v>
      </c>
      <c r="S2248" s="4" t="str">
        <f t="shared" ca="1" si="393"/>
        <v/>
      </c>
      <c r="T2248" s="3">
        <f ca="1">IF(R2247="买",E2248/E2247-1,0)-IF(S2248=1,计算结果!B$17,0)</f>
        <v>1.5697170578302888E-2</v>
      </c>
      <c r="U2248" s="2">
        <f t="shared" ca="1" si="394"/>
        <v>6.5753114246000033</v>
      </c>
      <c r="V2248" s="3">
        <f ca="1">1-U2248/MAX(U$2:U2248)</f>
        <v>0.17952937075556108</v>
      </c>
      <c r="W2248" s="35">
        <f t="shared" ca="1" si="395"/>
        <v>222.20969696969587</v>
      </c>
    </row>
    <row r="2249" spans="1:23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6">
        <v>86154854400</v>
      </c>
      <c r="G2249" s="3">
        <f t="shared" si="385"/>
        <v>-1.3589824783618587E-3</v>
      </c>
      <c r="H2249" s="3">
        <f>1-E2249/MAX(E$2:E2249)</f>
        <v>0.61364765534608312</v>
      </c>
      <c r="I2249" s="35">
        <f ca="1">IF(ROW()&gt;计算结果!B$18+1,AVERAGE(OFFSET(C2249,0,0,-计算结果!B$18,3)),AVERAGE(OFFSET(C2249,0,0,-ROW(),3)))</f>
        <v>2193.2221212121212</v>
      </c>
      <c r="J2249" s="35">
        <f ca="1">IF(ROW()&gt;计算结果!B$18+1,MAX(OFFSET(C2249,0,0,-计算结果!B$18,1)),MAX(OFFSET(C2249,0,0,-ROW(),1)))</f>
        <v>2331.6999999999998</v>
      </c>
      <c r="K2249" s="35">
        <f ca="1">IF(ROW()&gt;计算结果!B$18+1,MIN(OFFSET(D2249,0,0,-计算结果!B$18,1)),MIN(OFFSET(D2249,0,0,-ROW(),1)))</f>
        <v>2077.7600000000002</v>
      </c>
      <c r="L2249" s="35">
        <f t="shared" ca="1" si="386"/>
        <v>2308.6842424242423</v>
      </c>
      <c r="M2249" s="35">
        <f t="shared" ca="1" si="387"/>
        <v>2447.1621212121208</v>
      </c>
      <c r="N2249" s="35">
        <f t="shared" ca="1" si="388"/>
        <v>2585.6399999999994</v>
      </c>
      <c r="O2249" s="35">
        <f t="shared" ca="1" si="389"/>
        <v>2054.7442424242427</v>
      </c>
      <c r="P2249" s="35">
        <f t="shared" ca="1" si="390"/>
        <v>1939.2821212121216</v>
      </c>
      <c r="Q2249" s="35">
        <f t="shared" ca="1" si="391"/>
        <v>1823.8200000000006</v>
      </c>
      <c r="R2249" s="34" t="str">
        <f t="shared" ca="1" si="392"/>
        <v>买</v>
      </c>
      <c r="S2249" s="4" t="str">
        <f t="shared" ca="1" si="393"/>
        <v/>
      </c>
      <c r="T2249" s="3">
        <f ca="1">IF(R2248="买",E2249/E2248-1,0)-IF(S2249=1,计算结果!B$17,0)</f>
        <v>-1.3589824783618587E-3</v>
      </c>
      <c r="U2249" s="2">
        <f t="shared" ca="1" si="394"/>
        <v>6.5663756915841995</v>
      </c>
      <c r="V2249" s="3">
        <f ca="1">1-U2249/MAX(U$2:U2249)</f>
        <v>0.18064437596471472</v>
      </c>
      <c r="W2249" s="35">
        <f t="shared" ca="1" si="395"/>
        <v>215.92575757575742</v>
      </c>
    </row>
    <row r="2250" spans="1:23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6">
        <v>60254150656</v>
      </c>
      <c r="G2250" s="3">
        <f t="shared" si="385"/>
        <v>-9.072212166453264E-4</v>
      </c>
      <c r="H2250" s="3">
        <f>1-E2250/MAX(E$2:E2250)</f>
        <v>0.61399816239025384</v>
      </c>
      <c r="I2250" s="35">
        <f ca="1">IF(ROW()&gt;计算结果!B$18+1,AVERAGE(OFFSET(C2250,0,0,-计算结果!B$18,3)),AVERAGE(OFFSET(C2250,0,0,-ROW(),3)))</f>
        <v>2193.5300000000002</v>
      </c>
      <c r="J2250" s="35">
        <f ca="1">IF(ROW()&gt;计算结果!B$18+1,MAX(OFFSET(C2250,0,0,-计算结果!B$18,1)),MAX(OFFSET(C2250,0,0,-ROW(),1)))</f>
        <v>2331.6999999999998</v>
      </c>
      <c r="K2250" s="35">
        <f ca="1">IF(ROW()&gt;计算结果!B$18+1,MIN(OFFSET(D2250,0,0,-计算结果!B$18,1)),MIN(OFFSET(D2250,0,0,-ROW(),1)))</f>
        <v>2077.7600000000002</v>
      </c>
      <c r="L2250" s="35">
        <f t="shared" ca="1" si="386"/>
        <v>2309.3000000000002</v>
      </c>
      <c r="M2250" s="35">
        <f t="shared" ca="1" si="387"/>
        <v>2447.4699999999993</v>
      </c>
      <c r="N2250" s="35">
        <f t="shared" ca="1" si="388"/>
        <v>2585.6399999999994</v>
      </c>
      <c r="O2250" s="35">
        <f t="shared" ca="1" si="389"/>
        <v>2055.3600000000006</v>
      </c>
      <c r="P2250" s="35">
        <f t="shared" ca="1" si="390"/>
        <v>1939.5900000000006</v>
      </c>
      <c r="Q2250" s="35">
        <f t="shared" ca="1" si="391"/>
        <v>1823.8200000000006</v>
      </c>
      <c r="R2250" s="34" t="str">
        <f t="shared" ca="1" si="392"/>
        <v>买</v>
      </c>
      <c r="S2250" s="4" t="str">
        <f t="shared" ca="1" si="393"/>
        <v/>
      </c>
      <c r="T2250" s="3">
        <f ca="1">IF(R2249="买",E2250/E2249-1,0)-IF(S2250=1,计算结果!B$17,0)</f>
        <v>-9.072212166453264E-4</v>
      </c>
      <c r="U2250" s="2">
        <f t="shared" ca="1" si="394"/>
        <v>6.5604185362403298</v>
      </c>
      <c r="V2250" s="3">
        <f ca="1">1-U2250/MAX(U$2:U2250)</f>
        <v>0.18138771277081722</v>
      </c>
      <c r="W2250" s="35">
        <f t="shared" ca="1" si="395"/>
        <v>213.24999999999955</v>
      </c>
    </row>
    <row r="2251" spans="1:23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6">
        <v>62599114752</v>
      </c>
      <c r="G2251" s="3">
        <f t="shared" si="385"/>
        <v>-1.7257263258118494E-2</v>
      </c>
      <c r="H2251" s="3">
        <f>1-E2251/MAX(E$2:E2251)</f>
        <v>0.62065949772000273</v>
      </c>
      <c r="I2251" s="35">
        <f ca="1">IF(ROW()&gt;计算结果!B$18+1,AVERAGE(OFFSET(C2251,0,0,-计算结果!B$18,3)),AVERAGE(OFFSET(C2251,0,0,-ROW(),3)))</f>
        <v>2192.559772727273</v>
      </c>
      <c r="J2251" s="35">
        <f ca="1">IF(ROW()&gt;计算结果!B$18+1,MAX(OFFSET(C2251,0,0,-计算结果!B$18,1)),MAX(OFFSET(C2251,0,0,-ROW(),1)))</f>
        <v>2331.6999999999998</v>
      </c>
      <c r="K2251" s="35">
        <f ca="1">IF(ROW()&gt;计算结果!B$18+1,MIN(OFFSET(D2251,0,0,-计算结果!B$18,1)),MIN(OFFSET(D2251,0,0,-ROW(),1)))</f>
        <v>2077.7600000000002</v>
      </c>
      <c r="L2251" s="35">
        <f t="shared" ca="1" si="386"/>
        <v>2307.3595454545457</v>
      </c>
      <c r="M2251" s="35">
        <f t="shared" ca="1" si="387"/>
        <v>2446.499772727273</v>
      </c>
      <c r="N2251" s="35">
        <f t="shared" ca="1" si="388"/>
        <v>2585.6399999999994</v>
      </c>
      <c r="O2251" s="35">
        <f t="shared" ca="1" si="389"/>
        <v>2053.4195454545461</v>
      </c>
      <c r="P2251" s="35">
        <f t="shared" ca="1" si="390"/>
        <v>1938.6197727272734</v>
      </c>
      <c r="Q2251" s="35">
        <f t="shared" ca="1" si="391"/>
        <v>1823.8200000000006</v>
      </c>
      <c r="R2251" s="34" t="str">
        <f t="shared" ca="1" si="392"/>
        <v>买</v>
      </c>
      <c r="S2251" s="4" t="str">
        <f t="shared" ca="1" si="393"/>
        <v/>
      </c>
      <c r="T2251" s="3">
        <f ca="1">IF(R2250="买",E2251/E2250-1,0)-IF(S2251=1,计算结果!B$17,0)</f>
        <v>-1.7257263258118494E-2</v>
      </c>
      <c r="U2251" s="2">
        <f t="shared" ca="1" si="394"/>
        <v>6.4472036664769901</v>
      </c>
      <c r="V2251" s="3">
        <f ca="1">1-U2251/MAX(U$2:U2251)</f>
        <v>0.19551472051786178</v>
      </c>
      <c r="W2251" s="35">
        <f t="shared" ca="1" si="395"/>
        <v>176.04045454545394</v>
      </c>
    </row>
    <row r="2252" spans="1:23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6">
        <v>47770218496</v>
      </c>
      <c r="G2252" s="3">
        <f t="shared" si="385"/>
        <v>1.3770150619434318E-3</v>
      </c>
      <c r="H2252" s="3">
        <f>1-E2252/MAX(E$2:E2252)</f>
        <v>0.62013714013475796</v>
      </c>
      <c r="I2252" s="35">
        <f ca="1">IF(ROW()&gt;计算结果!B$18+1,AVERAGE(OFFSET(C2252,0,0,-计算结果!B$18,3)),AVERAGE(OFFSET(C2252,0,0,-ROW(),3)))</f>
        <v>2191.3247727272733</v>
      </c>
      <c r="J2252" s="35">
        <f ca="1">IF(ROW()&gt;计算结果!B$18+1,MAX(OFFSET(C2252,0,0,-计算结果!B$18,1)),MAX(OFFSET(C2252,0,0,-ROW(),1)))</f>
        <v>2331.6999999999998</v>
      </c>
      <c r="K2252" s="35">
        <f ca="1">IF(ROW()&gt;计算结果!B$18+1,MIN(OFFSET(D2252,0,0,-计算结果!B$18,1)),MIN(OFFSET(D2252,0,0,-ROW(),1)))</f>
        <v>2077.7600000000002</v>
      </c>
      <c r="L2252" s="35">
        <f t="shared" ca="1" si="386"/>
        <v>2304.8895454545464</v>
      </c>
      <c r="M2252" s="35">
        <f t="shared" ca="1" si="387"/>
        <v>2445.2647727272724</v>
      </c>
      <c r="N2252" s="35">
        <f t="shared" ca="1" si="388"/>
        <v>2585.6399999999994</v>
      </c>
      <c r="O2252" s="35">
        <f t="shared" ca="1" si="389"/>
        <v>2050.9495454545468</v>
      </c>
      <c r="P2252" s="35">
        <f t="shared" ca="1" si="390"/>
        <v>1937.3847727272737</v>
      </c>
      <c r="Q2252" s="35">
        <f t="shared" ca="1" si="391"/>
        <v>1823.8200000000006</v>
      </c>
      <c r="R2252" s="34" t="str">
        <f t="shared" ca="1" si="392"/>
        <v>买</v>
      </c>
      <c r="S2252" s="4" t="str">
        <f t="shared" ca="1" si="393"/>
        <v/>
      </c>
      <c r="T2252" s="3">
        <f ca="1">IF(R2251="买",E2252/E2251-1,0)-IF(S2252=1,计算结果!B$17,0)</f>
        <v>1.3770150619434318E-3</v>
      </c>
      <c r="U2252" s="2">
        <f t="shared" ca="1" si="394"/>
        <v>6.4560815630331456</v>
      </c>
      <c r="V2252" s="3">
        <f ca="1">1-U2252/MAX(U$2:U2252)</f>
        <v>0.1944069321709031</v>
      </c>
      <c r="W2252" s="35">
        <f t="shared" ca="1" si="395"/>
        <v>181.58045454545345</v>
      </c>
    </row>
    <row r="2253" spans="1:23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6">
        <v>45096435712</v>
      </c>
      <c r="G2253" s="3">
        <f t="shared" si="385"/>
        <v>-3.4624394744975362E-3</v>
      </c>
      <c r="H2253" s="3">
        <f>1-E2253/MAX(E$2:E2253)</f>
        <v>0.62145239229565097</v>
      </c>
      <c r="I2253" s="35">
        <f ca="1">IF(ROW()&gt;计算结果!B$18+1,AVERAGE(OFFSET(C2253,0,0,-计算结果!B$18,3)),AVERAGE(OFFSET(C2253,0,0,-ROW(),3)))</f>
        <v>2189.9845454545466</v>
      </c>
      <c r="J2253" s="35">
        <f ca="1">IF(ROW()&gt;计算结果!B$18+1,MAX(OFFSET(C2253,0,0,-计算结果!B$18,1)),MAX(OFFSET(C2253,0,0,-ROW(),1)))</f>
        <v>2331.6999999999998</v>
      </c>
      <c r="K2253" s="35">
        <f ca="1">IF(ROW()&gt;计算结果!B$18+1,MIN(OFFSET(D2253,0,0,-计算结果!B$18,1)),MIN(OFFSET(D2253,0,0,-ROW(),1)))</f>
        <v>2077.7600000000002</v>
      </c>
      <c r="L2253" s="35">
        <f t="shared" ca="1" si="386"/>
        <v>2302.209090909093</v>
      </c>
      <c r="M2253" s="35">
        <f t="shared" ca="1" si="387"/>
        <v>2443.9245454545462</v>
      </c>
      <c r="N2253" s="35">
        <f t="shared" ca="1" si="388"/>
        <v>2585.6399999999994</v>
      </c>
      <c r="O2253" s="35">
        <f t="shared" ca="1" si="389"/>
        <v>2048.2690909090934</v>
      </c>
      <c r="P2253" s="35">
        <f t="shared" ca="1" si="390"/>
        <v>1936.044545454547</v>
      </c>
      <c r="Q2253" s="35">
        <f t="shared" ca="1" si="391"/>
        <v>1823.8200000000006</v>
      </c>
      <c r="R2253" s="34" t="str">
        <f t="shared" ca="1" si="392"/>
        <v>买</v>
      </c>
      <c r="S2253" s="4" t="str">
        <f t="shared" ca="1" si="393"/>
        <v/>
      </c>
      <c r="T2253" s="3">
        <f ca="1">IF(R2252="买",E2253/E2252-1,0)-IF(S2253=1,计算结果!B$17,0)</f>
        <v>-3.4624394744975362E-3</v>
      </c>
      <c r="U2253" s="2">
        <f t="shared" ca="1" si="394"/>
        <v>6.4337277713787238</v>
      </c>
      <c r="V2253" s="3">
        <f ca="1">1-U2253/MAX(U$2:U2253)</f>
        <v>0.19719624940933622</v>
      </c>
      <c r="W2253" s="35">
        <f t="shared" ca="1" si="395"/>
        <v>176.53090909090679</v>
      </c>
    </row>
    <row r="2254" spans="1:23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6">
        <v>45709615104</v>
      </c>
      <c r="G2254" s="3">
        <f t="shared" si="385"/>
        <v>-1.4383315354193904E-4</v>
      </c>
      <c r="H2254" s="3">
        <f>1-E2254/MAX(E$2:E2254)</f>
        <v>0.62150683999183287</v>
      </c>
      <c r="I2254" s="35">
        <f ca="1">IF(ROW()&gt;计算结果!B$18+1,AVERAGE(OFFSET(C2254,0,0,-计算结果!B$18,3)),AVERAGE(OFFSET(C2254,0,0,-ROW(),3)))</f>
        <v>2188.3970454545461</v>
      </c>
      <c r="J2254" s="35">
        <f ca="1">IF(ROW()&gt;计算结果!B$18+1,MAX(OFFSET(C2254,0,0,-计算结果!B$18,1)),MAX(OFFSET(C2254,0,0,-ROW(),1)))</f>
        <v>2331.6999999999998</v>
      </c>
      <c r="K2254" s="35">
        <f ca="1">IF(ROW()&gt;计算结果!B$18+1,MIN(OFFSET(D2254,0,0,-计算结果!B$18,1)),MIN(OFFSET(D2254,0,0,-ROW(),1)))</f>
        <v>2077.7600000000002</v>
      </c>
      <c r="L2254" s="35">
        <f t="shared" ca="1" si="386"/>
        <v>2299.0340909090919</v>
      </c>
      <c r="M2254" s="35">
        <f t="shared" ca="1" si="387"/>
        <v>2442.3370454545457</v>
      </c>
      <c r="N2254" s="35">
        <f t="shared" ca="1" si="388"/>
        <v>2585.6399999999994</v>
      </c>
      <c r="O2254" s="35">
        <f t="shared" ca="1" si="389"/>
        <v>2045.0940909090923</v>
      </c>
      <c r="P2254" s="35">
        <f t="shared" ca="1" si="390"/>
        <v>1934.4570454545465</v>
      </c>
      <c r="Q2254" s="35">
        <f t="shared" ca="1" si="391"/>
        <v>1823.8200000000006</v>
      </c>
      <c r="R2254" s="34" t="str">
        <f t="shared" ca="1" si="392"/>
        <v>买</v>
      </c>
      <c r="S2254" s="4" t="str">
        <f t="shared" ca="1" si="393"/>
        <v/>
      </c>
      <c r="T2254" s="3">
        <f ca="1">IF(R2253="买",E2254/E2253-1,0)-IF(S2254=1,计算结果!B$17,0)</f>
        <v>-1.4383315354193904E-4</v>
      </c>
      <c r="U2254" s="2">
        <f t="shared" ca="1" si="394"/>
        <v>6.4328023880243359</v>
      </c>
      <c r="V2254" s="3">
        <f ca="1">1-U2254/MAX(U$2:U2254)</f>
        <v>0.19731171920445889</v>
      </c>
      <c r="W2254" s="35">
        <f t="shared" ca="1" si="395"/>
        <v>179.38590909090772</v>
      </c>
    </row>
    <row r="2255" spans="1:23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6">
        <v>51856113664</v>
      </c>
      <c r="G2255" s="3">
        <f t="shared" si="385"/>
        <v>-1.6736495720348188E-2</v>
      </c>
      <c r="H2255" s="3">
        <f>1-E2255/MAX(E$2:E2255)</f>
        <v>0.62784148914449056</v>
      </c>
      <c r="I2255" s="35">
        <f ca="1">IF(ROW()&gt;计算结果!B$18+1,AVERAGE(OFFSET(C2255,0,0,-计算结果!B$18,3)),AVERAGE(OFFSET(C2255,0,0,-ROW(),3)))</f>
        <v>2186.0102272727281</v>
      </c>
      <c r="J2255" s="35">
        <f ca="1">IF(ROW()&gt;计算结果!B$18+1,MAX(OFFSET(C2255,0,0,-计算结果!B$18,1)),MAX(OFFSET(C2255,0,0,-ROW(),1)))</f>
        <v>2331.6999999999998</v>
      </c>
      <c r="K2255" s="35">
        <f ca="1">IF(ROW()&gt;计算结果!B$18+1,MIN(OFFSET(D2255,0,0,-计算结果!B$18,1)),MIN(OFFSET(D2255,0,0,-ROW(),1)))</f>
        <v>2077.7600000000002</v>
      </c>
      <c r="L2255" s="35">
        <f t="shared" ca="1" si="386"/>
        <v>2294.260454545456</v>
      </c>
      <c r="M2255" s="35">
        <f t="shared" ca="1" si="387"/>
        <v>2439.9502272727277</v>
      </c>
      <c r="N2255" s="35">
        <f t="shared" ca="1" si="388"/>
        <v>2585.6399999999994</v>
      </c>
      <c r="O2255" s="35">
        <f t="shared" ca="1" si="389"/>
        <v>2040.3204545454564</v>
      </c>
      <c r="P2255" s="35">
        <f t="shared" ca="1" si="390"/>
        <v>1932.0702272727285</v>
      </c>
      <c r="Q2255" s="35">
        <f t="shared" ca="1" si="391"/>
        <v>1823.8200000000006</v>
      </c>
      <c r="R2255" s="34" t="str">
        <f t="shared" ca="1" si="392"/>
        <v>买</v>
      </c>
      <c r="S2255" s="4" t="str">
        <f t="shared" ca="1" si="393"/>
        <v/>
      </c>
      <c r="T2255" s="3">
        <f ca="1">IF(R2254="买",E2255/E2254-1,0)-IF(S2255=1,计算结果!B$17,0)</f>
        <v>-1.6736495720348188E-2</v>
      </c>
      <c r="U2255" s="2">
        <f t="shared" ca="1" si="394"/>
        <v>6.3251398183873206</v>
      </c>
      <c r="V2255" s="3">
        <f ca="1">1-U2255/MAX(U$2:U2255)</f>
        <v>0.21074590818076722</v>
      </c>
      <c r="W2255" s="35">
        <f t="shared" ca="1" si="395"/>
        <v>146.92954545454359</v>
      </c>
    </row>
    <row r="2256" spans="1:23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6">
        <v>52351991808</v>
      </c>
      <c r="G2256" s="3">
        <f t="shared" si="385"/>
        <v>4.3662132815178722E-3</v>
      </c>
      <c r="H2256" s="3">
        <f>1-E2256/MAX(E$2:E2256)</f>
        <v>0.62621656571156326</v>
      </c>
      <c r="I2256" s="35">
        <f ca="1">IF(ROW()&gt;计算结果!B$18+1,AVERAGE(OFFSET(C2256,0,0,-计算结果!B$18,3)),AVERAGE(OFFSET(C2256,0,0,-ROW(),3)))</f>
        <v>2183.6606818181822</v>
      </c>
      <c r="J2256" s="35">
        <f ca="1">IF(ROW()&gt;计算结果!B$18+1,MAX(OFFSET(C2256,0,0,-计算结果!B$18,1)),MAX(OFFSET(C2256,0,0,-ROW(),1)))</f>
        <v>2331.6999999999998</v>
      </c>
      <c r="K2256" s="35">
        <f ca="1">IF(ROW()&gt;计算结果!B$18+1,MIN(OFFSET(D2256,0,0,-计算结果!B$18,1)),MIN(OFFSET(D2256,0,0,-ROW(),1)))</f>
        <v>2077.7600000000002</v>
      </c>
      <c r="L2256" s="35">
        <f t="shared" ca="1" si="386"/>
        <v>2289.5613636363641</v>
      </c>
      <c r="M2256" s="35">
        <f t="shared" ca="1" si="387"/>
        <v>2437.6006818181813</v>
      </c>
      <c r="N2256" s="35">
        <f t="shared" ca="1" si="388"/>
        <v>2585.6399999999994</v>
      </c>
      <c r="O2256" s="35">
        <f t="shared" ca="1" si="389"/>
        <v>2035.6213636363645</v>
      </c>
      <c r="P2256" s="35">
        <f t="shared" ca="1" si="390"/>
        <v>1929.7206818181826</v>
      </c>
      <c r="Q2256" s="35">
        <f t="shared" ca="1" si="391"/>
        <v>1823.8200000000006</v>
      </c>
      <c r="R2256" s="34" t="str">
        <f t="shared" ca="1" si="392"/>
        <v>买</v>
      </c>
      <c r="S2256" s="4" t="str">
        <f t="shared" ca="1" si="393"/>
        <v/>
      </c>
      <c r="T2256" s="3">
        <f ca="1">IF(R2255="买",E2256/E2255-1,0)-IF(S2256=1,计算结果!B$17,0)</f>
        <v>4.3662132815178722E-3</v>
      </c>
      <c r="U2256" s="2">
        <f t="shared" ca="1" si="394"/>
        <v>6.3527567278698207</v>
      </c>
      <c r="V2256" s="3">
        <f ca="1">1-U2256/MAX(U$2:U2256)</f>
        <v>0.20729985648257376</v>
      </c>
      <c r="W2256" s="35">
        <f t="shared" ca="1" si="395"/>
        <v>161.17863636363563</v>
      </c>
    </row>
    <row r="2257" spans="1:23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6">
        <v>45191151616</v>
      </c>
      <c r="G2257" s="3">
        <f t="shared" si="385"/>
        <v>-9.6959213401315303E-4</v>
      </c>
      <c r="H2257" s="3">
        <f>1-E2257/MAX(E$2:E2257)</f>
        <v>0.62657898318927385</v>
      </c>
      <c r="I2257" s="35">
        <f ca="1">IF(ROW()&gt;计算结果!B$18+1,AVERAGE(OFFSET(C2257,0,0,-计算结果!B$18,3)),AVERAGE(OFFSET(C2257,0,0,-ROW(),3)))</f>
        <v>2181.2926515151512</v>
      </c>
      <c r="J2257" s="35">
        <f ca="1">IF(ROW()&gt;计算结果!B$18+1,MAX(OFFSET(C2257,0,0,-计算结果!B$18,1)),MAX(OFFSET(C2257,0,0,-ROW(),1)))</f>
        <v>2331.6999999999998</v>
      </c>
      <c r="K2257" s="35">
        <f ca="1">IF(ROW()&gt;计算结果!B$18+1,MIN(OFFSET(D2257,0,0,-计算结果!B$18,1)),MIN(OFFSET(D2257,0,0,-ROW(),1)))</f>
        <v>2077.7600000000002</v>
      </c>
      <c r="L2257" s="35">
        <f t="shared" ca="1" si="386"/>
        <v>2284.8253030303022</v>
      </c>
      <c r="M2257" s="35">
        <f t="shared" ca="1" si="387"/>
        <v>2435.2326515151508</v>
      </c>
      <c r="N2257" s="35">
        <f t="shared" ca="1" si="388"/>
        <v>2585.6399999999994</v>
      </c>
      <c r="O2257" s="35">
        <f t="shared" ca="1" si="389"/>
        <v>2030.8853030303026</v>
      </c>
      <c r="P2257" s="35">
        <f t="shared" ca="1" si="390"/>
        <v>1927.3526515151516</v>
      </c>
      <c r="Q2257" s="35">
        <f t="shared" ca="1" si="391"/>
        <v>1823.8200000000006</v>
      </c>
      <c r="R2257" s="34" t="str">
        <f t="shared" ca="1" si="392"/>
        <v>买</v>
      </c>
      <c r="S2257" s="4" t="str">
        <f t="shared" ca="1" si="393"/>
        <v/>
      </c>
      <c r="T2257" s="3">
        <f ca="1">IF(R2256="买",E2257/E2256-1,0)-IF(S2257=1,计算结果!B$17,0)</f>
        <v>-9.6959213401315303E-4</v>
      </c>
      <c r="U2257" s="2">
        <f t="shared" ca="1" si="394"/>
        <v>6.3465971449171787</v>
      </c>
      <c r="V2257" s="3">
        <f ca="1">1-U2257/MAX(U$2:U2257)</f>
        <v>0.2080684523063594</v>
      </c>
      <c r="W2257" s="35">
        <f t="shared" ca="1" si="395"/>
        <v>163.78469696969751</v>
      </c>
    </row>
    <row r="2258" spans="1:23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6">
        <v>41927012352</v>
      </c>
      <c r="G2258" s="3">
        <f t="shared" si="385"/>
        <v>-1.9137273485309025E-3</v>
      </c>
      <c r="H2258" s="3">
        <f>1-E2258/MAX(E$2:E2258)</f>
        <v>0.62729360920166066</v>
      </c>
      <c r="I2258" s="35">
        <f ca="1">IF(ROW()&gt;计算结果!B$18+1,AVERAGE(OFFSET(C2258,0,0,-计算结果!B$18,3)),AVERAGE(OFFSET(C2258,0,0,-ROW(),3)))</f>
        <v>2178.8785606060605</v>
      </c>
      <c r="J2258" s="35">
        <f ca="1">IF(ROW()&gt;计算结果!B$18+1,MAX(OFFSET(C2258,0,0,-计算结果!B$18,1)),MAX(OFFSET(C2258,0,0,-ROW(),1)))</f>
        <v>2290.7399999999998</v>
      </c>
      <c r="K2258" s="35">
        <f ca="1">IF(ROW()&gt;计算结果!B$18+1,MIN(OFFSET(D2258,0,0,-计算结果!B$18,1)),MIN(OFFSET(D2258,0,0,-ROW(),1)))</f>
        <v>2077.7600000000002</v>
      </c>
      <c r="L2258" s="35">
        <f t="shared" ca="1" si="386"/>
        <v>2279.9971212121209</v>
      </c>
      <c r="M2258" s="35">
        <f t="shared" ca="1" si="387"/>
        <v>2391.8585606060606</v>
      </c>
      <c r="N2258" s="35">
        <f t="shared" ca="1" si="388"/>
        <v>2503.7199999999993</v>
      </c>
      <c r="O2258" s="35">
        <f t="shared" ca="1" si="389"/>
        <v>2067.0171212121213</v>
      </c>
      <c r="P2258" s="35">
        <f t="shared" ca="1" si="390"/>
        <v>1965.898560606061</v>
      </c>
      <c r="Q2258" s="35">
        <f t="shared" ca="1" si="391"/>
        <v>1864.7800000000007</v>
      </c>
      <c r="R2258" s="34" t="str">
        <f t="shared" ca="1" si="392"/>
        <v>买</v>
      </c>
      <c r="S2258" s="4" t="str">
        <f t="shared" ca="1" si="393"/>
        <v/>
      </c>
      <c r="T2258" s="3">
        <f ca="1">IF(R2257="买",E2258/E2257-1,0)-IF(S2258=1,计算结果!B$17,0)</f>
        <v>-1.9137273485309025E-3</v>
      </c>
      <c r="U2258" s="2">
        <f t="shared" ca="1" si="394"/>
        <v>6.3344514883908429</v>
      </c>
      <c r="V2258" s="3">
        <f ca="1">1-U2258/MAX(U$2:U2258)</f>
        <v>0.20958399336734512</v>
      </c>
      <c r="W2258" s="35">
        <f t="shared" ca="1" si="395"/>
        <v>123.45287878787849</v>
      </c>
    </row>
    <row r="2259" spans="1:23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6">
        <v>52092022784</v>
      </c>
      <c r="G2259" s="3">
        <f t="shared" si="385"/>
        <v>-1.0335681383447315E-2</v>
      </c>
      <c r="H2259" s="3">
        <f>1-E2259/MAX(E$2:E2259)</f>
        <v>0.63114578370652685</v>
      </c>
      <c r="I2259" s="35">
        <f ca="1">IF(ROW()&gt;计算结果!B$18+1,AVERAGE(OFFSET(C2259,0,0,-计算结果!B$18,3)),AVERAGE(OFFSET(C2259,0,0,-ROW(),3)))</f>
        <v>2176.8662121212119</v>
      </c>
      <c r="J2259" s="35">
        <f ca="1">IF(ROW()&gt;计算结果!B$18+1,MAX(OFFSET(C2259,0,0,-计算结果!B$18,1)),MAX(OFFSET(C2259,0,0,-ROW(),1)))</f>
        <v>2290.7399999999998</v>
      </c>
      <c r="K2259" s="35">
        <f ca="1">IF(ROW()&gt;计算结果!B$18+1,MIN(OFFSET(D2259,0,0,-计算结果!B$18,1)),MIN(OFFSET(D2259,0,0,-ROW(),1)))</f>
        <v>2077.7600000000002</v>
      </c>
      <c r="L2259" s="35">
        <f t="shared" ca="1" si="386"/>
        <v>2275.9724242424236</v>
      </c>
      <c r="M2259" s="35">
        <f t="shared" ca="1" si="387"/>
        <v>2389.8462121212115</v>
      </c>
      <c r="N2259" s="35">
        <f t="shared" ca="1" si="388"/>
        <v>2503.7199999999993</v>
      </c>
      <c r="O2259" s="35">
        <f t="shared" ca="1" si="389"/>
        <v>2062.992424242424</v>
      </c>
      <c r="P2259" s="35">
        <f t="shared" ca="1" si="390"/>
        <v>1963.8862121212123</v>
      </c>
      <c r="Q2259" s="35">
        <f t="shared" ca="1" si="391"/>
        <v>1864.7800000000007</v>
      </c>
      <c r="R2259" s="34" t="str">
        <f t="shared" ca="1" si="392"/>
        <v>卖</v>
      </c>
      <c r="S2259" s="4">
        <f t="shared" ca="1" si="393"/>
        <v>1</v>
      </c>
      <c r="T2259" s="3">
        <f ca="1">IF(R2258="买",E2259/E2258-1,0)-IF(S2259=1,计算结果!B$17,0)</f>
        <v>-1.0335681383447315E-2</v>
      </c>
      <c r="U2259" s="2">
        <f t="shared" ca="1" si="394"/>
        <v>6.2689806160679318</v>
      </c>
      <c r="V2259" s="3">
        <f ca="1">1-U2259/MAX(U$2:U2259)</f>
        <v>0.2177534813722769</v>
      </c>
      <c r="W2259" s="35">
        <f t="shared" ca="1" si="395"/>
        <v>104.83757575757591</v>
      </c>
    </row>
    <row r="2260" spans="1:23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6">
        <v>49998811136</v>
      </c>
      <c r="G2260" s="3">
        <f t="shared" si="385"/>
        <v>-1.5158015158015181E-2</v>
      </c>
      <c r="H2260" s="3">
        <f>1-E2260/MAX(E$2:E2260)</f>
        <v>0.63673688150820118</v>
      </c>
      <c r="I2260" s="35">
        <f ca="1">IF(ROW()&gt;计算结果!B$18+1,AVERAGE(OFFSET(C2260,0,0,-计算结果!B$18,3)),AVERAGE(OFFSET(C2260,0,0,-ROW(),3)))</f>
        <v>2175.2272727272725</v>
      </c>
      <c r="J2260" s="35">
        <f ca="1">IF(ROW()&gt;计算结果!B$18+1,MAX(OFFSET(C2260,0,0,-计算结果!B$18,1)),MAX(OFFSET(C2260,0,0,-ROW(),1)))</f>
        <v>2290.7399999999998</v>
      </c>
      <c r="K2260" s="35">
        <f ca="1">IF(ROW()&gt;计算结果!B$18+1,MIN(OFFSET(D2260,0,0,-计算结果!B$18,1)),MIN(OFFSET(D2260,0,0,-ROW(),1)))</f>
        <v>2077.7600000000002</v>
      </c>
      <c r="L2260" s="35">
        <f t="shared" ca="1" si="386"/>
        <v>2272.6945454545448</v>
      </c>
      <c r="M2260" s="35">
        <f t="shared" ca="1" si="387"/>
        <v>2388.2072727272716</v>
      </c>
      <c r="N2260" s="35">
        <f t="shared" ca="1" si="388"/>
        <v>2503.7199999999993</v>
      </c>
      <c r="O2260" s="35">
        <f t="shared" ca="1" si="389"/>
        <v>2059.7145454545453</v>
      </c>
      <c r="P2260" s="35">
        <f t="shared" ca="1" si="390"/>
        <v>1962.247272727273</v>
      </c>
      <c r="Q2260" s="35">
        <f t="shared" ca="1" si="391"/>
        <v>1864.7800000000007</v>
      </c>
      <c r="R2260" s="34" t="str">
        <f t="shared" ca="1" si="392"/>
        <v>卖</v>
      </c>
      <c r="S2260" s="4" t="str">
        <f t="shared" ca="1" si="393"/>
        <v/>
      </c>
      <c r="T2260" s="3">
        <f ca="1">IF(R2259="买",E2260/E2259-1,0)-IF(S2260=1,计算结果!B$17,0)</f>
        <v>0</v>
      </c>
      <c r="U2260" s="2">
        <f t="shared" ca="1" si="394"/>
        <v>6.2689806160679318</v>
      </c>
      <c r="V2260" s="3">
        <f ca="1">1-U2260/MAX(U$2:U2260)</f>
        <v>0.2177534813722769</v>
      </c>
      <c r="W2260" s="35">
        <f t="shared" ca="1" si="395"/>
        <v>75.25545454545454</v>
      </c>
    </row>
    <row r="2261" spans="1:23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6">
        <v>41550352384</v>
      </c>
      <c r="G2261" s="3">
        <f t="shared" si="385"/>
        <v>1.1007180428764807E-2</v>
      </c>
      <c r="H2261" s="3">
        <f>1-E2261/MAX(E$2:E2261)</f>
        <v>0.63273837881984618</v>
      </c>
      <c r="I2261" s="35">
        <f ca="1">IF(ROW()&gt;计算结果!B$18+1,AVERAGE(OFFSET(C2261,0,0,-计算结果!B$18,3)),AVERAGE(OFFSET(C2261,0,0,-ROW(),3)))</f>
        <v>2174.5940909090909</v>
      </c>
      <c r="J2261" s="35">
        <f ca="1">IF(ROW()&gt;计算结果!B$18+1,MAX(OFFSET(C2261,0,0,-计算结果!B$18,1)),MAX(OFFSET(C2261,0,0,-ROW(),1)))</f>
        <v>2290.7399999999998</v>
      </c>
      <c r="K2261" s="35">
        <f ca="1">IF(ROW()&gt;计算结果!B$18+1,MIN(OFFSET(D2261,0,0,-计算结果!B$18,1)),MIN(OFFSET(D2261,0,0,-ROW(),1)))</f>
        <v>2077.7600000000002</v>
      </c>
      <c r="L2261" s="35">
        <f t="shared" ca="1" si="386"/>
        <v>2271.4281818181817</v>
      </c>
      <c r="M2261" s="35">
        <f t="shared" ca="1" si="387"/>
        <v>2387.574090909091</v>
      </c>
      <c r="N2261" s="35">
        <f t="shared" ca="1" si="388"/>
        <v>2503.7199999999993</v>
      </c>
      <c r="O2261" s="35">
        <f t="shared" ca="1" si="389"/>
        <v>2058.4481818181821</v>
      </c>
      <c r="P2261" s="35">
        <f t="shared" ca="1" si="390"/>
        <v>1961.6140909090914</v>
      </c>
      <c r="Q2261" s="35">
        <f t="shared" ca="1" si="391"/>
        <v>1864.7800000000007</v>
      </c>
      <c r="R2261" s="34" t="str">
        <f t="shared" ca="1" si="392"/>
        <v>卖</v>
      </c>
      <c r="S2261" s="4" t="str">
        <f t="shared" ca="1" si="393"/>
        <v/>
      </c>
      <c r="T2261" s="3">
        <f ca="1">IF(R2260="买",E2261/E2260-1,0)-IF(S2261=1,计算结果!B$17,0)</f>
        <v>0</v>
      </c>
      <c r="U2261" s="2">
        <f t="shared" ca="1" si="394"/>
        <v>6.2689806160679318</v>
      </c>
      <c r="V2261" s="3">
        <f ca="1">1-U2261/MAX(U$2:U2261)</f>
        <v>0.2177534813722769</v>
      </c>
      <c r="W2261" s="35">
        <f t="shared" ca="1" si="395"/>
        <v>100.02181818181771</v>
      </c>
    </row>
    <row r="2262" spans="1:23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6">
        <v>39493021696</v>
      </c>
      <c r="G2262" s="3">
        <f t="shared" si="385"/>
        <v>8.8025314227246909E-5</v>
      </c>
      <c r="H2262" s="3">
        <f>1-E2262/MAX(E$2:E2262)</f>
        <v>0.6327060505002382</v>
      </c>
      <c r="I2262" s="35">
        <f ca="1">IF(ROW()&gt;计算结果!B$18+1,AVERAGE(OFFSET(C2262,0,0,-计算结果!B$18,3)),AVERAGE(OFFSET(C2262,0,0,-ROW(),3)))</f>
        <v>2174.6756818181821</v>
      </c>
      <c r="J2262" s="35">
        <f ca="1">IF(ROW()&gt;计算结果!B$18+1,MAX(OFFSET(C2262,0,0,-计算结果!B$18,1)),MAX(OFFSET(C2262,0,0,-ROW(),1)))</f>
        <v>2290.7399999999998</v>
      </c>
      <c r="K2262" s="35">
        <f ca="1">IF(ROW()&gt;计算结果!B$18+1,MIN(OFFSET(D2262,0,0,-计算结果!B$18,1)),MIN(OFFSET(D2262,0,0,-ROW(),1)))</f>
        <v>2077.7600000000002</v>
      </c>
      <c r="L2262" s="35">
        <f t="shared" ca="1" si="386"/>
        <v>2271.5913636363639</v>
      </c>
      <c r="M2262" s="35">
        <f t="shared" ca="1" si="387"/>
        <v>2387.6556818181816</v>
      </c>
      <c r="N2262" s="35">
        <f t="shared" ca="1" si="388"/>
        <v>2503.7199999999993</v>
      </c>
      <c r="O2262" s="35">
        <f t="shared" ca="1" si="389"/>
        <v>2058.6113636363643</v>
      </c>
      <c r="P2262" s="35">
        <f t="shared" ca="1" si="390"/>
        <v>1961.6956818181825</v>
      </c>
      <c r="Q2262" s="35">
        <f t="shared" ca="1" si="391"/>
        <v>1864.7800000000007</v>
      </c>
      <c r="R2262" s="34" t="str">
        <f t="shared" ca="1" si="392"/>
        <v>卖</v>
      </c>
      <c r="S2262" s="4" t="str">
        <f t="shared" ca="1" si="393"/>
        <v/>
      </c>
      <c r="T2262" s="3">
        <f ca="1">IF(R2261="买",E2262/E2261-1,0)-IF(S2262=1,计算结果!B$17,0)</f>
        <v>0</v>
      </c>
      <c r="U2262" s="2">
        <f t="shared" ca="1" si="394"/>
        <v>6.2689806160679318</v>
      </c>
      <c r="V2262" s="3">
        <f ca="1">1-U2262/MAX(U$2:U2262)</f>
        <v>0.2177534813722769</v>
      </c>
      <c r="W2262" s="35">
        <f t="shared" ca="1" si="395"/>
        <v>100.04863636363552</v>
      </c>
    </row>
    <row r="2263" spans="1:23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6">
        <v>41470451712</v>
      </c>
      <c r="G2263" s="3">
        <f t="shared" si="385"/>
        <v>-1.0145182659613283E-3</v>
      </c>
      <c r="H2263" s="3">
        <f>1-E2263/MAX(E$2:E2263)</f>
        <v>0.63307867692098285</v>
      </c>
      <c r="I2263" s="35">
        <f ca="1">IF(ROW()&gt;计算结果!B$18+1,AVERAGE(OFFSET(C2263,0,0,-计算结果!B$18,3)),AVERAGE(OFFSET(C2263,0,0,-ROW(),3)))</f>
        <v>2174.4112121212115</v>
      </c>
      <c r="J2263" s="35">
        <f ca="1">IF(ROW()&gt;计算结果!B$18+1,MAX(OFFSET(C2263,0,0,-计算结果!B$18,1)),MAX(OFFSET(C2263,0,0,-ROW(),1)))</f>
        <v>2290.7399999999998</v>
      </c>
      <c r="K2263" s="35">
        <f ca="1">IF(ROW()&gt;计算结果!B$18+1,MIN(OFFSET(D2263,0,0,-计算结果!B$18,1)),MIN(OFFSET(D2263,0,0,-ROW(),1)))</f>
        <v>2077.7600000000002</v>
      </c>
      <c r="L2263" s="35">
        <f t="shared" ca="1" si="386"/>
        <v>2271.0624242424228</v>
      </c>
      <c r="M2263" s="35">
        <f t="shared" ca="1" si="387"/>
        <v>2387.3912121212106</v>
      </c>
      <c r="N2263" s="35">
        <f t="shared" ca="1" si="388"/>
        <v>2503.7199999999993</v>
      </c>
      <c r="O2263" s="35">
        <f t="shared" ca="1" si="389"/>
        <v>2058.0824242424233</v>
      </c>
      <c r="P2263" s="35">
        <f t="shared" ca="1" si="390"/>
        <v>1961.431212121212</v>
      </c>
      <c r="Q2263" s="35">
        <f t="shared" ca="1" si="391"/>
        <v>1864.7800000000007</v>
      </c>
      <c r="R2263" s="34" t="str">
        <f t="shared" ca="1" si="392"/>
        <v>卖</v>
      </c>
      <c r="S2263" s="4" t="str">
        <f t="shared" ca="1" si="393"/>
        <v/>
      </c>
      <c r="T2263" s="3">
        <f ca="1">IF(R2262="买",E2263/E2262-1,0)-IF(S2263=1,计算结果!B$17,0)</f>
        <v>0</v>
      </c>
      <c r="U2263" s="2">
        <f t="shared" ca="1" si="394"/>
        <v>6.2689806160679318</v>
      </c>
      <c r="V2263" s="3">
        <f ca="1">1-U2263/MAX(U$2:U2263)</f>
        <v>0.2177534813722769</v>
      </c>
      <c r="W2263" s="35">
        <f t="shared" ca="1" si="395"/>
        <v>98.387575757576542</v>
      </c>
    </row>
    <row r="2264" spans="1:23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6">
        <v>41486450688</v>
      </c>
      <c r="G2264" s="3">
        <f t="shared" si="385"/>
        <v>3.9879989056190723E-4</v>
      </c>
      <c r="H2264" s="3">
        <f>1-E2264/MAX(E$2:E2264)</f>
        <v>0.63293234873749404</v>
      </c>
      <c r="I2264" s="35">
        <f ca="1">IF(ROW()&gt;计算结果!B$18+1,AVERAGE(OFFSET(C2264,0,0,-计算结果!B$18,3)),AVERAGE(OFFSET(C2264,0,0,-ROW(),3)))</f>
        <v>2174.3208333333328</v>
      </c>
      <c r="J2264" s="35">
        <f ca="1">IF(ROW()&gt;计算结果!B$18+1,MAX(OFFSET(C2264,0,0,-计算结果!B$18,1)),MAX(OFFSET(C2264,0,0,-ROW(),1)))</f>
        <v>2290.7399999999998</v>
      </c>
      <c r="K2264" s="35">
        <f ca="1">IF(ROW()&gt;计算结果!B$18+1,MIN(OFFSET(D2264,0,0,-计算结果!B$18,1)),MIN(OFFSET(D2264,0,0,-ROW(),1)))</f>
        <v>2077.7600000000002</v>
      </c>
      <c r="L2264" s="35">
        <f t="shared" ca="1" si="386"/>
        <v>2270.8816666666653</v>
      </c>
      <c r="M2264" s="35">
        <f t="shared" ca="1" si="387"/>
        <v>2387.3008333333328</v>
      </c>
      <c r="N2264" s="35">
        <f t="shared" ca="1" si="388"/>
        <v>2503.7199999999993</v>
      </c>
      <c r="O2264" s="35">
        <f t="shared" ca="1" si="389"/>
        <v>2057.9016666666657</v>
      </c>
      <c r="P2264" s="35">
        <f t="shared" ca="1" si="390"/>
        <v>1961.3408333333332</v>
      </c>
      <c r="Q2264" s="35">
        <f t="shared" ca="1" si="391"/>
        <v>1864.7800000000007</v>
      </c>
      <c r="R2264" s="34" t="str">
        <f t="shared" ca="1" si="392"/>
        <v>卖</v>
      </c>
      <c r="S2264" s="4" t="str">
        <f t="shared" ca="1" si="393"/>
        <v/>
      </c>
      <c r="T2264" s="3">
        <f ca="1">IF(R2263="买",E2264/E2263-1,0)-IF(S2264=1,计算结果!B$17,0)</f>
        <v>0</v>
      </c>
      <c r="U2264" s="2">
        <f t="shared" ca="1" si="394"/>
        <v>6.2689806160679318</v>
      </c>
      <c r="V2264" s="3">
        <f ca="1">1-U2264/MAX(U$2:U2264)</f>
        <v>0.2177534813722769</v>
      </c>
      <c r="W2264" s="35">
        <f t="shared" ca="1" si="395"/>
        <v>99.428333333334194</v>
      </c>
    </row>
    <row r="2265" spans="1:23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6">
        <v>37751021568</v>
      </c>
      <c r="G2265" s="3">
        <f t="shared" si="385"/>
        <v>-9.2753542573458247E-3</v>
      </c>
      <c r="H2265" s="3">
        <f>1-E2265/MAX(E$2:E2265)</f>
        <v>0.63633703123936569</v>
      </c>
      <c r="I2265" s="35">
        <f ca="1">IF(ROW()&gt;计算结果!B$18+1,AVERAGE(OFFSET(C2265,0,0,-计算结果!B$18,3)),AVERAGE(OFFSET(C2265,0,0,-ROW(),3)))</f>
        <v>2173.3778787878782</v>
      </c>
      <c r="J2265" s="35">
        <f ca="1">IF(ROW()&gt;计算结果!B$18+1,MAX(OFFSET(C2265,0,0,-计算结果!B$18,1)),MAX(OFFSET(C2265,0,0,-ROW(),1)))</f>
        <v>2290.7399999999998</v>
      </c>
      <c r="K2265" s="35">
        <f ca="1">IF(ROW()&gt;计算结果!B$18+1,MIN(OFFSET(D2265,0,0,-计算结果!B$18,1)),MIN(OFFSET(D2265,0,0,-ROW(),1)))</f>
        <v>2077.7600000000002</v>
      </c>
      <c r="L2265" s="35">
        <f t="shared" ca="1" si="386"/>
        <v>2268.9957575757562</v>
      </c>
      <c r="M2265" s="35">
        <f t="shared" ca="1" si="387"/>
        <v>2386.3578787878778</v>
      </c>
      <c r="N2265" s="35">
        <f t="shared" ca="1" si="388"/>
        <v>2503.7199999999993</v>
      </c>
      <c r="O2265" s="35">
        <f t="shared" ca="1" si="389"/>
        <v>2056.0157575757567</v>
      </c>
      <c r="P2265" s="35">
        <f t="shared" ca="1" si="390"/>
        <v>1960.3978787878787</v>
      </c>
      <c r="Q2265" s="35">
        <f t="shared" ca="1" si="391"/>
        <v>1864.7800000000007</v>
      </c>
      <c r="R2265" s="34" t="str">
        <f t="shared" ca="1" si="392"/>
        <v>卖</v>
      </c>
      <c r="S2265" s="4" t="str">
        <f t="shared" ca="1" si="393"/>
        <v/>
      </c>
      <c r="T2265" s="3">
        <f ca="1">IF(R2264="买",E2265/E2264-1,0)-IF(S2265=1,计算结果!B$17,0)</f>
        <v>0</v>
      </c>
      <c r="U2265" s="2">
        <f t="shared" ca="1" si="394"/>
        <v>6.2689806160679318</v>
      </c>
      <c r="V2265" s="3">
        <f ca="1">1-U2265/MAX(U$2:U2265)</f>
        <v>0.2177534813722769</v>
      </c>
      <c r="W2265" s="35">
        <f t="shared" ca="1" si="395"/>
        <v>81.304242424243512</v>
      </c>
    </row>
    <row r="2266" spans="1:23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6">
        <v>40729772032</v>
      </c>
      <c r="G2266" s="3">
        <f t="shared" si="385"/>
        <v>-8.5153369640489363E-4</v>
      </c>
      <c r="H2266" s="3">
        <f>1-E2266/MAX(E$2:E2266)</f>
        <v>0.63664670251139999</v>
      </c>
      <c r="I2266" s="35">
        <f ca="1">IF(ROW()&gt;计算结果!B$18+1,AVERAGE(OFFSET(C2266,0,0,-计算结果!B$18,3)),AVERAGE(OFFSET(C2266,0,0,-ROW(),3)))</f>
        <v>2172.6018939393939</v>
      </c>
      <c r="J2266" s="35">
        <f ca="1">IF(ROW()&gt;计算结果!B$18+1,MAX(OFFSET(C2266,0,0,-计算结果!B$18,1)),MAX(OFFSET(C2266,0,0,-ROW(),1)))</f>
        <v>2290.7399999999998</v>
      </c>
      <c r="K2266" s="35">
        <f ca="1">IF(ROW()&gt;计算结果!B$18+1,MIN(OFFSET(D2266,0,0,-计算结果!B$18,1)),MIN(OFFSET(D2266,0,0,-ROW(),1)))</f>
        <v>2077.7600000000002</v>
      </c>
      <c r="L2266" s="35">
        <f t="shared" ca="1" si="386"/>
        <v>2267.4437878787876</v>
      </c>
      <c r="M2266" s="35">
        <f t="shared" ca="1" si="387"/>
        <v>2385.5818939393939</v>
      </c>
      <c r="N2266" s="35">
        <f t="shared" ca="1" si="388"/>
        <v>2503.7199999999993</v>
      </c>
      <c r="O2266" s="35">
        <f t="shared" ca="1" si="389"/>
        <v>2054.463787878788</v>
      </c>
      <c r="P2266" s="35">
        <f t="shared" ca="1" si="390"/>
        <v>1959.6218939393943</v>
      </c>
      <c r="Q2266" s="35">
        <f t="shared" ca="1" si="391"/>
        <v>1864.7800000000007</v>
      </c>
      <c r="R2266" s="34" t="str">
        <f t="shared" ca="1" si="392"/>
        <v>卖</v>
      </c>
      <c r="S2266" s="4" t="str">
        <f t="shared" ca="1" si="393"/>
        <v/>
      </c>
      <c r="T2266" s="3">
        <f ca="1">IF(R2265="买",E2266/E2265-1,0)-IF(S2266=1,计算结果!B$17,0)</f>
        <v>0</v>
      </c>
      <c r="U2266" s="2">
        <f t="shared" ca="1" si="394"/>
        <v>6.2689806160679318</v>
      </c>
      <c r="V2266" s="3">
        <f ca="1">1-U2266/MAX(U$2:U2266)</f>
        <v>0.2177534813722769</v>
      </c>
      <c r="W2266" s="35">
        <f t="shared" ca="1" si="395"/>
        <v>81.036212121211975</v>
      </c>
    </row>
    <row r="2267" spans="1:23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6">
        <v>40242745344</v>
      </c>
      <c r="G2267" s="3">
        <f t="shared" si="385"/>
        <v>-7.445563099977015E-4</v>
      </c>
      <c r="H2267" s="3">
        <f>1-E2267/MAX(E$2:E2267)</f>
        <v>0.63691723950180357</v>
      </c>
      <c r="I2267" s="35">
        <f ca="1">IF(ROW()&gt;计算结果!B$18+1,AVERAGE(OFFSET(C2267,0,0,-计算结果!B$18,3)),AVERAGE(OFFSET(C2267,0,0,-ROW(),3)))</f>
        <v>2171.7186363636361</v>
      </c>
      <c r="J2267" s="35">
        <f ca="1">IF(ROW()&gt;计算结果!B$18+1,MAX(OFFSET(C2267,0,0,-计算结果!B$18,1)),MAX(OFFSET(C2267,0,0,-ROW(),1)))</f>
        <v>2290.7399999999998</v>
      </c>
      <c r="K2267" s="35">
        <f ca="1">IF(ROW()&gt;计算结果!B$18+1,MIN(OFFSET(D2267,0,0,-计算结果!B$18,1)),MIN(OFFSET(D2267,0,0,-ROW(),1)))</f>
        <v>2077.7600000000002</v>
      </c>
      <c r="L2267" s="35">
        <f t="shared" ca="1" si="386"/>
        <v>2265.6772727272719</v>
      </c>
      <c r="M2267" s="35">
        <f t="shared" ca="1" si="387"/>
        <v>2384.6986363636352</v>
      </c>
      <c r="N2267" s="35">
        <f t="shared" ca="1" si="388"/>
        <v>2503.7199999999993</v>
      </c>
      <c r="O2267" s="35">
        <f t="shared" ca="1" si="389"/>
        <v>2052.6972727272723</v>
      </c>
      <c r="P2267" s="35">
        <f t="shared" ca="1" si="390"/>
        <v>1958.7386363636365</v>
      </c>
      <c r="Q2267" s="35">
        <f t="shared" ca="1" si="391"/>
        <v>1864.7800000000007</v>
      </c>
      <c r="R2267" s="34" t="str">
        <f t="shared" ca="1" si="392"/>
        <v>卖</v>
      </c>
      <c r="S2267" s="4" t="str">
        <f t="shared" ca="1" si="393"/>
        <v/>
      </c>
      <c r="T2267" s="3">
        <f ca="1">IF(R2266="买",E2267/E2266-1,0)-IF(S2267=1,计算结果!B$17,0)</f>
        <v>0</v>
      </c>
      <c r="U2267" s="2">
        <f t="shared" ca="1" si="394"/>
        <v>6.2689806160679318</v>
      </c>
      <c r="V2267" s="3">
        <f ca="1">1-U2267/MAX(U$2:U2267)</f>
        <v>0.2177534813722769</v>
      </c>
      <c r="W2267" s="35">
        <f t="shared" ca="1" si="395"/>
        <v>81.212727272727534</v>
      </c>
    </row>
    <row r="2268" spans="1:23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6">
        <v>66275508224</v>
      </c>
      <c r="G2268" s="3">
        <f t="shared" si="385"/>
        <v>2.1622280227376223E-2</v>
      </c>
      <c r="H2268" s="3">
        <f>1-E2268/MAX(E$2:E2268)</f>
        <v>0.62906656230858227</v>
      </c>
      <c r="I2268" s="35">
        <f ca="1">IF(ROW()&gt;计算结果!B$18+1,AVERAGE(OFFSET(C2268,0,0,-计算结果!B$18,3)),AVERAGE(OFFSET(C2268,0,0,-ROW(),3)))</f>
        <v>2171.8121969696967</v>
      </c>
      <c r="J2268" s="35">
        <f ca="1">IF(ROW()&gt;计算结果!B$18+1,MAX(OFFSET(C2268,0,0,-计算结果!B$18,1)),MAX(OFFSET(C2268,0,0,-ROW(),1)))</f>
        <v>2290.7399999999998</v>
      </c>
      <c r="K2268" s="35">
        <f ca="1">IF(ROW()&gt;计算结果!B$18+1,MIN(OFFSET(D2268,0,0,-计算结果!B$18,1)),MIN(OFFSET(D2268,0,0,-ROW(),1)))</f>
        <v>2077.7600000000002</v>
      </c>
      <c r="L2268" s="35">
        <f t="shared" ca="1" si="386"/>
        <v>2265.8643939393933</v>
      </c>
      <c r="M2268" s="35">
        <f t="shared" ca="1" si="387"/>
        <v>2384.7921969696963</v>
      </c>
      <c r="N2268" s="35">
        <f t="shared" ca="1" si="388"/>
        <v>2503.7199999999993</v>
      </c>
      <c r="O2268" s="35">
        <f t="shared" ca="1" si="389"/>
        <v>2052.8843939393937</v>
      </c>
      <c r="P2268" s="35">
        <f t="shared" ca="1" si="390"/>
        <v>1958.8321969696972</v>
      </c>
      <c r="Q2268" s="35">
        <f t="shared" ca="1" si="391"/>
        <v>1864.7800000000007</v>
      </c>
      <c r="R2268" s="34" t="str">
        <f t="shared" ca="1" si="392"/>
        <v>买</v>
      </c>
      <c r="S2268" s="4">
        <f t="shared" ca="1" si="393"/>
        <v>1</v>
      </c>
      <c r="T2268" s="3">
        <f ca="1">IF(R2267="买",E2268/E2267-1,0)-IF(S2268=1,计算结果!B$17,0)</f>
        <v>0</v>
      </c>
      <c r="U2268" s="2">
        <f t="shared" ca="1" si="394"/>
        <v>6.2689806160679318</v>
      </c>
      <c r="V2268" s="3">
        <f ca="1">1-U2268/MAX(U$2:U2268)</f>
        <v>0.2177534813722769</v>
      </c>
      <c r="W2268" s="35">
        <f t="shared" ca="1" si="395"/>
        <v>127.16560606060648</v>
      </c>
    </row>
    <row r="2269" spans="1:23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6">
        <v>50241277952</v>
      </c>
      <c r="G2269" s="3">
        <f t="shared" si="385"/>
        <v>-2.3852663929727624E-3</v>
      </c>
      <c r="H2269" s="3">
        <f>1-E2269/MAX(E$2:E2269)</f>
        <v>0.62995133737153752</v>
      </c>
      <c r="I2269" s="35">
        <f ca="1">IF(ROW()&gt;计算结果!B$18+1,AVERAGE(OFFSET(C2269,0,0,-计算结果!B$18,3)),AVERAGE(OFFSET(C2269,0,0,-ROW(),3)))</f>
        <v>2171.8764393939391</v>
      </c>
      <c r="J2269" s="35">
        <f ca="1">IF(ROW()&gt;计算结果!B$18+1,MAX(OFFSET(C2269,0,0,-计算结果!B$18,1)),MAX(OFFSET(C2269,0,0,-ROW(),1)))</f>
        <v>2290.7399999999998</v>
      </c>
      <c r="K2269" s="35">
        <f ca="1">IF(ROW()&gt;计算结果!B$18+1,MIN(OFFSET(D2269,0,0,-计算结果!B$18,1)),MIN(OFFSET(D2269,0,0,-ROW(),1)))</f>
        <v>2077.7600000000002</v>
      </c>
      <c r="L2269" s="35">
        <f t="shared" ca="1" si="386"/>
        <v>2265.992878787878</v>
      </c>
      <c r="M2269" s="35">
        <f t="shared" ca="1" si="387"/>
        <v>2384.8564393939387</v>
      </c>
      <c r="N2269" s="35">
        <f t="shared" ca="1" si="388"/>
        <v>2503.7199999999993</v>
      </c>
      <c r="O2269" s="35">
        <f t="shared" ca="1" si="389"/>
        <v>2053.0128787878784</v>
      </c>
      <c r="P2269" s="35">
        <f t="shared" ca="1" si="390"/>
        <v>1958.8964393939395</v>
      </c>
      <c r="Q2269" s="35">
        <f t="shared" ca="1" si="391"/>
        <v>1864.7800000000007</v>
      </c>
      <c r="R2269" s="34" t="str">
        <f t="shared" ca="1" si="392"/>
        <v>买</v>
      </c>
      <c r="S2269" s="4" t="str">
        <f t="shared" ca="1" si="393"/>
        <v/>
      </c>
      <c r="T2269" s="3">
        <f ca="1">IF(R2268="买",E2269/E2268-1,0)-IF(S2269=1,计算结果!B$17,0)</f>
        <v>-2.3852663929727624E-3</v>
      </c>
      <c r="U2269" s="2">
        <f t="shared" ca="1" si="394"/>
        <v>6.2540274272862275</v>
      </c>
      <c r="V2269" s="3">
        <f ca="1">1-U2269/MAX(U$2:U2269)</f>
        <v>0.21961934770417957</v>
      </c>
      <c r="W2269" s="35">
        <f t="shared" ca="1" si="395"/>
        <v>121.83712121212147</v>
      </c>
    </row>
    <row r="2270" spans="1:23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6">
        <v>39214125056</v>
      </c>
      <c r="G2270" s="3">
        <f t="shared" si="385"/>
        <v>-1.140308527024847E-3</v>
      </c>
      <c r="H2270" s="3">
        <f>1-E2270/MAX(E$2:E2270)</f>
        <v>0.63037330701694683</v>
      </c>
      <c r="I2270" s="35">
        <f ca="1">IF(ROW()&gt;计算结果!B$18+1,AVERAGE(OFFSET(C2270,0,0,-计算结果!B$18,3)),AVERAGE(OFFSET(C2270,0,0,-ROW(),3)))</f>
        <v>2173.2631818181812</v>
      </c>
      <c r="J2270" s="35">
        <f ca="1">IF(ROW()&gt;计算结果!B$18+1,MAX(OFFSET(C2270,0,0,-计算结果!B$18,1)),MAX(OFFSET(C2270,0,0,-ROW(),1)))</f>
        <v>2290.7399999999998</v>
      </c>
      <c r="K2270" s="35">
        <f ca="1">IF(ROW()&gt;计算结果!B$18+1,MIN(OFFSET(D2270,0,0,-计算结果!B$18,1)),MIN(OFFSET(D2270,0,0,-ROW(),1)))</f>
        <v>2077.7600000000002</v>
      </c>
      <c r="L2270" s="35">
        <f t="shared" ca="1" si="386"/>
        <v>2268.7663636363623</v>
      </c>
      <c r="M2270" s="35">
        <f t="shared" ca="1" si="387"/>
        <v>2386.2431818181813</v>
      </c>
      <c r="N2270" s="35">
        <f t="shared" ca="1" si="388"/>
        <v>2503.7199999999993</v>
      </c>
      <c r="O2270" s="35">
        <f t="shared" ca="1" si="389"/>
        <v>2055.7863636363627</v>
      </c>
      <c r="P2270" s="35">
        <f t="shared" ca="1" si="390"/>
        <v>1960.2831818181817</v>
      </c>
      <c r="Q2270" s="35">
        <f t="shared" ca="1" si="391"/>
        <v>1864.7800000000007</v>
      </c>
      <c r="R2270" s="34" t="str">
        <f t="shared" ca="1" si="392"/>
        <v>卖</v>
      </c>
      <c r="S2270" s="4">
        <f t="shared" ca="1" si="393"/>
        <v>1</v>
      </c>
      <c r="T2270" s="3">
        <f ca="1">IF(R2269="买",E2270/E2269-1,0)-IF(S2270=1,计算结果!B$17,0)</f>
        <v>-1.140308527024847E-3</v>
      </c>
      <c r="U2270" s="2">
        <f t="shared" ca="1" si="394"/>
        <v>6.2468959064826457</v>
      </c>
      <c r="V2270" s="3">
        <f ca="1">1-U2270/MAX(U$2:U2270)</f>
        <v>0.22050922241631776</v>
      </c>
      <c r="W2270" s="35">
        <f t="shared" ca="1" si="395"/>
        <v>116.5836363636372</v>
      </c>
    </row>
    <row r="2271" spans="1:23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6">
        <v>38938529792</v>
      </c>
      <c r="G2271" s="3">
        <f t="shared" si="385"/>
        <v>-1.3022643472336615E-2</v>
      </c>
      <c r="H2271" s="3">
        <f>1-E2271/MAX(E$2:E2271)</f>
        <v>0.63518682365752399</v>
      </c>
      <c r="I2271" s="35">
        <f ca="1">IF(ROW()&gt;计算结果!B$18+1,AVERAGE(OFFSET(C2271,0,0,-计算结果!B$18,3)),AVERAGE(OFFSET(C2271,0,0,-ROW(),3)))</f>
        <v>2174.3365909090908</v>
      </c>
      <c r="J2271" s="35">
        <f ca="1">IF(ROW()&gt;计算结果!B$18+1,MAX(OFFSET(C2271,0,0,-计算结果!B$18,1)),MAX(OFFSET(C2271,0,0,-ROW(),1)))</f>
        <v>2290.7399999999998</v>
      </c>
      <c r="K2271" s="35">
        <f ca="1">IF(ROW()&gt;计算结果!B$18+1,MIN(OFFSET(D2271,0,0,-计算结果!B$18,1)),MIN(OFFSET(D2271,0,0,-ROW(),1)))</f>
        <v>2077.7600000000002</v>
      </c>
      <c r="L2271" s="35">
        <f t="shared" ca="1" si="386"/>
        <v>2270.9131818181813</v>
      </c>
      <c r="M2271" s="35">
        <f t="shared" ca="1" si="387"/>
        <v>2387.3165909090903</v>
      </c>
      <c r="N2271" s="35">
        <f t="shared" ca="1" si="388"/>
        <v>2503.7199999999993</v>
      </c>
      <c r="O2271" s="35">
        <f t="shared" ca="1" si="389"/>
        <v>2057.9331818181818</v>
      </c>
      <c r="P2271" s="35">
        <f t="shared" ca="1" si="390"/>
        <v>1961.3565909090912</v>
      </c>
      <c r="Q2271" s="35">
        <f t="shared" ca="1" si="391"/>
        <v>1864.7800000000007</v>
      </c>
      <c r="R2271" s="34" t="str">
        <f t="shared" ca="1" si="392"/>
        <v>卖</v>
      </c>
      <c r="S2271" s="4" t="str">
        <f t="shared" ca="1" si="393"/>
        <v/>
      </c>
      <c r="T2271" s="3">
        <f ca="1">IF(R2270="买",E2271/E2270-1,0)-IF(S2271=1,计算结果!B$17,0)</f>
        <v>0</v>
      </c>
      <c r="U2271" s="2">
        <f t="shared" ca="1" si="394"/>
        <v>6.2468959064826457</v>
      </c>
      <c r="V2271" s="3">
        <f ca="1">1-U2271/MAX(U$2:U2271)</f>
        <v>0.22050922241631776</v>
      </c>
      <c r="W2271" s="35">
        <f t="shared" ca="1" si="395"/>
        <v>86.146818181818162</v>
      </c>
    </row>
    <row r="2272" spans="1:23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6">
        <v>34987585536</v>
      </c>
      <c r="G2272" s="3">
        <f t="shared" si="385"/>
        <v>8.7216894891972707E-4</v>
      </c>
      <c r="H2272" s="3">
        <f>1-E2272/MAX(E$2:E2272)</f>
        <v>0.63486864493296125</v>
      </c>
      <c r="I2272" s="35">
        <f ca="1">IF(ROW()&gt;计算结果!B$18+1,AVERAGE(OFFSET(C2272,0,0,-计算结果!B$18,3)),AVERAGE(OFFSET(C2272,0,0,-ROW(),3)))</f>
        <v>2175.0423484848488</v>
      </c>
      <c r="J2272" s="35">
        <f ca="1">IF(ROW()&gt;计算结果!B$18+1,MAX(OFFSET(C2272,0,0,-计算结果!B$18,1)),MAX(OFFSET(C2272,0,0,-ROW(),1)))</f>
        <v>2290.7399999999998</v>
      </c>
      <c r="K2272" s="35">
        <f ca="1">IF(ROW()&gt;计算结果!B$18+1,MIN(OFFSET(D2272,0,0,-计算结果!B$18,1)),MIN(OFFSET(D2272,0,0,-ROW(),1)))</f>
        <v>2077.7600000000002</v>
      </c>
      <c r="L2272" s="35">
        <f t="shared" ca="1" si="386"/>
        <v>2272.3246969696975</v>
      </c>
      <c r="M2272" s="35">
        <f t="shared" ca="1" si="387"/>
        <v>2388.0223484848484</v>
      </c>
      <c r="N2272" s="35">
        <f t="shared" ca="1" si="388"/>
        <v>2503.7199999999993</v>
      </c>
      <c r="O2272" s="35">
        <f t="shared" ca="1" si="389"/>
        <v>2059.3446969696979</v>
      </c>
      <c r="P2272" s="35">
        <f t="shared" ca="1" si="390"/>
        <v>1962.0623484848493</v>
      </c>
      <c r="Q2272" s="35">
        <f t="shared" ca="1" si="391"/>
        <v>1864.7800000000007</v>
      </c>
      <c r="R2272" s="34" t="str">
        <f t="shared" ca="1" si="392"/>
        <v>卖</v>
      </c>
      <c r="S2272" s="4" t="str">
        <f t="shared" ca="1" si="393"/>
        <v/>
      </c>
      <c r="T2272" s="3">
        <f ca="1">IF(R2271="买",E2272/E2271-1,0)-IF(S2272=1,计算结果!B$17,0)</f>
        <v>0</v>
      </c>
      <c r="U2272" s="2">
        <f t="shared" ca="1" si="394"/>
        <v>6.2468959064826457</v>
      </c>
      <c r="V2272" s="3">
        <f ca="1">1-U2272/MAX(U$2:U2272)</f>
        <v>0.22050922241631776</v>
      </c>
      <c r="W2272" s="35">
        <f t="shared" ca="1" si="395"/>
        <v>86.605303030301911</v>
      </c>
    </row>
    <row r="2273" spans="1:23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6">
        <v>37135949824</v>
      </c>
      <c r="G2273" s="3">
        <f t="shared" si="385"/>
        <v>-1.4357277662573664E-2</v>
      </c>
      <c r="H2273" s="3">
        <f>1-E2273/MAX(E$2:E2273)</f>
        <v>0.64011093718097056</v>
      </c>
      <c r="I2273" s="35">
        <f ca="1">IF(ROW()&gt;计算结果!B$18+1,AVERAGE(OFFSET(C2273,0,0,-计算结果!B$18,3)),AVERAGE(OFFSET(C2273,0,0,-ROW(),3)))</f>
        <v>2174.6972727272732</v>
      </c>
      <c r="J2273" s="35">
        <f ca="1">IF(ROW()&gt;计算结果!B$18+1,MAX(OFFSET(C2273,0,0,-计算结果!B$18,1)),MAX(OFFSET(C2273,0,0,-ROW(),1)))</f>
        <v>2290.7399999999998</v>
      </c>
      <c r="K2273" s="35">
        <f ca="1">IF(ROW()&gt;计算结果!B$18+1,MIN(OFFSET(D2273,0,0,-计算结果!B$18,1)),MIN(OFFSET(D2273,0,0,-ROW(),1)))</f>
        <v>2077.7600000000002</v>
      </c>
      <c r="L2273" s="35">
        <f t="shared" ca="1" si="386"/>
        <v>2271.6345454545462</v>
      </c>
      <c r="M2273" s="35">
        <f t="shared" ca="1" si="387"/>
        <v>2387.6772727272728</v>
      </c>
      <c r="N2273" s="35">
        <f t="shared" ca="1" si="388"/>
        <v>2503.7199999999993</v>
      </c>
      <c r="O2273" s="35">
        <f t="shared" ca="1" si="389"/>
        <v>2058.6545454545467</v>
      </c>
      <c r="P2273" s="35">
        <f t="shared" ca="1" si="390"/>
        <v>1961.7172727272737</v>
      </c>
      <c r="Q2273" s="35">
        <f t="shared" ca="1" si="391"/>
        <v>1864.7800000000007</v>
      </c>
      <c r="R2273" s="34" t="str">
        <f t="shared" ca="1" si="392"/>
        <v>卖</v>
      </c>
      <c r="S2273" s="4" t="str">
        <f t="shared" ca="1" si="393"/>
        <v/>
      </c>
      <c r="T2273" s="3">
        <f ca="1">IF(R2272="买",E2273/E2272-1,0)-IF(S2273=1,计算结果!B$17,0)</f>
        <v>0</v>
      </c>
      <c r="U2273" s="2">
        <f t="shared" ca="1" si="394"/>
        <v>6.2468959064826457</v>
      </c>
      <c r="V2273" s="3">
        <f ca="1">1-U2273/MAX(U$2:U2273)</f>
        <v>0.22050922241631776</v>
      </c>
      <c r="W2273" s="35">
        <f t="shared" ca="1" si="395"/>
        <v>56.485454545453194</v>
      </c>
    </row>
    <row r="2274" spans="1:23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6">
        <v>31576338432</v>
      </c>
      <c r="G2274" s="3">
        <f t="shared" si="385"/>
        <v>2.9785262441262006E-4</v>
      </c>
      <c r="H2274" s="3">
        <f>1-E2274/MAX(E$2:E2274)</f>
        <v>0.64000374327911247</v>
      </c>
      <c r="I2274" s="35">
        <f ca="1">IF(ROW()&gt;计算结果!B$18+1,AVERAGE(OFFSET(C2274,0,0,-计算结果!B$18,3)),AVERAGE(OFFSET(C2274,0,0,-ROW(),3)))</f>
        <v>2174.5856818181824</v>
      </c>
      <c r="J2274" s="35">
        <f ca="1">IF(ROW()&gt;计算结果!B$18+1,MAX(OFFSET(C2274,0,0,-计算结果!B$18,1)),MAX(OFFSET(C2274,0,0,-ROW(),1)))</f>
        <v>2290.7399999999998</v>
      </c>
      <c r="K2274" s="35">
        <f ca="1">IF(ROW()&gt;计算结果!B$18+1,MIN(OFFSET(D2274,0,0,-计算结果!B$18,1)),MIN(OFFSET(D2274,0,0,-ROW(),1)))</f>
        <v>2077.7600000000002</v>
      </c>
      <c r="L2274" s="35">
        <f t="shared" ca="1" si="386"/>
        <v>2271.4113636363645</v>
      </c>
      <c r="M2274" s="35">
        <f t="shared" ca="1" si="387"/>
        <v>2387.5656818181815</v>
      </c>
      <c r="N2274" s="35">
        <f t="shared" ca="1" si="388"/>
        <v>2503.7199999999993</v>
      </c>
      <c r="O2274" s="35">
        <f t="shared" ca="1" si="389"/>
        <v>2058.4313636363649</v>
      </c>
      <c r="P2274" s="35">
        <f t="shared" ca="1" si="390"/>
        <v>1961.6056818181828</v>
      </c>
      <c r="Q2274" s="35">
        <f t="shared" ca="1" si="391"/>
        <v>1864.7800000000007</v>
      </c>
      <c r="R2274" s="34" t="str">
        <f t="shared" ca="1" si="392"/>
        <v>卖</v>
      </c>
      <c r="S2274" s="4" t="str">
        <f t="shared" ca="1" si="393"/>
        <v/>
      </c>
      <c r="T2274" s="3">
        <f ca="1">IF(R2273="买",E2274/E2273-1,0)-IF(S2274=1,计算结果!B$17,0)</f>
        <v>0</v>
      </c>
      <c r="U2274" s="2">
        <f t="shared" ca="1" si="394"/>
        <v>6.2468959064826457</v>
      </c>
      <c r="V2274" s="3">
        <f ca="1">1-U2274/MAX(U$2:U2274)</f>
        <v>0.22050922241631776</v>
      </c>
      <c r="W2274" s="35">
        <f t="shared" ca="1" si="395"/>
        <v>57.338636363635032</v>
      </c>
    </row>
    <row r="2275" spans="1:23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6">
        <v>32246808576</v>
      </c>
      <c r="G2275" s="3">
        <f t="shared" si="385"/>
        <v>9.5142666735987813E-3</v>
      </c>
      <c r="H2275" s="3">
        <f>1-E2275/MAX(E$2:E2275)</f>
        <v>0.63657864289117261</v>
      </c>
      <c r="I2275" s="35">
        <f ca="1">IF(ROW()&gt;计算结果!B$18+1,AVERAGE(OFFSET(C2275,0,0,-计算结果!B$18,3)),AVERAGE(OFFSET(C2275,0,0,-ROW(),3)))</f>
        <v>2174.3078030303031</v>
      </c>
      <c r="J2275" s="35">
        <f ca="1">IF(ROW()&gt;计算结果!B$18+1,MAX(OFFSET(C2275,0,0,-计算结果!B$18,1)),MAX(OFFSET(C2275,0,0,-ROW(),1)))</f>
        <v>2290.7399999999998</v>
      </c>
      <c r="K2275" s="35">
        <f ca="1">IF(ROW()&gt;计算结果!B$18+1,MIN(OFFSET(D2275,0,0,-计算结果!B$18,1)),MIN(OFFSET(D2275,0,0,-ROW(),1)))</f>
        <v>2077.7600000000002</v>
      </c>
      <c r="L2275" s="35">
        <f t="shared" ca="1" si="386"/>
        <v>2270.8556060606061</v>
      </c>
      <c r="M2275" s="35">
        <f t="shared" ca="1" si="387"/>
        <v>2387.2878030303027</v>
      </c>
      <c r="N2275" s="35">
        <f t="shared" ca="1" si="388"/>
        <v>2503.7199999999993</v>
      </c>
      <c r="O2275" s="35">
        <f t="shared" ca="1" si="389"/>
        <v>2057.8756060606065</v>
      </c>
      <c r="P2275" s="35">
        <f t="shared" ca="1" si="390"/>
        <v>1961.3278030303036</v>
      </c>
      <c r="Q2275" s="35">
        <f t="shared" ca="1" si="391"/>
        <v>1864.7800000000007</v>
      </c>
      <c r="R2275" s="34" t="str">
        <f t="shared" ca="1" si="392"/>
        <v>卖</v>
      </c>
      <c r="S2275" s="4" t="str">
        <f t="shared" ca="1" si="393"/>
        <v/>
      </c>
      <c r="T2275" s="3">
        <f ca="1">IF(R2274="买",E2275/E2274-1,0)-IF(S2275=1,计算结果!B$17,0)</f>
        <v>0</v>
      </c>
      <c r="U2275" s="2">
        <f t="shared" ca="1" si="394"/>
        <v>6.2468959064826457</v>
      </c>
      <c r="V2275" s="3">
        <f ca="1">1-U2275/MAX(U$2:U2275)</f>
        <v>0.22050922241631776</v>
      </c>
      <c r="W2275" s="35">
        <f t="shared" ca="1" si="395"/>
        <v>78.024393939393576</v>
      </c>
    </row>
    <row r="2276" spans="1:23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6">
        <v>39227551744</v>
      </c>
      <c r="G2276" s="3">
        <f t="shared" si="385"/>
        <v>-2.3549791656913843E-3</v>
      </c>
      <c r="H2276" s="3">
        <f>1-E2276/MAX(E$2:E2276)</f>
        <v>0.6374344926155312</v>
      </c>
      <c r="I2276" s="35">
        <f ca="1">IF(ROW()&gt;计算结果!B$18+1,AVERAGE(OFFSET(C2276,0,0,-计算结果!B$18,3)),AVERAGE(OFFSET(C2276,0,0,-ROW(),3)))</f>
        <v>2174.2709090909093</v>
      </c>
      <c r="J2276" s="35">
        <f ca="1">IF(ROW()&gt;计算结果!B$18+1,MAX(OFFSET(C2276,0,0,-计算结果!B$18,1)),MAX(OFFSET(C2276,0,0,-ROW(),1)))</f>
        <v>2290.7399999999998</v>
      </c>
      <c r="K2276" s="35">
        <f ca="1">IF(ROW()&gt;计算结果!B$18+1,MIN(OFFSET(D2276,0,0,-计算结果!B$18,1)),MIN(OFFSET(D2276,0,0,-ROW(),1)))</f>
        <v>2077.7600000000002</v>
      </c>
      <c r="L2276" s="35">
        <f t="shared" ca="1" si="386"/>
        <v>2270.7818181818184</v>
      </c>
      <c r="M2276" s="35">
        <f t="shared" ca="1" si="387"/>
        <v>2387.2509090909089</v>
      </c>
      <c r="N2276" s="35">
        <f t="shared" ca="1" si="388"/>
        <v>2503.7199999999993</v>
      </c>
      <c r="O2276" s="35">
        <f t="shared" ca="1" si="389"/>
        <v>2057.8018181818188</v>
      </c>
      <c r="P2276" s="35">
        <f t="shared" ca="1" si="390"/>
        <v>1961.2909090909097</v>
      </c>
      <c r="Q2276" s="35">
        <f t="shared" ca="1" si="391"/>
        <v>1864.7800000000007</v>
      </c>
      <c r="R2276" s="34" t="str">
        <f t="shared" ca="1" si="392"/>
        <v>卖</v>
      </c>
      <c r="S2276" s="4" t="str">
        <f t="shared" ca="1" si="393"/>
        <v/>
      </c>
      <c r="T2276" s="3">
        <f ca="1">IF(R2275="买",E2276/E2275-1,0)-IF(S2276=1,计算结果!B$17,0)</f>
        <v>0</v>
      </c>
      <c r="U2276" s="2">
        <f t="shared" ca="1" si="394"/>
        <v>6.2468959064826457</v>
      </c>
      <c r="V2276" s="3">
        <f ca="1">1-U2276/MAX(U$2:U2276)</f>
        <v>0.22050922241631776</v>
      </c>
      <c r="W2276" s="35">
        <f t="shared" ca="1" si="395"/>
        <v>73.068181818181074</v>
      </c>
    </row>
    <row r="2277" spans="1:23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6">
        <v>32420020224</v>
      </c>
      <c r="G2277" s="3">
        <f t="shared" si="385"/>
        <v>8.231379671214123E-3</v>
      </c>
      <c r="H2277" s="3">
        <f>1-E2277/MAX(E$2:E2277)</f>
        <v>0.63445007826856326</v>
      </c>
      <c r="I2277" s="35">
        <f ca="1">IF(ROW()&gt;计算结果!B$18+1,AVERAGE(OFFSET(C2277,0,0,-计算结果!B$18,3)),AVERAGE(OFFSET(C2277,0,0,-ROW(),3)))</f>
        <v>2174.8179545454541</v>
      </c>
      <c r="J2277" s="35">
        <f ca="1">IF(ROW()&gt;计算结果!B$18+1,MAX(OFFSET(C2277,0,0,-计算结果!B$18,1)),MAX(OFFSET(C2277,0,0,-ROW(),1)))</f>
        <v>2290.7399999999998</v>
      </c>
      <c r="K2277" s="35">
        <f ca="1">IF(ROW()&gt;计算结果!B$18+1,MIN(OFFSET(D2277,0,0,-计算结果!B$18,1)),MIN(OFFSET(D2277,0,0,-ROW(),1)))</f>
        <v>2077.7600000000002</v>
      </c>
      <c r="L2277" s="35">
        <f t="shared" ca="1" si="386"/>
        <v>2271.875909090908</v>
      </c>
      <c r="M2277" s="35">
        <f t="shared" ca="1" si="387"/>
        <v>2387.7979545454536</v>
      </c>
      <c r="N2277" s="35">
        <f t="shared" ca="1" si="388"/>
        <v>2503.7199999999993</v>
      </c>
      <c r="O2277" s="35">
        <f t="shared" ca="1" si="389"/>
        <v>2058.8959090909084</v>
      </c>
      <c r="P2277" s="35">
        <f t="shared" ca="1" si="390"/>
        <v>1961.8379545454545</v>
      </c>
      <c r="Q2277" s="35">
        <f t="shared" ca="1" si="391"/>
        <v>1864.7800000000007</v>
      </c>
      <c r="R2277" s="34" t="str">
        <f t="shared" ca="1" si="392"/>
        <v>卖</v>
      </c>
      <c r="S2277" s="4" t="str">
        <f t="shared" ca="1" si="393"/>
        <v/>
      </c>
      <c r="T2277" s="3">
        <f ca="1">IF(R2276="买",E2277/E2276-1,0)-IF(S2277=1,计算结果!B$17,0)</f>
        <v>0</v>
      </c>
      <c r="U2277" s="2">
        <f t="shared" ca="1" si="394"/>
        <v>6.2468959064826457</v>
      </c>
      <c r="V2277" s="3">
        <f ca="1">1-U2277/MAX(U$2:U2277)</f>
        <v>0.22050922241631776</v>
      </c>
      <c r="W2277" s="35">
        <f t="shared" ca="1" si="395"/>
        <v>89.514090909091465</v>
      </c>
    </row>
    <row r="2278" spans="1:23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6">
        <v>37788483584</v>
      </c>
      <c r="G2278" s="3">
        <f t="shared" si="385"/>
        <v>3.5235360103518243E-3</v>
      </c>
      <c r="H2278" s="3">
        <f>1-E2278/MAX(E$2:E2278)</f>
        <v>0.63316204995576131</v>
      </c>
      <c r="I2278" s="35">
        <f ca="1">IF(ROW()&gt;计算结果!B$18+1,AVERAGE(OFFSET(C2278,0,0,-计算结果!B$18,3)),AVERAGE(OFFSET(C2278,0,0,-ROW(),3)))</f>
        <v>2176.034545454545</v>
      </c>
      <c r="J2278" s="35">
        <f ca="1">IF(ROW()&gt;计算结果!B$18+1,MAX(OFFSET(C2278,0,0,-计算结果!B$18,1)),MAX(OFFSET(C2278,0,0,-ROW(),1)))</f>
        <v>2290.7399999999998</v>
      </c>
      <c r="K2278" s="35">
        <f ca="1">IF(ROW()&gt;计算结果!B$18+1,MIN(OFFSET(D2278,0,0,-计算结果!B$18,1)),MIN(OFFSET(D2278,0,0,-ROW(),1)))</f>
        <v>2077.7600000000002</v>
      </c>
      <c r="L2278" s="35">
        <f t="shared" ca="1" si="386"/>
        <v>2274.3090909090897</v>
      </c>
      <c r="M2278" s="35">
        <f t="shared" ca="1" si="387"/>
        <v>2389.0145454545445</v>
      </c>
      <c r="N2278" s="35">
        <f t="shared" ca="1" si="388"/>
        <v>2503.7199999999993</v>
      </c>
      <c r="O2278" s="35">
        <f t="shared" ca="1" si="389"/>
        <v>2061.3290909090902</v>
      </c>
      <c r="P2278" s="35">
        <f t="shared" ca="1" si="390"/>
        <v>1963.0545454545454</v>
      </c>
      <c r="Q2278" s="35">
        <f t="shared" ca="1" si="391"/>
        <v>1864.7800000000007</v>
      </c>
      <c r="R2278" s="34" t="str">
        <f t="shared" ca="1" si="392"/>
        <v>卖</v>
      </c>
      <c r="S2278" s="4" t="str">
        <f t="shared" ca="1" si="393"/>
        <v/>
      </c>
      <c r="T2278" s="3">
        <f ca="1">IF(R2277="买",E2278/E2277-1,0)-IF(S2278=1,计算结果!B$17,0)</f>
        <v>0</v>
      </c>
      <c r="U2278" s="2">
        <f t="shared" ca="1" si="394"/>
        <v>6.2468959064826457</v>
      </c>
      <c r="V2278" s="3">
        <f ca="1">1-U2278/MAX(U$2:U2278)</f>
        <v>0.22050922241631776</v>
      </c>
      <c r="W2278" s="35">
        <f t="shared" ca="1" si="395"/>
        <v>94.650909090909863</v>
      </c>
    </row>
    <row r="2279" spans="1:23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6">
        <v>32374255616</v>
      </c>
      <c r="G2279" s="3">
        <f t="shared" si="385"/>
        <v>-4.0352878969192041E-3</v>
      </c>
      <c r="H2279" s="3">
        <f>1-E2279/MAX(E$2:E2279)</f>
        <v>0.63464234669570541</v>
      </c>
      <c r="I2279" s="35">
        <f ca="1">IF(ROW()&gt;计算结果!B$18+1,AVERAGE(OFFSET(C2279,0,0,-计算结果!B$18,3)),AVERAGE(OFFSET(C2279,0,0,-ROW(),3)))</f>
        <v>2176.4381060606061</v>
      </c>
      <c r="J2279" s="35">
        <f ca="1">IF(ROW()&gt;计算结果!B$18+1,MAX(OFFSET(C2279,0,0,-计算结果!B$18,1)),MAX(OFFSET(C2279,0,0,-ROW(),1)))</f>
        <v>2290.7399999999998</v>
      </c>
      <c r="K2279" s="35">
        <f ca="1">IF(ROW()&gt;计算结果!B$18+1,MIN(OFFSET(D2279,0,0,-计算结果!B$18,1)),MIN(OFFSET(D2279,0,0,-ROW(),1)))</f>
        <v>2096.5100000000002</v>
      </c>
      <c r="L2279" s="35">
        <f t="shared" ca="1" si="386"/>
        <v>2256.3662121212119</v>
      </c>
      <c r="M2279" s="35">
        <f t="shared" ca="1" si="387"/>
        <v>2370.6681060606061</v>
      </c>
      <c r="N2279" s="35">
        <f t="shared" ca="1" si="388"/>
        <v>2484.9699999999993</v>
      </c>
      <c r="O2279" s="35">
        <f t="shared" ca="1" si="389"/>
        <v>2062.1362121212123</v>
      </c>
      <c r="P2279" s="35">
        <f t="shared" ca="1" si="390"/>
        <v>1982.2081060606065</v>
      </c>
      <c r="Q2279" s="35">
        <f t="shared" ca="1" si="391"/>
        <v>1902.2800000000007</v>
      </c>
      <c r="R2279" s="34" t="str">
        <f t="shared" ca="1" si="392"/>
        <v>卖</v>
      </c>
      <c r="S2279" s="4" t="str">
        <f t="shared" ca="1" si="393"/>
        <v/>
      </c>
      <c r="T2279" s="3">
        <f ca="1">IF(R2278="买",E2279/E2278-1,0)-IF(S2279=1,计算结果!B$17,0)</f>
        <v>0</v>
      </c>
      <c r="U2279" s="2">
        <f t="shared" ca="1" si="394"/>
        <v>6.2468959064826457</v>
      </c>
      <c r="V2279" s="3">
        <f ca="1">1-U2279/MAX(U$2:U2279)</f>
        <v>0.22050922241631776</v>
      </c>
      <c r="W2279" s="35">
        <f t="shared" ca="1" si="395"/>
        <v>85.143787878787862</v>
      </c>
    </row>
    <row r="2280" spans="1:23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6">
        <v>45627621376</v>
      </c>
      <c r="G2280" s="3">
        <f t="shared" si="385"/>
        <v>1.0278119295108024E-2</v>
      </c>
      <c r="H2280" s="3">
        <f>1-E2280/MAX(E$2:E2280)</f>
        <v>0.63088715714966304</v>
      </c>
      <c r="I2280" s="35">
        <f ca="1">IF(ROW()&gt;计算结果!B$18+1,AVERAGE(OFFSET(C2280,0,0,-计算结果!B$18,3)),AVERAGE(OFFSET(C2280,0,0,-ROW(),3)))</f>
        <v>2176.1985606060607</v>
      </c>
      <c r="J2280" s="35">
        <f ca="1">IF(ROW()&gt;计算结果!B$18+1,MAX(OFFSET(C2280,0,0,-计算结果!B$18,1)),MAX(OFFSET(C2280,0,0,-ROW(),1)))</f>
        <v>2290.7399999999998</v>
      </c>
      <c r="K2280" s="35">
        <f ca="1">IF(ROW()&gt;计算结果!B$18+1,MIN(OFFSET(D2280,0,0,-计算结果!B$18,1)),MIN(OFFSET(D2280,0,0,-ROW(),1)))</f>
        <v>2096.5100000000002</v>
      </c>
      <c r="L2280" s="35">
        <f t="shared" ca="1" si="386"/>
        <v>2255.8871212121212</v>
      </c>
      <c r="M2280" s="35">
        <f t="shared" ca="1" si="387"/>
        <v>2370.4285606060603</v>
      </c>
      <c r="N2280" s="35">
        <f t="shared" ca="1" si="388"/>
        <v>2484.9699999999993</v>
      </c>
      <c r="O2280" s="35">
        <f t="shared" ca="1" si="389"/>
        <v>2061.6571212121216</v>
      </c>
      <c r="P2280" s="35">
        <f t="shared" ca="1" si="390"/>
        <v>1981.9685606060611</v>
      </c>
      <c r="Q2280" s="35">
        <f t="shared" ca="1" si="391"/>
        <v>1902.2800000000007</v>
      </c>
      <c r="R2280" s="34" t="str">
        <f t="shared" ca="1" si="392"/>
        <v>卖</v>
      </c>
      <c r="S2280" s="4" t="str">
        <f t="shared" ca="1" si="393"/>
        <v/>
      </c>
      <c r="T2280" s="3">
        <f ca="1">IF(R2279="买",E2280/E2279-1,0)-IF(S2280=1,计算结果!B$17,0)</f>
        <v>0</v>
      </c>
      <c r="U2280" s="2">
        <f t="shared" ca="1" si="394"/>
        <v>6.2468959064826457</v>
      </c>
      <c r="V2280" s="3">
        <f ca="1">1-U2280/MAX(U$2:U2280)</f>
        <v>0.22050922241631776</v>
      </c>
      <c r="W2280" s="35">
        <f t="shared" ca="1" si="395"/>
        <v>107.69287878787827</v>
      </c>
    </row>
    <row r="2281" spans="1:23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6">
        <v>41076912128</v>
      </c>
      <c r="G2281" s="3">
        <f t="shared" si="385"/>
        <v>-6.5411298315163346E-3</v>
      </c>
      <c r="H2281" s="3">
        <f>1-E2281/MAX(E$2:E2281)</f>
        <v>0.63330157217722727</v>
      </c>
      <c r="I2281" s="35">
        <f ca="1">IF(ROW()&gt;计算结果!B$18+1,AVERAGE(OFFSET(C2281,0,0,-计算结果!B$18,3)),AVERAGE(OFFSET(C2281,0,0,-ROW(),3)))</f>
        <v>2175.8771212121214</v>
      </c>
      <c r="J2281" s="35">
        <f ca="1">IF(ROW()&gt;计算结果!B$18+1,MAX(OFFSET(C2281,0,0,-计算结果!B$18,1)),MAX(OFFSET(C2281,0,0,-ROW(),1)))</f>
        <v>2290.7399999999998</v>
      </c>
      <c r="K2281" s="35">
        <f ca="1">IF(ROW()&gt;计算结果!B$18+1,MIN(OFFSET(D2281,0,0,-计算结果!B$18,1)),MIN(OFFSET(D2281,0,0,-ROW(),1)))</f>
        <v>2096.5100000000002</v>
      </c>
      <c r="L2281" s="35">
        <f t="shared" ca="1" si="386"/>
        <v>2255.2442424242427</v>
      </c>
      <c r="M2281" s="35">
        <f t="shared" ca="1" si="387"/>
        <v>2370.1071212121205</v>
      </c>
      <c r="N2281" s="35">
        <f t="shared" ca="1" si="388"/>
        <v>2484.9699999999993</v>
      </c>
      <c r="O2281" s="35">
        <f t="shared" ca="1" si="389"/>
        <v>2061.0142424242431</v>
      </c>
      <c r="P2281" s="35">
        <f t="shared" ca="1" si="390"/>
        <v>1981.6471212121219</v>
      </c>
      <c r="Q2281" s="35">
        <f t="shared" ca="1" si="391"/>
        <v>1902.2800000000007</v>
      </c>
      <c r="R2281" s="34" t="str">
        <f t="shared" ca="1" si="392"/>
        <v>卖</v>
      </c>
      <c r="S2281" s="4" t="str">
        <f t="shared" ca="1" si="393"/>
        <v/>
      </c>
      <c r="T2281" s="3">
        <f ca="1">IF(R2280="买",E2281/E2280-1,0)-IF(S2281=1,计算结果!B$17,0)</f>
        <v>0</v>
      </c>
      <c r="U2281" s="2">
        <f t="shared" ca="1" si="394"/>
        <v>6.2468959064826457</v>
      </c>
      <c r="V2281" s="3">
        <f ca="1">1-U2281/MAX(U$2:U2281)</f>
        <v>0.22050922241631776</v>
      </c>
      <c r="W2281" s="35">
        <f t="shared" ca="1" si="395"/>
        <v>94.145757575756761</v>
      </c>
    </row>
    <row r="2282" spans="1:23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6">
        <v>39769198592</v>
      </c>
      <c r="G2282" s="3">
        <f t="shared" si="385"/>
        <v>6.0320347445208533E-4</v>
      </c>
      <c r="H2282" s="3">
        <f>1-E2282/MAX(E$2:E2282)</f>
        <v>0.63308037841148845</v>
      </c>
      <c r="I2282" s="35">
        <f ca="1">IF(ROW()&gt;计算结果!B$18+1,AVERAGE(OFFSET(C2282,0,0,-计算结果!B$18,3)),AVERAGE(OFFSET(C2282,0,0,-ROW(),3)))</f>
        <v>2175.4774242424241</v>
      </c>
      <c r="J2282" s="35">
        <f ca="1">IF(ROW()&gt;计算结果!B$18+1,MAX(OFFSET(C2282,0,0,-计算结果!B$18,1)),MAX(OFFSET(C2282,0,0,-ROW(),1)))</f>
        <v>2290.7399999999998</v>
      </c>
      <c r="K2282" s="35">
        <f ca="1">IF(ROW()&gt;计算结果!B$18+1,MIN(OFFSET(D2282,0,0,-计算结果!B$18,1)),MIN(OFFSET(D2282,0,0,-ROW(),1)))</f>
        <v>2096.5100000000002</v>
      </c>
      <c r="L2282" s="35">
        <f t="shared" ca="1" si="386"/>
        <v>2254.4448484848481</v>
      </c>
      <c r="M2282" s="35">
        <f t="shared" ca="1" si="387"/>
        <v>2369.7074242424242</v>
      </c>
      <c r="N2282" s="35">
        <f t="shared" ca="1" si="388"/>
        <v>2484.9699999999993</v>
      </c>
      <c r="O2282" s="35">
        <f t="shared" ca="1" si="389"/>
        <v>2060.2148484848485</v>
      </c>
      <c r="P2282" s="35">
        <f t="shared" ca="1" si="390"/>
        <v>1981.2474242424246</v>
      </c>
      <c r="Q2282" s="35">
        <f t="shared" ca="1" si="391"/>
        <v>1902.2800000000007</v>
      </c>
      <c r="R2282" s="34" t="str">
        <f t="shared" ca="1" si="392"/>
        <v>卖</v>
      </c>
      <c r="S2282" s="4" t="str">
        <f t="shared" ca="1" si="393"/>
        <v/>
      </c>
      <c r="T2282" s="3">
        <f ca="1">IF(R2281="买",E2282/E2281-1,0)-IF(S2282=1,计算结果!B$17,0)</f>
        <v>0</v>
      </c>
      <c r="U2282" s="2">
        <f t="shared" ca="1" si="394"/>
        <v>6.2468959064826457</v>
      </c>
      <c r="V2282" s="3">
        <f ca="1">1-U2282/MAX(U$2:U2282)</f>
        <v>0.22050922241631776</v>
      </c>
      <c r="W2282" s="35">
        <f t="shared" ca="1" si="395"/>
        <v>96.24515151515152</v>
      </c>
    </row>
    <row r="2283" spans="1:23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6">
        <v>37906227200</v>
      </c>
      <c r="G2283" s="3">
        <f t="shared" si="385"/>
        <v>-3.0327481149662328E-3</v>
      </c>
      <c r="H2283" s="3">
        <f>1-E2283/MAX(E$2:E2283)</f>
        <v>0.63419315320220515</v>
      </c>
      <c r="I2283" s="35">
        <f ca="1">IF(ROW()&gt;计算结果!B$18+1,AVERAGE(OFFSET(C2283,0,0,-计算结果!B$18,3)),AVERAGE(OFFSET(C2283,0,0,-ROW(),3)))</f>
        <v>2175.3159090909085</v>
      </c>
      <c r="J2283" s="35">
        <f ca="1">IF(ROW()&gt;计算结果!B$18+1,MAX(OFFSET(C2283,0,0,-计算结果!B$18,1)),MAX(OFFSET(C2283,0,0,-ROW(),1)))</f>
        <v>2290.7399999999998</v>
      </c>
      <c r="K2283" s="35">
        <f ca="1">IF(ROW()&gt;计算结果!B$18+1,MIN(OFFSET(D2283,0,0,-计算结果!B$18,1)),MIN(OFFSET(D2283,0,0,-ROW(),1)))</f>
        <v>2096.5100000000002</v>
      </c>
      <c r="L2283" s="35">
        <f t="shared" ca="1" si="386"/>
        <v>2254.1218181818167</v>
      </c>
      <c r="M2283" s="35">
        <f t="shared" ca="1" si="387"/>
        <v>2369.545909090908</v>
      </c>
      <c r="N2283" s="35">
        <f t="shared" ca="1" si="388"/>
        <v>2484.9699999999993</v>
      </c>
      <c r="O2283" s="35">
        <f t="shared" ca="1" si="389"/>
        <v>2059.8918181818171</v>
      </c>
      <c r="P2283" s="35">
        <f t="shared" ca="1" si="390"/>
        <v>1981.0859090909089</v>
      </c>
      <c r="Q2283" s="35">
        <f t="shared" ca="1" si="391"/>
        <v>1902.2800000000007</v>
      </c>
      <c r="R2283" s="34" t="str">
        <f t="shared" ca="1" si="392"/>
        <v>卖</v>
      </c>
      <c r="S2283" s="4" t="str">
        <f t="shared" ca="1" si="393"/>
        <v/>
      </c>
      <c r="T2283" s="3">
        <f ca="1">IF(R2282="买",E2283/E2282-1,0)-IF(S2283=1,计算结果!B$17,0)</f>
        <v>0</v>
      </c>
      <c r="U2283" s="2">
        <f t="shared" ca="1" si="394"/>
        <v>6.2468959064826457</v>
      </c>
      <c r="V2283" s="3">
        <f ca="1">1-U2283/MAX(U$2:U2283)</f>
        <v>0.22050922241631776</v>
      </c>
      <c r="W2283" s="35">
        <f t="shared" ca="1" si="395"/>
        <v>90.028181818182929</v>
      </c>
    </row>
    <row r="2284" spans="1:23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6">
        <v>35607023616</v>
      </c>
      <c r="G2284" s="3">
        <f t="shared" si="385"/>
        <v>-1.0070142144824046E-2</v>
      </c>
      <c r="H2284" s="3">
        <f>1-E2284/MAX(E$2:E2284)</f>
        <v>0.63787688014700872</v>
      </c>
      <c r="I2284" s="35">
        <f ca="1">IF(ROW()&gt;计算结果!B$18+1,AVERAGE(OFFSET(C2284,0,0,-计算结果!B$18,3)),AVERAGE(OFFSET(C2284,0,0,-ROW(),3)))</f>
        <v>2174.7539393939392</v>
      </c>
      <c r="J2284" s="35">
        <f ca="1">IF(ROW()&gt;计算结果!B$18+1,MAX(OFFSET(C2284,0,0,-计算结果!B$18,1)),MAX(OFFSET(C2284,0,0,-ROW(),1)))</f>
        <v>2290.7399999999998</v>
      </c>
      <c r="K2284" s="35">
        <f ca="1">IF(ROW()&gt;计算结果!B$18+1,MIN(OFFSET(D2284,0,0,-计算结果!B$18,1)),MIN(OFFSET(D2284,0,0,-ROW(),1)))</f>
        <v>2096.5100000000002</v>
      </c>
      <c r="L2284" s="35">
        <f t="shared" ca="1" si="386"/>
        <v>2252.9978787878781</v>
      </c>
      <c r="M2284" s="35">
        <f t="shared" ca="1" si="387"/>
        <v>2368.9839393939383</v>
      </c>
      <c r="N2284" s="35">
        <f t="shared" ca="1" si="388"/>
        <v>2484.9699999999993</v>
      </c>
      <c r="O2284" s="35">
        <f t="shared" ca="1" si="389"/>
        <v>2058.7678787878785</v>
      </c>
      <c r="P2284" s="35">
        <f t="shared" ca="1" si="390"/>
        <v>1980.5239393939396</v>
      </c>
      <c r="Q2284" s="35">
        <f t="shared" ca="1" si="391"/>
        <v>1902.2800000000007</v>
      </c>
      <c r="R2284" s="34" t="str">
        <f t="shared" ca="1" si="392"/>
        <v>卖</v>
      </c>
      <c r="S2284" s="4" t="str">
        <f t="shared" ca="1" si="393"/>
        <v/>
      </c>
      <c r="T2284" s="3">
        <f ca="1">IF(R2283="买",E2284/E2283-1,0)-IF(S2284=1,计算结果!B$17,0)</f>
        <v>0</v>
      </c>
      <c r="U2284" s="2">
        <f t="shared" ca="1" si="394"/>
        <v>6.2468959064826457</v>
      </c>
      <c r="V2284" s="3">
        <f ca="1">1-U2284/MAX(U$2:U2284)</f>
        <v>0.22050922241631776</v>
      </c>
      <c r="W2284" s="35">
        <f t="shared" ca="1" si="395"/>
        <v>69.502121212121438</v>
      </c>
    </row>
    <row r="2285" spans="1:23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6">
        <v>33050775552</v>
      </c>
      <c r="G2285" s="3">
        <f t="shared" si="385"/>
        <v>1.0492089819430728E-2</v>
      </c>
      <c r="H2285" s="3">
        <f>1-E2285/MAX(E$2:E2285)</f>
        <v>0.63407745184781872</v>
      </c>
      <c r="I2285" s="35">
        <f ca="1">IF(ROW()&gt;计算结果!B$18+1,AVERAGE(OFFSET(C2285,0,0,-计算结果!B$18,3)),AVERAGE(OFFSET(C2285,0,0,-ROW(),3)))</f>
        <v>2174.5954545454542</v>
      </c>
      <c r="J2285" s="35">
        <f ca="1">IF(ROW()&gt;计算结果!B$18+1,MAX(OFFSET(C2285,0,0,-计算结果!B$18,1)),MAX(OFFSET(C2285,0,0,-ROW(),1)))</f>
        <v>2290.7399999999998</v>
      </c>
      <c r="K2285" s="35">
        <f ca="1">IF(ROW()&gt;计算结果!B$18+1,MIN(OFFSET(D2285,0,0,-计算结果!B$18,1)),MIN(OFFSET(D2285,0,0,-ROW(),1)))</f>
        <v>2096.5100000000002</v>
      </c>
      <c r="L2285" s="35">
        <f t="shared" ca="1" si="386"/>
        <v>2252.6809090909082</v>
      </c>
      <c r="M2285" s="35">
        <f t="shared" ca="1" si="387"/>
        <v>2368.8254545454538</v>
      </c>
      <c r="N2285" s="35">
        <f t="shared" ca="1" si="388"/>
        <v>2484.9699999999993</v>
      </c>
      <c r="O2285" s="35">
        <f t="shared" ca="1" si="389"/>
        <v>2058.4509090909087</v>
      </c>
      <c r="P2285" s="35">
        <f t="shared" ca="1" si="390"/>
        <v>1980.3654545454547</v>
      </c>
      <c r="Q2285" s="35">
        <f t="shared" ca="1" si="391"/>
        <v>1902.2800000000007</v>
      </c>
      <c r="R2285" s="34" t="str">
        <f t="shared" ca="1" si="392"/>
        <v>卖</v>
      </c>
      <c r="S2285" s="4" t="str">
        <f t="shared" ca="1" si="393"/>
        <v/>
      </c>
      <c r="T2285" s="3">
        <f ca="1">IF(R2284="买",E2285/E2284-1,0)-IF(S2285=1,计算结果!B$17,0)</f>
        <v>0</v>
      </c>
      <c r="U2285" s="2">
        <f t="shared" ca="1" si="394"/>
        <v>6.2468959064826457</v>
      </c>
      <c r="V2285" s="3">
        <f ca="1">1-U2285/MAX(U$2:U2285)</f>
        <v>0.22050922241631776</v>
      </c>
      <c r="W2285" s="35">
        <f t="shared" ca="1" si="395"/>
        <v>92.149090909091228</v>
      </c>
    </row>
    <row r="2286" spans="1:23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6">
        <v>32415598592</v>
      </c>
      <c r="G2286" s="3">
        <f t="shared" si="385"/>
        <v>-7.3839858644100254E-3</v>
      </c>
      <c r="H2286" s="3">
        <f>1-E2286/MAX(E$2:E2286)</f>
        <v>0.63677941877084332</v>
      </c>
      <c r="I2286" s="35">
        <f ca="1">IF(ROW()&gt;计算结果!B$18+1,AVERAGE(OFFSET(C2286,0,0,-计算结果!B$18,3)),AVERAGE(OFFSET(C2286,0,0,-ROW(),3)))</f>
        <v>2174.0963636363635</v>
      </c>
      <c r="J2286" s="35">
        <f ca="1">IF(ROW()&gt;计算结果!B$18+1,MAX(OFFSET(C2286,0,0,-计算结果!B$18,1)),MAX(OFFSET(C2286,0,0,-ROW(),1)))</f>
        <v>2290.7399999999998</v>
      </c>
      <c r="K2286" s="35">
        <f ca="1">IF(ROW()&gt;计算结果!B$18+1,MIN(OFFSET(D2286,0,0,-计算结果!B$18,1)),MIN(OFFSET(D2286,0,0,-ROW(),1)))</f>
        <v>2096.5100000000002</v>
      </c>
      <c r="L2286" s="35">
        <f t="shared" ca="1" si="386"/>
        <v>2251.6827272727269</v>
      </c>
      <c r="M2286" s="35">
        <f t="shared" ca="1" si="387"/>
        <v>2368.3263636363627</v>
      </c>
      <c r="N2286" s="35">
        <f t="shared" ca="1" si="388"/>
        <v>2484.9699999999993</v>
      </c>
      <c r="O2286" s="35">
        <f t="shared" ca="1" si="389"/>
        <v>2057.4527272727273</v>
      </c>
      <c r="P2286" s="35">
        <f t="shared" ca="1" si="390"/>
        <v>1979.866363636364</v>
      </c>
      <c r="Q2286" s="35">
        <f t="shared" ca="1" si="391"/>
        <v>1902.2800000000007</v>
      </c>
      <c r="R2286" s="34" t="str">
        <f t="shared" ca="1" si="392"/>
        <v>卖</v>
      </c>
      <c r="S2286" s="4" t="str">
        <f t="shared" ca="1" si="393"/>
        <v/>
      </c>
      <c r="T2286" s="3">
        <f ca="1">IF(R2285="买",E2286/E2285-1,0)-IF(S2286=1,计算结果!B$17,0)</f>
        <v>0</v>
      </c>
      <c r="U2286" s="2">
        <f t="shared" ca="1" si="394"/>
        <v>6.2468959064826457</v>
      </c>
      <c r="V2286" s="3">
        <f ca="1">1-U2286/MAX(U$2:U2286)</f>
        <v>0.22050922241631776</v>
      </c>
      <c r="W2286" s="35">
        <f t="shared" ca="1" si="395"/>
        <v>77.267272727272484</v>
      </c>
    </row>
    <row r="2287" spans="1:23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6">
        <v>35326730240</v>
      </c>
      <c r="G2287" s="3">
        <f t="shared" si="385"/>
        <v>-2.0611602458386891E-4</v>
      </c>
      <c r="H2287" s="3">
        <f>1-E2287/MAX(E$2:E2287)</f>
        <v>0.63685428435309333</v>
      </c>
      <c r="I2287" s="35">
        <f ca="1">IF(ROW()&gt;计算结果!B$18+1,AVERAGE(OFFSET(C2287,0,0,-计算结果!B$18,3)),AVERAGE(OFFSET(C2287,0,0,-ROW(),3)))</f>
        <v>2173.2435606060608</v>
      </c>
      <c r="J2287" s="35">
        <f ca="1">IF(ROW()&gt;计算结果!B$18+1,MAX(OFFSET(C2287,0,0,-计算结果!B$18,1)),MAX(OFFSET(C2287,0,0,-ROW(),1)))</f>
        <v>2290.7399999999998</v>
      </c>
      <c r="K2287" s="35">
        <f ca="1">IF(ROW()&gt;计算结果!B$18+1,MIN(OFFSET(D2287,0,0,-计算结果!B$18,1)),MIN(OFFSET(D2287,0,0,-ROW(),1)))</f>
        <v>2096.5100000000002</v>
      </c>
      <c r="L2287" s="35">
        <f t="shared" ca="1" si="386"/>
        <v>2249.9771212121213</v>
      </c>
      <c r="M2287" s="35">
        <f t="shared" ca="1" si="387"/>
        <v>2367.4735606060603</v>
      </c>
      <c r="N2287" s="35">
        <f t="shared" ca="1" si="388"/>
        <v>2484.9699999999993</v>
      </c>
      <c r="O2287" s="35">
        <f t="shared" ca="1" si="389"/>
        <v>2055.7471212121218</v>
      </c>
      <c r="P2287" s="35">
        <f t="shared" ca="1" si="390"/>
        <v>1979.0135606060612</v>
      </c>
      <c r="Q2287" s="35">
        <f t="shared" ca="1" si="391"/>
        <v>1902.2800000000007</v>
      </c>
      <c r="R2287" s="34" t="str">
        <f t="shared" ca="1" si="392"/>
        <v>卖</v>
      </c>
      <c r="S2287" s="4" t="str">
        <f t="shared" ca="1" si="393"/>
        <v/>
      </c>
      <c r="T2287" s="3">
        <f ca="1">IF(R2286="买",E2287/E2286-1,0)-IF(S2287=1,计算结果!B$17,0)</f>
        <v>0</v>
      </c>
      <c r="U2287" s="2">
        <f t="shared" ca="1" si="394"/>
        <v>6.2468959064826457</v>
      </c>
      <c r="V2287" s="3">
        <f ca="1">1-U2287/MAX(U$2:U2287)</f>
        <v>0.22050922241631776</v>
      </c>
      <c r="W2287" s="35">
        <f t="shared" ca="1" si="395"/>
        <v>78.532878787878417</v>
      </c>
    </row>
    <row r="2288" spans="1:23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6">
        <v>44416139264</v>
      </c>
      <c r="G2288" s="3">
        <f t="shared" si="385"/>
        <v>1.2645950859305977E-2</v>
      </c>
      <c r="H2288" s="3">
        <f>1-E2288/MAX(E$2:E2288)</f>
        <v>0.63226196147825497</v>
      </c>
      <c r="I2288" s="35">
        <f ca="1">IF(ROW()&gt;计算结果!B$18+1,AVERAGE(OFFSET(C2288,0,0,-计算结果!B$18,3)),AVERAGE(OFFSET(C2288,0,0,-ROW(),3)))</f>
        <v>2172.7386363636374</v>
      </c>
      <c r="J2288" s="35">
        <f ca="1">IF(ROW()&gt;计算结果!B$18+1,MAX(OFFSET(C2288,0,0,-计算结果!B$18,1)),MAX(OFFSET(C2288,0,0,-ROW(),1)))</f>
        <v>2290.7399999999998</v>
      </c>
      <c r="K2288" s="35">
        <f ca="1">IF(ROW()&gt;计算结果!B$18+1,MIN(OFFSET(D2288,0,0,-计算结果!B$18,1)),MIN(OFFSET(D2288,0,0,-ROW(),1)))</f>
        <v>2096.5100000000002</v>
      </c>
      <c r="L2288" s="35">
        <f t="shared" ca="1" si="386"/>
        <v>2248.9672727272746</v>
      </c>
      <c r="M2288" s="35">
        <f t="shared" ca="1" si="387"/>
        <v>2366.9686363636374</v>
      </c>
      <c r="N2288" s="35">
        <f t="shared" ca="1" si="388"/>
        <v>2484.9699999999993</v>
      </c>
      <c r="O2288" s="35">
        <f t="shared" ca="1" si="389"/>
        <v>2054.737272727275</v>
      </c>
      <c r="P2288" s="35">
        <f t="shared" ca="1" si="390"/>
        <v>1978.5086363636378</v>
      </c>
      <c r="Q2288" s="35">
        <f t="shared" ca="1" si="391"/>
        <v>1902.2800000000007</v>
      </c>
      <c r="R2288" s="34" t="str">
        <f t="shared" ca="1" si="392"/>
        <v>卖</v>
      </c>
      <c r="S2288" s="4" t="str">
        <f t="shared" ca="1" si="393"/>
        <v/>
      </c>
      <c r="T2288" s="3">
        <f ca="1">IF(R2287="买",E2288/E2287-1,0)-IF(S2288=1,计算结果!B$17,0)</f>
        <v>0</v>
      </c>
      <c r="U2288" s="2">
        <f t="shared" ca="1" si="394"/>
        <v>6.2468959064826457</v>
      </c>
      <c r="V2288" s="3">
        <f ca="1">1-U2288/MAX(U$2:U2288)</f>
        <v>0.22050922241631776</v>
      </c>
      <c r="W2288" s="35">
        <f t="shared" ca="1" si="395"/>
        <v>106.53272727272497</v>
      </c>
    </row>
    <row r="2289" spans="1:23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6">
        <v>37311082496</v>
      </c>
      <c r="G2289" s="3">
        <f t="shared" si="385"/>
        <v>-2.3134545892000702E-4</v>
      </c>
      <c r="H2289" s="3">
        <f>1-E2289/MAX(E$2:E2289)</f>
        <v>0.63234703600353903</v>
      </c>
      <c r="I2289" s="35">
        <f ca="1">IF(ROW()&gt;计算结果!B$18+1,AVERAGE(OFFSET(C2289,0,0,-计算结果!B$18,3)),AVERAGE(OFFSET(C2289,0,0,-ROW(),3)))</f>
        <v>2172.3565151515159</v>
      </c>
      <c r="J2289" s="35">
        <f ca="1">IF(ROW()&gt;计算结果!B$18+1,MAX(OFFSET(C2289,0,0,-计算结果!B$18,1)),MAX(OFFSET(C2289,0,0,-ROW(),1)))</f>
        <v>2290.7399999999998</v>
      </c>
      <c r="K2289" s="35">
        <f ca="1">IF(ROW()&gt;计算结果!B$18+1,MIN(OFFSET(D2289,0,0,-计算结果!B$18,1)),MIN(OFFSET(D2289,0,0,-ROW(),1)))</f>
        <v>2096.5100000000002</v>
      </c>
      <c r="L2289" s="35">
        <f t="shared" ca="1" si="386"/>
        <v>2248.2030303030315</v>
      </c>
      <c r="M2289" s="35">
        <f t="shared" ca="1" si="387"/>
        <v>2366.5865151515154</v>
      </c>
      <c r="N2289" s="35">
        <f t="shared" ca="1" si="388"/>
        <v>2484.9699999999993</v>
      </c>
      <c r="O2289" s="35">
        <f t="shared" ca="1" si="389"/>
        <v>2053.9730303030319</v>
      </c>
      <c r="P2289" s="35">
        <f t="shared" ca="1" si="390"/>
        <v>1978.1265151515163</v>
      </c>
      <c r="Q2289" s="35">
        <f t="shared" ca="1" si="391"/>
        <v>1902.2800000000007</v>
      </c>
      <c r="R2289" s="34" t="str">
        <f t="shared" ca="1" si="392"/>
        <v>卖</v>
      </c>
      <c r="S2289" s="4" t="str">
        <f t="shared" ca="1" si="393"/>
        <v/>
      </c>
      <c r="T2289" s="3">
        <f ca="1">IF(R2288="买",E2289/E2288-1,0)-IF(S2289=1,计算结果!B$17,0)</f>
        <v>0</v>
      </c>
      <c r="U2289" s="2">
        <f t="shared" ca="1" si="394"/>
        <v>6.2468959064826457</v>
      </c>
      <c r="V2289" s="3">
        <f ca="1">1-U2289/MAX(U$2:U2289)</f>
        <v>0.22050922241631776</v>
      </c>
      <c r="W2289" s="35">
        <f t="shared" ca="1" si="395"/>
        <v>106.79696969696806</v>
      </c>
    </row>
    <row r="2290" spans="1:23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6">
        <v>37252042752</v>
      </c>
      <c r="G2290" s="3">
        <f t="shared" si="385"/>
        <v>-3.4061931626226949E-3</v>
      </c>
      <c r="H2290" s="3">
        <f>1-E2290/MAX(E$2:E2290)</f>
        <v>0.6335993330157218</v>
      </c>
      <c r="I2290" s="35">
        <f ca="1">IF(ROW()&gt;计算结果!B$18+1,AVERAGE(OFFSET(C2290,0,0,-计算结果!B$18,3)),AVERAGE(OFFSET(C2290,0,0,-ROW(),3)))</f>
        <v>2170.8612121212132</v>
      </c>
      <c r="J2290" s="35">
        <f ca="1">IF(ROW()&gt;计算结果!B$18+1,MAX(OFFSET(C2290,0,0,-计算结果!B$18,1)),MAX(OFFSET(C2290,0,0,-ROW(),1)))</f>
        <v>2290.7399999999998</v>
      </c>
      <c r="K2290" s="35">
        <f ca="1">IF(ROW()&gt;计算结果!B$18+1,MIN(OFFSET(D2290,0,0,-计算结果!B$18,1)),MIN(OFFSET(D2290,0,0,-ROW(),1)))</f>
        <v>2096.5100000000002</v>
      </c>
      <c r="L2290" s="35">
        <f t="shared" ca="1" si="386"/>
        <v>2245.2124242424261</v>
      </c>
      <c r="M2290" s="35">
        <f t="shared" ca="1" si="387"/>
        <v>2365.0912121212132</v>
      </c>
      <c r="N2290" s="35">
        <f t="shared" ca="1" si="388"/>
        <v>2484.9699999999993</v>
      </c>
      <c r="O2290" s="35">
        <f t="shared" ca="1" si="389"/>
        <v>2050.9824242424265</v>
      </c>
      <c r="P2290" s="35">
        <f t="shared" ca="1" si="390"/>
        <v>1976.6312121212136</v>
      </c>
      <c r="Q2290" s="35">
        <f t="shared" ca="1" si="391"/>
        <v>1902.2800000000007</v>
      </c>
      <c r="R2290" s="34" t="str">
        <f t="shared" ca="1" si="392"/>
        <v>卖</v>
      </c>
      <c r="S2290" s="4" t="str">
        <f t="shared" ca="1" si="393"/>
        <v/>
      </c>
      <c r="T2290" s="3">
        <f ca="1">IF(R2289="买",E2290/E2289-1,0)-IF(S2290=1,计算结果!B$17,0)</f>
        <v>0</v>
      </c>
      <c r="U2290" s="2">
        <f t="shared" ca="1" si="394"/>
        <v>6.2468959064826457</v>
      </c>
      <c r="V2290" s="3">
        <f ca="1">1-U2290/MAX(U$2:U2290)</f>
        <v>0.22050922241631776</v>
      </c>
      <c r="W2290" s="35">
        <f t="shared" ca="1" si="395"/>
        <v>102.42757575757332</v>
      </c>
    </row>
    <row r="2291" spans="1:23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6">
        <v>51765510144</v>
      </c>
      <c r="G2291" s="3">
        <f t="shared" si="385"/>
        <v>1.0601789719560939E-2</v>
      </c>
      <c r="H2291" s="3">
        <f>1-E2291/MAX(E$2:E2291)</f>
        <v>0.62971483019124763</v>
      </c>
      <c r="I2291" s="35">
        <f ca="1">IF(ROW()&gt;计算结果!B$18+1,AVERAGE(OFFSET(C2291,0,0,-计算结果!B$18,3)),AVERAGE(OFFSET(C2291,0,0,-ROW(),3)))</f>
        <v>2169.3161363636373</v>
      </c>
      <c r="J2291" s="35">
        <f ca="1">IF(ROW()&gt;计算结果!B$18+1,MAX(OFFSET(C2291,0,0,-计算结果!B$18,1)),MAX(OFFSET(C2291,0,0,-ROW(),1)))</f>
        <v>2290.7399999999998</v>
      </c>
      <c r="K2291" s="35">
        <f ca="1">IF(ROW()&gt;计算结果!B$18+1,MIN(OFFSET(D2291,0,0,-计算结果!B$18,1)),MIN(OFFSET(D2291,0,0,-ROW(),1)))</f>
        <v>2096.5100000000002</v>
      </c>
      <c r="L2291" s="35">
        <f t="shared" ca="1" si="386"/>
        <v>2242.1222727272743</v>
      </c>
      <c r="M2291" s="35">
        <f t="shared" ca="1" si="387"/>
        <v>2363.5461363636368</v>
      </c>
      <c r="N2291" s="35">
        <f t="shared" ca="1" si="388"/>
        <v>2484.9699999999993</v>
      </c>
      <c r="O2291" s="35">
        <f t="shared" ca="1" si="389"/>
        <v>2047.8922727272748</v>
      </c>
      <c r="P2291" s="35">
        <f t="shared" ca="1" si="390"/>
        <v>1975.0861363636377</v>
      </c>
      <c r="Q2291" s="35">
        <f t="shared" ca="1" si="391"/>
        <v>1902.2800000000007</v>
      </c>
      <c r="R2291" s="34" t="str">
        <f t="shared" ca="1" si="392"/>
        <v>买</v>
      </c>
      <c r="S2291" s="4">
        <f t="shared" ca="1" si="393"/>
        <v>1</v>
      </c>
      <c r="T2291" s="3">
        <f ca="1">IF(R2290="买",E2291/E2290-1,0)-IF(S2291=1,计算结果!B$17,0)</f>
        <v>0</v>
      </c>
      <c r="U2291" s="2">
        <f t="shared" ca="1" si="394"/>
        <v>6.2468959064826457</v>
      </c>
      <c r="V2291" s="3">
        <f ca="1">1-U2291/MAX(U$2:U2291)</f>
        <v>0.22050922241631776</v>
      </c>
      <c r="W2291" s="35">
        <f t="shared" ca="1" si="395"/>
        <v>128.34772727272502</v>
      </c>
    </row>
    <row r="2292" spans="1:23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6">
        <v>56904298496</v>
      </c>
      <c r="G2292" s="3">
        <f t="shared" si="385"/>
        <v>7.1775171856047759E-3</v>
      </c>
      <c r="H2292" s="3">
        <f>1-E2292/MAX(E$2:E2292)</f>
        <v>0.62705710202137066</v>
      </c>
      <c r="I2292" s="35">
        <f ca="1">IF(ROW()&gt;计算结果!B$18+1,AVERAGE(OFFSET(C2292,0,0,-计算结果!B$18,3)),AVERAGE(OFFSET(C2292,0,0,-ROW(),3)))</f>
        <v>2167.5621212121223</v>
      </c>
      <c r="J2292" s="35">
        <f ca="1">IF(ROW()&gt;计算结果!B$18+1,MAX(OFFSET(C2292,0,0,-计算结果!B$18,1)),MAX(OFFSET(C2292,0,0,-ROW(),1)))</f>
        <v>2281.1</v>
      </c>
      <c r="K2292" s="35">
        <f ca="1">IF(ROW()&gt;计算结果!B$18+1,MIN(OFFSET(D2292,0,0,-计算结果!B$18,1)),MIN(OFFSET(D2292,0,0,-ROW(),1)))</f>
        <v>2096.5100000000002</v>
      </c>
      <c r="L2292" s="35">
        <f t="shared" ca="1" si="386"/>
        <v>2238.6142424242444</v>
      </c>
      <c r="M2292" s="35">
        <f t="shared" ca="1" si="387"/>
        <v>2352.1521212121224</v>
      </c>
      <c r="N2292" s="35">
        <f t="shared" ca="1" si="388"/>
        <v>2465.6899999999996</v>
      </c>
      <c r="O2292" s="35">
        <f t="shared" ca="1" si="389"/>
        <v>2054.0242424242447</v>
      </c>
      <c r="P2292" s="35">
        <f t="shared" ca="1" si="390"/>
        <v>1982.9721212121226</v>
      </c>
      <c r="Q2292" s="35">
        <f t="shared" ca="1" si="391"/>
        <v>1911.9200000000005</v>
      </c>
      <c r="R2292" s="34" t="str">
        <f t="shared" ca="1" si="392"/>
        <v>买</v>
      </c>
      <c r="S2292" s="4" t="str">
        <f t="shared" ca="1" si="393"/>
        <v/>
      </c>
      <c r="T2292" s="3">
        <f ca="1">IF(R2291="买",E2292/E2291-1,0)-IF(S2292=1,计算结果!B$17,0)</f>
        <v>7.1775171856047759E-3</v>
      </c>
      <c r="U2292" s="2">
        <f t="shared" ca="1" si="394"/>
        <v>6.291733109208109</v>
      </c>
      <c r="V2292" s="3">
        <f ca="1">1-U2292/MAX(U$2:U2292)</f>
        <v>0.21491441396419042</v>
      </c>
      <c r="W2292" s="35">
        <f t="shared" ca="1" si="395"/>
        <v>137.83575757575545</v>
      </c>
    </row>
    <row r="2293" spans="1:23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6">
        <v>46244978688</v>
      </c>
      <c r="G2293" s="3">
        <f t="shared" si="385"/>
        <v>-1.012382177693838E-2</v>
      </c>
      <c r="H2293" s="3">
        <f>1-E2293/MAX(E$2:E2293)</f>
        <v>0.63083270945348124</v>
      </c>
      <c r="I2293" s="35">
        <f ca="1">IF(ROW()&gt;计算结果!B$18+1,AVERAGE(OFFSET(C2293,0,0,-计算结果!B$18,3)),AVERAGE(OFFSET(C2293,0,0,-ROW(),3)))</f>
        <v>2165.3718939393943</v>
      </c>
      <c r="J2293" s="35">
        <f ca="1">IF(ROW()&gt;计算结果!B$18+1,MAX(OFFSET(C2293,0,0,-计算结果!B$18,1)),MAX(OFFSET(C2293,0,0,-ROW(),1)))</f>
        <v>2275.83</v>
      </c>
      <c r="K2293" s="35">
        <f ca="1">IF(ROW()&gt;计算结果!B$18+1,MIN(OFFSET(D2293,0,0,-计算结果!B$18,1)),MIN(OFFSET(D2293,0,0,-ROW(),1)))</f>
        <v>2096.5100000000002</v>
      </c>
      <c r="L2293" s="35">
        <f t="shared" ca="1" si="386"/>
        <v>2234.2337878787885</v>
      </c>
      <c r="M2293" s="35">
        <f t="shared" ca="1" si="387"/>
        <v>2344.6918939393945</v>
      </c>
      <c r="N2293" s="35">
        <f t="shared" ca="1" si="388"/>
        <v>2455.1499999999996</v>
      </c>
      <c r="O2293" s="35">
        <f t="shared" ca="1" si="389"/>
        <v>2054.9137878787888</v>
      </c>
      <c r="P2293" s="35">
        <f t="shared" ca="1" si="390"/>
        <v>1986.0518939393946</v>
      </c>
      <c r="Q2293" s="35">
        <f t="shared" ca="1" si="391"/>
        <v>1917.1900000000005</v>
      </c>
      <c r="R2293" s="34" t="str">
        <f t="shared" ca="1" si="392"/>
        <v>买</v>
      </c>
      <c r="S2293" s="4" t="str">
        <f t="shared" ca="1" si="393"/>
        <v/>
      </c>
      <c r="T2293" s="3">
        <f ca="1">IF(R2292="买",E2293/E2292-1,0)-IF(S2293=1,计算结果!B$17,0)</f>
        <v>-1.012382177693838E-2</v>
      </c>
      <c r="U2293" s="2">
        <f t="shared" ca="1" si="394"/>
        <v>6.2280367245424237</v>
      </c>
      <c r="V2293" s="3">
        <f ca="1">1-U2293/MAX(U$2:U2293)</f>
        <v>0.2228624805168602</v>
      </c>
      <c r="W2293" s="35">
        <f t="shared" ca="1" si="395"/>
        <v>114.75621212121132</v>
      </c>
    </row>
    <row r="2294" spans="1:23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6">
        <v>42538094592</v>
      </c>
      <c r="G2294" s="3">
        <f t="shared" si="385"/>
        <v>-4.3462830753064896E-3</v>
      </c>
      <c r="H2294" s="3">
        <f>1-E2294/MAX(E$2:E2294)</f>
        <v>0.63243721500034034</v>
      </c>
      <c r="I2294" s="35">
        <f ca="1">IF(ROW()&gt;计算结果!B$18+1,AVERAGE(OFFSET(C2294,0,0,-计算结果!B$18,3)),AVERAGE(OFFSET(C2294,0,0,-ROW(),3)))</f>
        <v>2163.0339393939398</v>
      </c>
      <c r="J2294" s="35">
        <f ca="1">IF(ROW()&gt;计算结果!B$18+1,MAX(OFFSET(C2294,0,0,-计算结果!B$18,1)),MAX(OFFSET(C2294,0,0,-ROW(),1)))</f>
        <v>2261.4699999999998</v>
      </c>
      <c r="K2294" s="35">
        <f ca="1">IF(ROW()&gt;计算结果!B$18+1,MIN(OFFSET(D2294,0,0,-计算结果!B$18,1)),MIN(OFFSET(D2294,0,0,-ROW(),1)))</f>
        <v>2096.5100000000002</v>
      </c>
      <c r="L2294" s="35">
        <f t="shared" ca="1" si="386"/>
        <v>2229.5578787878794</v>
      </c>
      <c r="M2294" s="35">
        <f t="shared" ca="1" si="387"/>
        <v>2327.9939393939394</v>
      </c>
      <c r="N2294" s="35">
        <f t="shared" ca="1" si="388"/>
        <v>2426.4299999999994</v>
      </c>
      <c r="O2294" s="35">
        <f t="shared" ca="1" si="389"/>
        <v>2064.5978787878798</v>
      </c>
      <c r="P2294" s="35">
        <f t="shared" ca="1" si="390"/>
        <v>1998.0739393939402</v>
      </c>
      <c r="Q2294" s="35">
        <f t="shared" ca="1" si="391"/>
        <v>1931.5500000000006</v>
      </c>
      <c r="R2294" s="34" t="str">
        <f t="shared" ca="1" si="392"/>
        <v>卖</v>
      </c>
      <c r="S2294" s="4">
        <f t="shared" ca="1" si="393"/>
        <v>1</v>
      </c>
      <c r="T2294" s="3">
        <f ca="1">IF(R2293="买",E2294/E2293-1,0)-IF(S2294=1,计算结果!B$17,0)</f>
        <v>-4.3462830753064896E-3</v>
      </c>
      <c r="U2294" s="2">
        <f t="shared" ca="1" si="394"/>
        <v>6.200967913934158</v>
      </c>
      <c r="V2294" s="3">
        <f ca="1">1-U2294/MAX(U$2:U2294)</f>
        <v>0.2262401401649754</v>
      </c>
      <c r="W2294" s="35">
        <f t="shared" ca="1" si="395"/>
        <v>95.642121212119946</v>
      </c>
    </row>
    <row r="2295" spans="1:23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6">
        <v>46029746176</v>
      </c>
      <c r="G2295" s="3">
        <f t="shared" si="385"/>
        <v>-1.5428841239862212E-2</v>
      </c>
      <c r="H2295" s="3">
        <f>1-E2295/MAX(E$2:E2295)</f>
        <v>0.63810828285578169</v>
      </c>
      <c r="I2295" s="35">
        <f ca="1">IF(ROW()&gt;计算结果!B$18+1,AVERAGE(OFFSET(C2295,0,0,-计算结果!B$18,3)),AVERAGE(OFFSET(C2295,0,0,-ROW(),3)))</f>
        <v>2160.7324999999996</v>
      </c>
      <c r="J2295" s="35">
        <f ca="1">IF(ROW()&gt;计算结果!B$18+1,MAX(OFFSET(C2295,0,0,-计算结果!B$18,1)),MAX(OFFSET(C2295,0,0,-ROW(),1)))</f>
        <v>2245.31</v>
      </c>
      <c r="K2295" s="35">
        <f ca="1">IF(ROW()&gt;计算结果!B$18+1,MIN(OFFSET(D2295,0,0,-计算结果!B$18,1)),MIN(OFFSET(D2295,0,0,-ROW(),1)))</f>
        <v>2096.5100000000002</v>
      </c>
      <c r="L2295" s="35">
        <f t="shared" ca="1" si="386"/>
        <v>2224.954999999999</v>
      </c>
      <c r="M2295" s="35">
        <f t="shared" ca="1" si="387"/>
        <v>2309.5324999999993</v>
      </c>
      <c r="N2295" s="35">
        <f t="shared" ca="1" si="388"/>
        <v>2394.1099999999997</v>
      </c>
      <c r="O2295" s="35">
        <f t="shared" ca="1" si="389"/>
        <v>2076.1549999999993</v>
      </c>
      <c r="P2295" s="35">
        <f t="shared" ca="1" si="390"/>
        <v>2011.9324999999999</v>
      </c>
      <c r="Q2295" s="35">
        <f t="shared" ca="1" si="391"/>
        <v>1947.7100000000005</v>
      </c>
      <c r="R2295" s="34" t="str">
        <f t="shared" ca="1" si="392"/>
        <v>卖</v>
      </c>
      <c r="S2295" s="4" t="str">
        <f t="shared" ca="1" si="393"/>
        <v/>
      </c>
      <c r="T2295" s="3">
        <f ca="1">IF(R2294="买",E2295/E2294-1,0)-IF(S2295=1,计算结果!B$17,0)</f>
        <v>0</v>
      </c>
      <c r="U2295" s="2">
        <f t="shared" ca="1" si="394"/>
        <v>6.200967913934158</v>
      </c>
      <c r="V2295" s="3">
        <f ca="1">1-U2295/MAX(U$2:U2295)</f>
        <v>0.2262401401649754</v>
      </c>
      <c r="W2295" s="35">
        <f t="shared" ca="1" si="395"/>
        <v>50.755000000000564</v>
      </c>
    </row>
    <row r="2296" spans="1:23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6">
        <v>35425714176</v>
      </c>
      <c r="G2296" s="3">
        <f t="shared" si="385"/>
        <v>4.6170265784637454E-3</v>
      </c>
      <c r="H2296" s="3">
        <f>1-E2296/MAX(E$2:E2296)</f>
        <v>0.63643741917920105</v>
      </c>
      <c r="I2296" s="35">
        <f ca="1">IF(ROW()&gt;计算结果!B$18+1,AVERAGE(OFFSET(C2296,0,0,-计算结果!B$18,3)),AVERAGE(OFFSET(C2296,0,0,-ROW(),3)))</f>
        <v>2158.4262878787877</v>
      </c>
      <c r="J2296" s="35">
        <f ca="1">IF(ROW()&gt;计算结果!B$18+1,MAX(OFFSET(C2296,0,0,-计算结果!B$18,1)),MAX(OFFSET(C2296,0,0,-ROW(),1)))</f>
        <v>2241.62</v>
      </c>
      <c r="K2296" s="35">
        <f ca="1">IF(ROW()&gt;计算结果!B$18+1,MIN(OFFSET(D2296,0,0,-计算结果!B$18,1)),MIN(OFFSET(D2296,0,0,-ROW(),1)))</f>
        <v>2096.5100000000002</v>
      </c>
      <c r="L2296" s="35">
        <f t="shared" ca="1" si="386"/>
        <v>2220.3425757575751</v>
      </c>
      <c r="M2296" s="35">
        <f t="shared" ca="1" si="387"/>
        <v>2303.5362878787873</v>
      </c>
      <c r="N2296" s="35">
        <f t="shared" ca="1" si="388"/>
        <v>2386.7299999999996</v>
      </c>
      <c r="O2296" s="35">
        <f t="shared" ca="1" si="389"/>
        <v>2075.2325757575754</v>
      </c>
      <c r="P2296" s="35">
        <f t="shared" ca="1" si="390"/>
        <v>2013.316287878788</v>
      </c>
      <c r="Q2296" s="35">
        <f t="shared" ca="1" si="391"/>
        <v>1951.4000000000005</v>
      </c>
      <c r="R2296" s="34" t="str">
        <f t="shared" ca="1" si="392"/>
        <v>卖</v>
      </c>
      <c r="S2296" s="4" t="str">
        <f t="shared" ca="1" si="393"/>
        <v/>
      </c>
      <c r="T2296" s="3">
        <f ca="1">IF(R2295="买",E2296/E2295-1,0)-IF(S2296=1,计算结果!B$17,0)</f>
        <v>0</v>
      </c>
      <c r="U2296" s="2">
        <f t="shared" ca="1" si="394"/>
        <v>6.200967913934158</v>
      </c>
      <c r="V2296" s="3">
        <f ca="1">1-U2296/MAX(U$2:U2296)</f>
        <v>0.2262401401649754</v>
      </c>
      <c r="W2296" s="35">
        <f t="shared" ca="1" si="395"/>
        <v>61.497424242424586</v>
      </c>
    </row>
    <row r="2297" spans="1:23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6">
        <v>37112430592</v>
      </c>
      <c r="G2297" s="3">
        <f t="shared" si="385"/>
        <v>-1.2261727031491754E-3</v>
      </c>
      <c r="H2297" s="3">
        <f>1-E2297/MAX(E$2:E2297)</f>
        <v>0.63688320969168988</v>
      </c>
      <c r="I2297" s="35">
        <f ca="1">IF(ROW()&gt;计算结果!B$18+1,AVERAGE(OFFSET(C2297,0,0,-计算结果!B$18,3)),AVERAGE(OFFSET(C2297,0,0,-ROW(),3)))</f>
        <v>2156.3461363636366</v>
      </c>
      <c r="J2297" s="35">
        <f ca="1">IF(ROW()&gt;计算结果!B$18+1,MAX(OFFSET(C2297,0,0,-计算结果!B$18,1)),MAX(OFFSET(C2297,0,0,-ROW(),1)))</f>
        <v>2231.71</v>
      </c>
      <c r="K2297" s="35">
        <f ca="1">IF(ROW()&gt;计算结果!B$18+1,MIN(OFFSET(D2297,0,0,-计算结果!B$18,1)),MIN(OFFSET(D2297,0,0,-ROW(),1)))</f>
        <v>2096.5100000000002</v>
      </c>
      <c r="L2297" s="35">
        <f t="shared" ca="1" si="386"/>
        <v>2216.1822727272729</v>
      </c>
      <c r="M2297" s="35">
        <f t="shared" ca="1" si="387"/>
        <v>2291.5461363636368</v>
      </c>
      <c r="N2297" s="35">
        <f t="shared" ca="1" si="388"/>
        <v>2366.91</v>
      </c>
      <c r="O2297" s="35">
        <f t="shared" ca="1" si="389"/>
        <v>2080.9822727272731</v>
      </c>
      <c r="P2297" s="35">
        <f t="shared" ca="1" si="390"/>
        <v>2021.1461363636367</v>
      </c>
      <c r="Q2297" s="35">
        <f t="shared" ca="1" si="391"/>
        <v>1961.3100000000004</v>
      </c>
      <c r="R2297" s="34" t="str">
        <f t="shared" ca="1" si="392"/>
        <v>卖</v>
      </c>
      <c r="S2297" s="4" t="str">
        <f t="shared" ca="1" si="393"/>
        <v/>
      </c>
      <c r="T2297" s="3">
        <f ca="1">IF(R2296="买",E2297/E2296-1,0)-IF(S2297=1,计算结果!B$17,0)</f>
        <v>0</v>
      </c>
      <c r="U2297" s="2">
        <f t="shared" ca="1" si="394"/>
        <v>6.200967913934158</v>
      </c>
      <c r="V2297" s="3">
        <f ca="1">1-U2297/MAX(U$2:U2297)</f>
        <v>0.2262401401649754</v>
      </c>
      <c r="W2297" s="35">
        <f t="shared" ca="1" si="395"/>
        <v>53.127727272727043</v>
      </c>
    </row>
    <row r="2298" spans="1:23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6">
        <v>38778507264</v>
      </c>
      <c r="G2298" s="3">
        <f t="shared" si="385"/>
        <v>5.0184854576380555E-3</v>
      </c>
      <c r="H2298" s="3">
        <f>1-E2298/MAX(E$2:E2298)</f>
        <v>0.6350609133601034</v>
      </c>
      <c r="I2298" s="35">
        <f ca="1">IF(ROW()&gt;计算结果!B$18+1,AVERAGE(OFFSET(C2298,0,0,-计算结果!B$18,3)),AVERAGE(OFFSET(C2298,0,0,-ROW(),3)))</f>
        <v>2154.5584090909097</v>
      </c>
      <c r="J2298" s="35">
        <f ca="1">IF(ROW()&gt;计算结果!B$18+1,MAX(OFFSET(C2298,0,0,-计算结果!B$18,1)),MAX(OFFSET(C2298,0,0,-ROW(),1)))</f>
        <v>2231.71</v>
      </c>
      <c r="K2298" s="35">
        <f ca="1">IF(ROW()&gt;计算结果!B$18+1,MIN(OFFSET(D2298,0,0,-计算结果!B$18,1)),MIN(OFFSET(D2298,0,0,-ROW(),1)))</f>
        <v>2096.5100000000002</v>
      </c>
      <c r="L2298" s="35">
        <f t="shared" ca="1" si="386"/>
        <v>2212.6068181818191</v>
      </c>
      <c r="M2298" s="35">
        <f t="shared" ca="1" si="387"/>
        <v>2289.7584090909095</v>
      </c>
      <c r="N2298" s="35">
        <f t="shared" ca="1" si="388"/>
        <v>2366.91</v>
      </c>
      <c r="O2298" s="35">
        <f t="shared" ca="1" si="389"/>
        <v>2077.4068181818193</v>
      </c>
      <c r="P2298" s="35">
        <f t="shared" ca="1" si="390"/>
        <v>2019.3584090909098</v>
      </c>
      <c r="Q2298" s="35">
        <f t="shared" ca="1" si="391"/>
        <v>1961.3100000000004</v>
      </c>
      <c r="R2298" s="34" t="str">
        <f t="shared" ca="1" si="392"/>
        <v>卖</v>
      </c>
      <c r="S2298" s="4" t="str">
        <f t="shared" ca="1" si="393"/>
        <v/>
      </c>
      <c r="T2298" s="3">
        <f ca="1">IF(R2297="买",E2298/E2297-1,0)-IF(S2298=1,计算结果!B$17,0)</f>
        <v>0</v>
      </c>
      <c r="U2298" s="2">
        <f t="shared" ca="1" si="394"/>
        <v>6.200967913934158</v>
      </c>
      <c r="V2298" s="3">
        <f ca="1">1-U2298/MAX(U$2:U2298)</f>
        <v>0.2262401401649754</v>
      </c>
      <c r="W2298" s="35">
        <f t="shared" ca="1" si="395"/>
        <v>67.413181818180874</v>
      </c>
    </row>
    <row r="2299" spans="1:23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6">
        <v>33809315840</v>
      </c>
      <c r="G2299" s="3">
        <f t="shared" si="385"/>
        <v>-5.3384433192530389E-3</v>
      </c>
      <c r="H2299" s="3">
        <f>1-E2299/MAX(E$2:E2299)</f>
        <v>0.63700911998911047</v>
      </c>
      <c r="I2299" s="35">
        <f ca="1">IF(ROW()&gt;计算结果!B$18+1,AVERAGE(OFFSET(C2299,0,0,-计算结果!B$18,3)),AVERAGE(OFFSET(C2299,0,0,-ROW(),3)))</f>
        <v>2153.0084848484853</v>
      </c>
      <c r="J2299" s="35">
        <f ca="1">IF(ROW()&gt;计算结果!B$18+1,MAX(OFFSET(C2299,0,0,-计算结果!B$18,1)),MAX(OFFSET(C2299,0,0,-ROW(),1)))</f>
        <v>2209.4499999999998</v>
      </c>
      <c r="K2299" s="35">
        <f ca="1">IF(ROW()&gt;计算结果!B$18+1,MIN(OFFSET(D2299,0,0,-计算结果!B$18,1)),MIN(OFFSET(D2299,0,0,-ROW(),1)))</f>
        <v>2096.5100000000002</v>
      </c>
      <c r="L2299" s="35">
        <f t="shared" ca="1" si="386"/>
        <v>2209.5069696969704</v>
      </c>
      <c r="M2299" s="35">
        <f t="shared" ca="1" si="387"/>
        <v>2265.9484848484844</v>
      </c>
      <c r="N2299" s="35">
        <f t="shared" ca="1" si="388"/>
        <v>2322.3899999999994</v>
      </c>
      <c r="O2299" s="35">
        <f t="shared" ca="1" si="389"/>
        <v>2096.5669696969708</v>
      </c>
      <c r="P2299" s="35">
        <f t="shared" ca="1" si="390"/>
        <v>2040.0684848484857</v>
      </c>
      <c r="Q2299" s="35">
        <f t="shared" ca="1" si="391"/>
        <v>1983.5700000000006</v>
      </c>
      <c r="R2299" s="34" t="str">
        <f t="shared" ca="1" si="392"/>
        <v>卖</v>
      </c>
      <c r="S2299" s="4" t="str">
        <f t="shared" ca="1" si="393"/>
        <v/>
      </c>
      <c r="T2299" s="3">
        <f ca="1">IF(R2298="买",E2299/E2298-1,0)-IF(S2299=1,计算结果!B$17,0)</f>
        <v>0</v>
      </c>
      <c r="U2299" s="2">
        <f t="shared" ca="1" si="394"/>
        <v>6.200967913934158</v>
      </c>
      <c r="V2299" s="3">
        <f ca="1">1-U2299/MAX(U$2:U2299)</f>
        <v>0.2262401401649754</v>
      </c>
      <c r="W2299" s="35">
        <f t="shared" ca="1" si="395"/>
        <v>36.803030303029118</v>
      </c>
    </row>
    <row r="2300" spans="1:23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6">
        <v>40601837568</v>
      </c>
      <c r="G2300" s="3">
        <f t="shared" si="385"/>
        <v>7.3639359323511844E-3</v>
      </c>
      <c r="H2300" s="3">
        <f>1-E2300/MAX(E$2:E2300)</f>
        <v>0.63433607840468254</v>
      </c>
      <c r="I2300" s="35">
        <f ca="1">IF(ROW()&gt;计算结果!B$18+1,AVERAGE(OFFSET(C2300,0,0,-计算结果!B$18,3)),AVERAGE(OFFSET(C2300,0,0,-ROW(),3)))</f>
        <v>2152.0718181818188</v>
      </c>
      <c r="J2300" s="35">
        <f ca="1">IF(ROW()&gt;计算结果!B$18+1,MAX(OFFSET(C2300,0,0,-计算结果!B$18,1)),MAX(OFFSET(C2300,0,0,-ROW(),1)))</f>
        <v>2209.4499999999998</v>
      </c>
      <c r="K2300" s="35">
        <f ca="1">IF(ROW()&gt;计算结果!B$18+1,MIN(OFFSET(D2300,0,0,-计算结果!B$18,1)),MIN(OFFSET(D2300,0,0,-ROW(),1)))</f>
        <v>2096.5100000000002</v>
      </c>
      <c r="L2300" s="35">
        <f t="shared" ca="1" si="386"/>
        <v>2207.6336363636374</v>
      </c>
      <c r="M2300" s="35">
        <f t="shared" ca="1" si="387"/>
        <v>2265.0118181818179</v>
      </c>
      <c r="N2300" s="35">
        <f t="shared" ca="1" si="388"/>
        <v>2322.3899999999994</v>
      </c>
      <c r="O2300" s="35">
        <f t="shared" ca="1" si="389"/>
        <v>2094.6936363636378</v>
      </c>
      <c r="P2300" s="35">
        <f t="shared" ca="1" si="390"/>
        <v>2039.1318181818192</v>
      </c>
      <c r="Q2300" s="35">
        <f t="shared" ca="1" si="391"/>
        <v>1983.5700000000006</v>
      </c>
      <c r="R2300" s="34" t="str">
        <f t="shared" ca="1" si="392"/>
        <v>卖</v>
      </c>
      <c r="S2300" s="4" t="str">
        <f t="shared" ca="1" si="393"/>
        <v/>
      </c>
      <c r="T2300" s="3">
        <f ca="1">IF(R2299="买",E2300/E2299-1,0)-IF(S2300=1,计算结果!B$17,0)</f>
        <v>0</v>
      </c>
      <c r="U2300" s="2">
        <f t="shared" ca="1" si="394"/>
        <v>6.200967913934158</v>
      </c>
      <c r="V2300" s="3">
        <f ca="1">1-U2300/MAX(U$2:U2300)</f>
        <v>0.2262401401649754</v>
      </c>
      <c r="W2300" s="35">
        <f t="shared" ca="1" si="395"/>
        <v>54.386363636362148</v>
      </c>
    </row>
    <row r="2301" spans="1:23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6">
        <v>45525671936</v>
      </c>
      <c r="G2301" s="3">
        <f t="shared" si="385"/>
        <v>5.4907216111099721E-4</v>
      </c>
      <c r="H2301" s="3">
        <f>1-E2301/MAX(E$2:E2301)</f>
        <v>0.63413530252501182</v>
      </c>
      <c r="I2301" s="35">
        <f ca="1">IF(ROW()&gt;计算结果!B$18+1,AVERAGE(OFFSET(C2301,0,0,-计算结果!B$18,3)),AVERAGE(OFFSET(C2301,0,0,-ROW(),3)))</f>
        <v>2151.019318181819</v>
      </c>
      <c r="J2301" s="35">
        <f ca="1">IF(ROW()&gt;计算结果!B$18+1,MAX(OFFSET(C2301,0,0,-计算结果!B$18,1)),MAX(OFFSET(C2301,0,0,-ROW(),1)))</f>
        <v>2209.4499999999998</v>
      </c>
      <c r="K2301" s="35">
        <f ca="1">IF(ROW()&gt;计算结果!B$18+1,MIN(OFFSET(D2301,0,0,-计算结果!B$18,1)),MIN(OFFSET(D2301,0,0,-ROW(),1)))</f>
        <v>2096.5100000000002</v>
      </c>
      <c r="L2301" s="35">
        <f t="shared" ca="1" si="386"/>
        <v>2205.5286363636378</v>
      </c>
      <c r="M2301" s="35">
        <f t="shared" ca="1" si="387"/>
        <v>2263.9593181818182</v>
      </c>
      <c r="N2301" s="35">
        <f t="shared" ca="1" si="388"/>
        <v>2322.3899999999994</v>
      </c>
      <c r="O2301" s="35">
        <f t="shared" ca="1" si="389"/>
        <v>2092.5886363636382</v>
      </c>
      <c r="P2301" s="35">
        <f t="shared" ca="1" si="390"/>
        <v>2038.0793181818194</v>
      </c>
      <c r="Q2301" s="35">
        <f t="shared" ca="1" si="391"/>
        <v>1983.5700000000006</v>
      </c>
      <c r="R2301" s="34" t="str">
        <f t="shared" ca="1" si="392"/>
        <v>卖</v>
      </c>
      <c r="S2301" s="4" t="str">
        <f t="shared" ca="1" si="393"/>
        <v/>
      </c>
      <c r="T2301" s="3">
        <f ca="1">IF(R2300="买",E2301/E2300-1,0)-IF(S2301=1,计算结果!B$17,0)</f>
        <v>0</v>
      </c>
      <c r="U2301" s="2">
        <f t="shared" ca="1" si="394"/>
        <v>6.200967913934158</v>
      </c>
      <c r="V2301" s="3">
        <f ca="1">1-U2301/MAX(U$2:U2301)</f>
        <v>0.2262401401649754</v>
      </c>
      <c r="W2301" s="35">
        <f t="shared" ca="1" si="395"/>
        <v>57.671363636362003</v>
      </c>
    </row>
    <row r="2302" spans="1:23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6">
        <v>50277572608</v>
      </c>
      <c r="G2302" s="3">
        <f t="shared" si="385"/>
        <v>6.9107921832707309E-3</v>
      </c>
      <c r="H2302" s="3">
        <f>1-E2302/MAX(E$2:E2302)</f>
        <v>0.63160688763356698</v>
      </c>
      <c r="I2302" s="35">
        <f ca="1">IF(ROW()&gt;计算结果!B$18+1,AVERAGE(OFFSET(C2302,0,0,-计算结果!B$18,3)),AVERAGE(OFFSET(C2302,0,0,-ROW(),3)))</f>
        <v>2150.2539393939401</v>
      </c>
      <c r="J2302" s="35">
        <f ca="1">IF(ROW()&gt;计算结果!B$18+1,MAX(OFFSET(C2302,0,0,-计算结果!B$18,1)),MAX(OFFSET(C2302,0,0,-ROW(),1)))</f>
        <v>2201.71</v>
      </c>
      <c r="K2302" s="35">
        <f ca="1">IF(ROW()&gt;计算结果!B$18+1,MIN(OFFSET(D2302,0,0,-计算结果!B$18,1)),MIN(OFFSET(D2302,0,0,-ROW(),1)))</f>
        <v>2096.5100000000002</v>
      </c>
      <c r="L2302" s="35">
        <f t="shared" ca="1" si="386"/>
        <v>2203.9978787878799</v>
      </c>
      <c r="M2302" s="35">
        <f t="shared" ca="1" si="387"/>
        <v>2255.4539393939394</v>
      </c>
      <c r="N2302" s="35">
        <f t="shared" ca="1" si="388"/>
        <v>2306.91</v>
      </c>
      <c r="O2302" s="35">
        <f t="shared" ca="1" si="389"/>
        <v>2098.7978787878801</v>
      </c>
      <c r="P2302" s="35">
        <f t="shared" ca="1" si="390"/>
        <v>2045.0539393939403</v>
      </c>
      <c r="Q2302" s="35">
        <f t="shared" ca="1" si="391"/>
        <v>1991.3100000000004</v>
      </c>
      <c r="R2302" s="34" t="str">
        <f t="shared" ca="1" si="392"/>
        <v>买</v>
      </c>
      <c r="S2302" s="4">
        <f t="shared" ca="1" si="393"/>
        <v>1</v>
      </c>
      <c r="T2302" s="3">
        <f ca="1">IF(R2301="买",E2302/E2301-1,0)-IF(S2302=1,计算结果!B$17,0)</f>
        <v>0</v>
      </c>
      <c r="U2302" s="2">
        <f t="shared" ca="1" si="394"/>
        <v>6.200967913934158</v>
      </c>
      <c r="V2302" s="3">
        <f ca="1">1-U2302/MAX(U$2:U2302)</f>
        <v>0.2262401401649754</v>
      </c>
      <c r="W2302" s="35">
        <f t="shared" ca="1" si="395"/>
        <v>66.322121212119782</v>
      </c>
    </row>
    <row r="2303" spans="1:23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6">
        <v>49936285696</v>
      </c>
      <c r="G2303" s="3">
        <f t="shared" si="385"/>
        <v>-2.586461720366362E-4</v>
      </c>
      <c r="H2303" s="3">
        <f>1-E2303/MAX(E$2:E2303)</f>
        <v>0.63170217110188531</v>
      </c>
      <c r="I2303" s="35">
        <f ca="1">IF(ROW()&gt;计算结果!B$18+1,AVERAGE(OFFSET(C2303,0,0,-计算结果!B$18,3)),AVERAGE(OFFSET(C2303,0,0,-ROW(),3)))</f>
        <v>2149.9180303030307</v>
      </c>
      <c r="J2303" s="35">
        <f ca="1">IF(ROW()&gt;计算结果!B$18+1,MAX(OFFSET(C2303,0,0,-计算结果!B$18,1)),MAX(OFFSET(C2303,0,0,-ROW(),1)))</f>
        <v>2196.34</v>
      </c>
      <c r="K2303" s="35">
        <f ca="1">IF(ROW()&gt;计算结果!B$18+1,MIN(OFFSET(D2303,0,0,-计算结果!B$18,1)),MIN(OFFSET(D2303,0,0,-ROW(),1)))</f>
        <v>2096.5100000000002</v>
      </c>
      <c r="L2303" s="35">
        <f t="shared" ca="1" si="386"/>
        <v>2203.3260606060612</v>
      </c>
      <c r="M2303" s="35">
        <f t="shared" ca="1" si="387"/>
        <v>2249.7480303030306</v>
      </c>
      <c r="N2303" s="35">
        <f t="shared" ca="1" si="388"/>
        <v>2296.17</v>
      </c>
      <c r="O2303" s="35">
        <f t="shared" ca="1" si="389"/>
        <v>2103.4960606060613</v>
      </c>
      <c r="P2303" s="35">
        <f t="shared" ca="1" si="390"/>
        <v>2050.0880303030308</v>
      </c>
      <c r="Q2303" s="35">
        <f t="shared" ca="1" si="391"/>
        <v>1996.6800000000003</v>
      </c>
      <c r="R2303" s="34" t="str">
        <f t="shared" ca="1" si="392"/>
        <v>买</v>
      </c>
      <c r="S2303" s="4" t="str">
        <f t="shared" ca="1" si="393"/>
        <v/>
      </c>
      <c r="T2303" s="3">
        <f ca="1">IF(R2302="买",E2303/E2302-1,0)-IF(S2303=1,计算结果!B$17,0)</f>
        <v>-2.586461720366362E-4</v>
      </c>
      <c r="U2303" s="2">
        <f t="shared" ca="1" si="394"/>
        <v>6.1993640573202971</v>
      </c>
      <c r="V2303" s="3">
        <f ca="1">1-U2303/MAX(U$2:U2303)</f>
        <v>0.22644027019079727</v>
      </c>
      <c r="W2303" s="35">
        <f t="shared" ca="1" si="395"/>
        <v>61.063939393938654</v>
      </c>
    </row>
    <row r="2304" spans="1:23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6">
        <v>53273657344</v>
      </c>
      <c r="G2304" s="3">
        <f t="shared" si="385"/>
        <v>2.9151421074029571E-3</v>
      </c>
      <c r="H2304" s="3">
        <f>1-E2304/MAX(E$2:E2304)</f>
        <v>0.63062853059279922</v>
      </c>
      <c r="I2304" s="35">
        <f ca="1">IF(ROW()&gt;计算结果!B$18+1,AVERAGE(OFFSET(C2304,0,0,-计算结果!B$18,3)),AVERAGE(OFFSET(C2304,0,0,-ROW(),3)))</f>
        <v>2150.3645454545454</v>
      </c>
      <c r="J2304" s="35">
        <f ca="1">IF(ROW()&gt;计算结果!B$18+1,MAX(OFFSET(C2304,0,0,-计算结果!B$18,1)),MAX(OFFSET(C2304,0,0,-ROW(),1)))</f>
        <v>2196.34</v>
      </c>
      <c r="K2304" s="35">
        <f ca="1">IF(ROW()&gt;计算结果!B$18+1,MIN(OFFSET(D2304,0,0,-计算结果!B$18,1)),MIN(OFFSET(D2304,0,0,-ROW(),1)))</f>
        <v>2096.5100000000002</v>
      </c>
      <c r="L2304" s="35">
        <f t="shared" ca="1" si="386"/>
        <v>2204.2190909090905</v>
      </c>
      <c r="M2304" s="35">
        <f t="shared" ca="1" si="387"/>
        <v>2250.1945454545457</v>
      </c>
      <c r="N2304" s="35">
        <f t="shared" ca="1" si="388"/>
        <v>2296.17</v>
      </c>
      <c r="O2304" s="35">
        <f t="shared" ca="1" si="389"/>
        <v>2104.3890909090906</v>
      </c>
      <c r="P2304" s="35">
        <f t="shared" ca="1" si="390"/>
        <v>2050.5345454545454</v>
      </c>
      <c r="Q2304" s="35">
        <f t="shared" ca="1" si="391"/>
        <v>1996.6800000000003</v>
      </c>
      <c r="R2304" s="34" t="str">
        <f t="shared" ca="1" si="392"/>
        <v>买</v>
      </c>
      <c r="S2304" s="4" t="str">
        <f t="shared" ca="1" si="393"/>
        <v/>
      </c>
      <c r="T2304" s="3">
        <f ca="1">IF(R2303="买",E2304/E2303-1,0)-IF(S2304=1,计算结果!B$17,0)</f>
        <v>2.9151421074029571E-3</v>
      </c>
      <c r="U2304" s="2">
        <f t="shared" ca="1" si="394"/>
        <v>6.2174360845229115</v>
      </c>
      <c r="V2304" s="3">
        <f ca="1">1-U2304/MAX(U$2:U2304)</f>
        <v>0.22418523364983922</v>
      </c>
      <c r="W2304" s="35">
        <f t="shared" ca="1" si="395"/>
        <v>66.480909090909336</v>
      </c>
    </row>
    <row r="2305" spans="1:23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6">
        <v>56024940544</v>
      </c>
      <c r="G2305" s="3">
        <f t="shared" si="385"/>
        <v>4.2932096348469173E-3</v>
      </c>
      <c r="H2305" s="3">
        <f>1-E2305/MAX(E$2:E2305)</f>
        <v>0.62904274144150274</v>
      </c>
      <c r="I2305" s="35">
        <f ca="1">IF(ROW()&gt;计算结果!B$18+1,AVERAGE(OFFSET(C2305,0,0,-计算结果!B$18,3)),AVERAGE(OFFSET(C2305,0,0,-ROW(),3)))</f>
        <v>2150.9733333333338</v>
      </c>
      <c r="J2305" s="35">
        <f ca="1">IF(ROW()&gt;计算结果!B$18+1,MAX(OFFSET(C2305,0,0,-计算结果!B$18,1)),MAX(OFFSET(C2305,0,0,-ROW(),1)))</f>
        <v>2196.34</v>
      </c>
      <c r="K2305" s="35">
        <f ca="1">IF(ROW()&gt;计算结果!B$18+1,MIN(OFFSET(D2305,0,0,-计算结果!B$18,1)),MIN(OFFSET(D2305,0,0,-ROW(),1)))</f>
        <v>2096.5100000000002</v>
      </c>
      <c r="L2305" s="35">
        <f t="shared" ca="1" si="386"/>
        <v>2205.4366666666674</v>
      </c>
      <c r="M2305" s="35">
        <f t="shared" ca="1" si="387"/>
        <v>2250.8033333333333</v>
      </c>
      <c r="N2305" s="35">
        <f t="shared" ca="1" si="388"/>
        <v>2296.17</v>
      </c>
      <c r="O2305" s="35">
        <f t="shared" ca="1" si="389"/>
        <v>2105.6066666666675</v>
      </c>
      <c r="P2305" s="35">
        <f t="shared" ca="1" si="390"/>
        <v>2051.1433333333339</v>
      </c>
      <c r="Q2305" s="35">
        <f t="shared" ca="1" si="391"/>
        <v>1996.6800000000003</v>
      </c>
      <c r="R2305" s="34" t="str">
        <f t="shared" ca="1" si="392"/>
        <v>买</v>
      </c>
      <c r="S2305" s="4" t="str">
        <f t="shared" ca="1" si="393"/>
        <v/>
      </c>
      <c r="T2305" s="3">
        <f ca="1">IF(R2304="买",E2305/E2304-1,0)-IF(S2305=1,计算结果!B$17,0)</f>
        <v>4.2932096348469173E-3</v>
      </c>
      <c r="U2305" s="2">
        <f t="shared" ca="1" si="394"/>
        <v>6.24412884102503</v>
      </c>
      <c r="V2305" s="3">
        <f ca="1">1-U2305/MAX(U$2:U2305)</f>
        <v>0.22085449822008829</v>
      </c>
      <c r="W2305" s="35">
        <f t="shared" ca="1" si="395"/>
        <v>74.583333333332575</v>
      </c>
    </row>
    <row r="2306" spans="1:23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6">
        <v>47990034432</v>
      </c>
      <c r="G2306" s="3">
        <f t="shared" si="385"/>
        <v>-6.8801343002211635E-4</v>
      </c>
      <c r="H2306" s="3">
        <f>1-E2306/MAX(E$2:E2306)</f>
        <v>0.62929796501735513</v>
      </c>
      <c r="I2306" s="35">
        <f ca="1">IF(ROW()&gt;计算结果!B$18+1,AVERAGE(OFFSET(C2306,0,0,-计算结果!B$18,3)),AVERAGE(OFFSET(C2306,0,0,-ROW(),3)))</f>
        <v>2151.4325000000003</v>
      </c>
      <c r="J2306" s="35">
        <f ca="1">IF(ROW()&gt;计算结果!B$18+1,MAX(OFFSET(C2306,0,0,-计算结果!B$18,1)),MAX(OFFSET(C2306,0,0,-ROW(),1)))</f>
        <v>2196.34</v>
      </c>
      <c r="K2306" s="35">
        <f ca="1">IF(ROW()&gt;计算结果!B$18+1,MIN(OFFSET(D2306,0,0,-计算结果!B$18,1)),MIN(OFFSET(D2306,0,0,-ROW(),1)))</f>
        <v>2096.5100000000002</v>
      </c>
      <c r="L2306" s="35">
        <f t="shared" ca="1" si="386"/>
        <v>2206.3550000000005</v>
      </c>
      <c r="M2306" s="35">
        <f t="shared" ca="1" si="387"/>
        <v>2251.2625000000007</v>
      </c>
      <c r="N2306" s="35">
        <f t="shared" ca="1" si="388"/>
        <v>2296.17</v>
      </c>
      <c r="O2306" s="35">
        <f t="shared" ca="1" si="389"/>
        <v>2106.5250000000005</v>
      </c>
      <c r="P2306" s="35">
        <f t="shared" ca="1" si="390"/>
        <v>2051.6025000000004</v>
      </c>
      <c r="Q2306" s="35">
        <f t="shared" ca="1" si="391"/>
        <v>1996.6800000000003</v>
      </c>
      <c r="R2306" s="34" t="str">
        <f t="shared" ca="1" si="392"/>
        <v>买</v>
      </c>
      <c r="S2306" s="4" t="str">
        <f t="shared" ca="1" si="393"/>
        <v/>
      </c>
      <c r="T2306" s="3">
        <f ca="1">IF(R2305="买",E2306/E2305-1,0)-IF(S2306=1,计算结果!B$17,0)</f>
        <v>-6.8801343002211635E-4</v>
      </c>
      <c r="U2306" s="2">
        <f t="shared" ca="1" si="394"/>
        <v>6.2398327965236167</v>
      </c>
      <c r="V2306" s="3">
        <f ca="1">1-U2306/MAX(U$2:U2306)</f>
        <v>0.22139056078925412</v>
      </c>
      <c r="W2306" s="35">
        <f t="shared" ca="1" si="395"/>
        <v>72.164999999999509</v>
      </c>
    </row>
    <row r="2307" spans="1:23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6">
        <v>47663878144</v>
      </c>
      <c r="G2307" s="3">
        <f t="shared" ref="G2307:G2370" si="396">E2307/E2306-1</f>
        <v>-1.1015793894496584E-3</v>
      </c>
      <c r="H2307" s="3">
        <f>1-E2307/MAX(E$2:E2307)</f>
        <v>0.62970632273871918</v>
      </c>
      <c r="I2307" s="35">
        <f ca="1">IF(ROW()&gt;计算结果!B$18+1,AVERAGE(OFFSET(C2307,0,0,-计算结果!B$18,3)),AVERAGE(OFFSET(C2307,0,0,-ROW(),3)))</f>
        <v>2152.0701515151518</v>
      </c>
      <c r="J2307" s="35">
        <f ca="1">IF(ROW()&gt;计算结果!B$18+1,MAX(OFFSET(C2307,0,0,-计算结果!B$18,1)),MAX(OFFSET(C2307,0,0,-ROW(),1)))</f>
        <v>2196.34</v>
      </c>
      <c r="K2307" s="35">
        <f ca="1">IF(ROW()&gt;计算结果!B$18+1,MIN(OFFSET(D2307,0,0,-计算结果!B$18,1)),MIN(OFFSET(D2307,0,0,-ROW(),1)))</f>
        <v>2096.5100000000002</v>
      </c>
      <c r="L2307" s="35">
        <f t="shared" ref="L2307:L2370" ca="1" si="397">I2307+I2307-K2307</f>
        <v>2207.6303030303034</v>
      </c>
      <c r="M2307" s="35">
        <f t="shared" ref="M2307:M2370" ca="1" si="398">I2307+J2307-K2307</f>
        <v>2251.9001515151522</v>
      </c>
      <c r="N2307" s="35">
        <f t="shared" ref="N2307:N2370" ca="1" si="399">2*J2307-K2307</f>
        <v>2296.17</v>
      </c>
      <c r="O2307" s="35">
        <f t="shared" ref="O2307:O2370" ca="1" si="400">I2307-(J2307-I2307)</f>
        <v>2107.8003030303034</v>
      </c>
      <c r="P2307" s="35">
        <f t="shared" ref="P2307:P2370" ca="1" si="401">I2307-(J2307-K2307)</f>
        <v>2052.2401515151519</v>
      </c>
      <c r="Q2307" s="35">
        <f t="shared" ref="Q2307:Q2370" ca="1" si="402">2*K2307-J2307</f>
        <v>1996.6800000000003</v>
      </c>
      <c r="R2307" s="34" t="str">
        <f t="shared" ca="1" si="392"/>
        <v>买</v>
      </c>
      <c r="S2307" s="4" t="str">
        <f t="shared" ca="1" si="393"/>
        <v/>
      </c>
      <c r="T2307" s="3">
        <f ca="1">IF(R2306="买",E2307/E2306-1,0)-IF(S2307=1,计算结果!B$17,0)</f>
        <v>-1.1015793894496584E-3</v>
      </c>
      <c r="U2307" s="2">
        <f t="shared" ca="1" si="394"/>
        <v>6.2329591253213543</v>
      </c>
      <c r="V2307" s="3">
        <f ca="1">1-U2307/MAX(U$2:U2307)</f>
        <v>0.22224826089991967</v>
      </c>
      <c r="W2307" s="35">
        <f t="shared" ca="1" si="395"/>
        <v>68.489696969696524</v>
      </c>
    </row>
    <row r="2308" spans="1:23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6">
        <v>46017265664</v>
      </c>
      <c r="G2308" s="3">
        <f t="shared" si="396"/>
        <v>1.9206999067218344E-3</v>
      </c>
      <c r="H2308" s="3">
        <f>1-E2308/MAX(E$2:E2308)</f>
        <v>0.62899509970734369</v>
      </c>
      <c r="I2308" s="35">
        <f ca="1">IF(ROW()&gt;计算结果!B$18+1,AVERAGE(OFFSET(C2308,0,0,-计算结果!B$18,3)),AVERAGE(OFFSET(C2308,0,0,-ROW(),3)))</f>
        <v>2152.4000757575755</v>
      </c>
      <c r="J2308" s="35">
        <f ca="1">IF(ROW()&gt;计算结果!B$18+1,MAX(OFFSET(C2308,0,0,-计算结果!B$18,1)),MAX(OFFSET(C2308,0,0,-ROW(),1)))</f>
        <v>2196.34</v>
      </c>
      <c r="K2308" s="35">
        <f ca="1">IF(ROW()&gt;计算结果!B$18+1,MIN(OFFSET(D2308,0,0,-计算结果!B$18,1)),MIN(OFFSET(D2308,0,0,-ROW(),1)))</f>
        <v>2096.5100000000002</v>
      </c>
      <c r="L2308" s="35">
        <f t="shared" ca="1" si="397"/>
        <v>2208.2901515151507</v>
      </c>
      <c r="M2308" s="35">
        <f t="shared" ca="1" si="398"/>
        <v>2252.2300757575758</v>
      </c>
      <c r="N2308" s="35">
        <f t="shared" ca="1" si="399"/>
        <v>2296.17</v>
      </c>
      <c r="O2308" s="35">
        <f t="shared" ca="1" si="400"/>
        <v>2108.4601515151508</v>
      </c>
      <c r="P2308" s="35">
        <f t="shared" ca="1" si="401"/>
        <v>2052.5700757575755</v>
      </c>
      <c r="Q2308" s="35">
        <f t="shared" ca="1" si="402"/>
        <v>1996.6800000000003</v>
      </c>
      <c r="R2308" s="34" t="str">
        <f t="shared" ref="R2308:R2371" ca="1" si="403">IF(OR(AND(E2308&lt;N2308,E2308&gt;I2308),E2308&lt;Q2308),"买","卖")</f>
        <v>买</v>
      </c>
      <c r="S2308" s="4" t="str">
        <f t="shared" ref="S2308:S2371" ca="1" si="404">IF(R2307&lt;&gt;R2308,1,"")</f>
        <v/>
      </c>
      <c r="T2308" s="3">
        <f ca="1">IF(R2307="买",E2308/E2307-1,0)-IF(S2308=1,计算结果!B$17,0)</f>
        <v>1.9206999067218344E-3</v>
      </c>
      <c r="U2308" s="2">
        <f t="shared" ref="U2308:U2371" ca="1" si="405">IFERROR(U2307*(1+T2308),U2307)</f>
        <v>6.24493076933196</v>
      </c>
      <c r="V2308" s="3">
        <f ca="1">1-U2308/MAX(U$2:U2308)</f>
        <v>0.22075443320717736</v>
      </c>
      <c r="W2308" s="35">
        <f t="shared" ref="W2308:W2371" ca="1" si="406">E2308-O2308</f>
        <v>72.009848484849044</v>
      </c>
    </row>
    <row r="2309" spans="1:23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6">
        <v>58980249600</v>
      </c>
      <c r="G2309" s="3">
        <f t="shared" si="396"/>
        <v>-1.4565667035088659E-2</v>
      </c>
      <c r="H2309" s="3">
        <f>1-E2309/MAX(E$2:E2309)</f>
        <v>0.63439903355339278</v>
      </c>
      <c r="I2309" s="35">
        <f ca="1">IF(ROW()&gt;计算结果!B$18+1,AVERAGE(OFFSET(C2309,0,0,-计算结果!B$18,3)),AVERAGE(OFFSET(C2309,0,0,-ROW(),3)))</f>
        <v>2152.7595454545449</v>
      </c>
      <c r="J2309" s="35">
        <f ca="1">IF(ROW()&gt;计算结果!B$18+1,MAX(OFFSET(C2309,0,0,-计算结果!B$18,1)),MAX(OFFSET(C2309,0,0,-ROW(),1)))</f>
        <v>2196.34</v>
      </c>
      <c r="K2309" s="35">
        <f ca="1">IF(ROW()&gt;计算结果!B$18+1,MIN(OFFSET(D2309,0,0,-计算结果!B$18,1)),MIN(OFFSET(D2309,0,0,-ROW(),1)))</f>
        <v>2096.5100000000002</v>
      </c>
      <c r="L2309" s="35">
        <f t="shared" ca="1" si="397"/>
        <v>2209.0090909090895</v>
      </c>
      <c r="M2309" s="35">
        <f t="shared" ca="1" si="398"/>
        <v>2252.5895454545443</v>
      </c>
      <c r="N2309" s="35">
        <f t="shared" ca="1" si="399"/>
        <v>2296.17</v>
      </c>
      <c r="O2309" s="35">
        <f t="shared" ca="1" si="400"/>
        <v>2109.1790909090896</v>
      </c>
      <c r="P2309" s="35">
        <f t="shared" ca="1" si="401"/>
        <v>2052.929545454545</v>
      </c>
      <c r="Q2309" s="35">
        <f t="shared" ca="1" si="402"/>
        <v>1996.6800000000003</v>
      </c>
      <c r="R2309" s="34" t="str">
        <f t="shared" ca="1" si="403"/>
        <v>卖</v>
      </c>
      <c r="S2309" s="4">
        <f t="shared" ca="1" si="404"/>
        <v>1</v>
      </c>
      <c r="T2309" s="3">
        <f ca="1">IF(R2308="买",E2309/E2308-1,0)-IF(S2309=1,计算结果!B$17,0)</f>
        <v>-1.4565667035088659E-2</v>
      </c>
      <c r="U2309" s="2">
        <f t="shared" ca="1" si="405"/>
        <v>6.1539691870886903</v>
      </c>
      <c r="V2309" s="3">
        <f ca="1">1-U2309/MAX(U$2:U2309)</f>
        <v>0.23210466467165058</v>
      </c>
      <c r="W2309" s="35">
        <f t="shared" ca="1" si="406"/>
        <v>39.530909090910427</v>
      </c>
    </row>
    <row r="2310" spans="1:23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6">
        <v>50931666944</v>
      </c>
      <c r="G2310" s="3">
        <f t="shared" si="396"/>
        <v>-2.7272177259844987E-3</v>
      </c>
      <c r="H2310" s="3">
        <f>1-E2310/MAX(E$2:E2310)</f>
        <v>0.63539610698972293</v>
      </c>
      <c r="I2310" s="35">
        <f ca="1">IF(ROW()&gt;计算结果!B$18+1,AVERAGE(OFFSET(C2310,0,0,-计算结果!B$18,3)),AVERAGE(OFFSET(C2310,0,0,-ROW(),3)))</f>
        <v>2152.7755303030299</v>
      </c>
      <c r="J2310" s="35">
        <f ca="1">IF(ROW()&gt;计算结果!B$18+1,MAX(OFFSET(C2310,0,0,-计算结果!B$18,1)),MAX(OFFSET(C2310,0,0,-ROW(),1)))</f>
        <v>2196.34</v>
      </c>
      <c r="K2310" s="35">
        <f ca="1">IF(ROW()&gt;计算结果!B$18+1,MIN(OFFSET(D2310,0,0,-计算结果!B$18,1)),MIN(OFFSET(D2310,0,0,-ROW(),1)))</f>
        <v>2096.5100000000002</v>
      </c>
      <c r="L2310" s="35">
        <f t="shared" ca="1" si="397"/>
        <v>2209.0410606060595</v>
      </c>
      <c r="M2310" s="35">
        <f t="shared" ca="1" si="398"/>
        <v>2252.6055303030298</v>
      </c>
      <c r="N2310" s="35">
        <f t="shared" ca="1" si="399"/>
        <v>2296.17</v>
      </c>
      <c r="O2310" s="35">
        <f t="shared" ca="1" si="400"/>
        <v>2109.2110606060596</v>
      </c>
      <c r="P2310" s="35">
        <f t="shared" ca="1" si="401"/>
        <v>2052.94553030303</v>
      </c>
      <c r="Q2310" s="35">
        <f t="shared" ca="1" si="402"/>
        <v>1996.6800000000003</v>
      </c>
      <c r="R2310" s="34" t="str">
        <f t="shared" ca="1" si="403"/>
        <v>卖</v>
      </c>
      <c r="S2310" s="4" t="str">
        <f t="shared" ca="1" si="404"/>
        <v/>
      </c>
      <c r="T2310" s="3">
        <f ca="1">IF(R2309="买",E2310/E2309-1,0)-IF(S2310=1,计算结果!B$17,0)</f>
        <v>0</v>
      </c>
      <c r="U2310" s="2">
        <f t="shared" ca="1" si="405"/>
        <v>6.1539691870886903</v>
      </c>
      <c r="V2310" s="3">
        <f ca="1">1-U2310/MAX(U$2:U2310)</f>
        <v>0.23210466467165058</v>
      </c>
      <c r="W2310" s="35">
        <f t="shared" ca="1" si="406"/>
        <v>33.638939393940291</v>
      </c>
    </row>
    <row r="2311" spans="1:23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6">
        <v>51551825920</v>
      </c>
      <c r="G2311" s="3">
        <f t="shared" si="396"/>
        <v>2.4080080266934978E-3</v>
      </c>
      <c r="H2311" s="3">
        <f>1-E2311/MAX(E$2:E2311)</f>
        <v>0.63451813788879052</v>
      </c>
      <c r="I2311" s="35">
        <f ca="1">IF(ROW()&gt;计算结果!B$18+1,AVERAGE(OFFSET(C2311,0,0,-计算结果!B$18,3)),AVERAGE(OFFSET(C2311,0,0,-ROW(),3)))</f>
        <v>2153.0896212121206</v>
      </c>
      <c r="J2311" s="35">
        <f ca="1">IF(ROW()&gt;计算结果!B$18+1,MAX(OFFSET(C2311,0,0,-计算结果!B$18,1)),MAX(OFFSET(C2311,0,0,-ROW(),1)))</f>
        <v>2196.34</v>
      </c>
      <c r="K2311" s="35">
        <f ca="1">IF(ROW()&gt;计算结果!B$18+1,MIN(OFFSET(D2311,0,0,-计算结果!B$18,1)),MIN(OFFSET(D2311,0,0,-ROW(),1)))</f>
        <v>2096.5100000000002</v>
      </c>
      <c r="L2311" s="35">
        <f t="shared" ca="1" si="397"/>
        <v>2209.669242424241</v>
      </c>
      <c r="M2311" s="35">
        <f t="shared" ca="1" si="398"/>
        <v>2252.9196212121205</v>
      </c>
      <c r="N2311" s="35">
        <f t="shared" ca="1" si="399"/>
        <v>2296.17</v>
      </c>
      <c r="O2311" s="35">
        <f t="shared" ca="1" si="400"/>
        <v>2109.8392424242411</v>
      </c>
      <c r="P2311" s="35">
        <f t="shared" ca="1" si="401"/>
        <v>2053.2596212121207</v>
      </c>
      <c r="Q2311" s="35">
        <f t="shared" ca="1" si="402"/>
        <v>1996.6800000000003</v>
      </c>
      <c r="R2311" s="34" t="str">
        <f t="shared" ca="1" si="403"/>
        <v>卖</v>
      </c>
      <c r="S2311" s="4" t="str">
        <f t="shared" ca="1" si="404"/>
        <v/>
      </c>
      <c r="T2311" s="3">
        <f ca="1">IF(R2310="买",E2311/E2310-1,0)-IF(S2311=1,计算结果!B$17,0)</f>
        <v>0</v>
      </c>
      <c r="U2311" s="2">
        <f t="shared" ca="1" si="405"/>
        <v>6.1539691870886903</v>
      </c>
      <c r="V2311" s="3">
        <f ca="1">1-U2311/MAX(U$2:U2311)</f>
        <v>0.23210466467165058</v>
      </c>
      <c r="W2311" s="35">
        <f t="shared" ca="1" si="406"/>
        <v>38.170757575759126</v>
      </c>
    </row>
    <row r="2312" spans="1:23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6">
        <v>60467089408</v>
      </c>
      <c r="G2312" s="3">
        <f t="shared" si="396"/>
        <v>1.1056745545877433E-2</v>
      </c>
      <c r="H2312" s="3">
        <f>1-E2312/MAX(E$2:E2312)</f>
        <v>0.63047709793779338</v>
      </c>
      <c r="I2312" s="35">
        <f ca="1">IF(ROW()&gt;计算结果!B$18+1,AVERAGE(OFFSET(C2312,0,0,-计算结果!B$18,3)),AVERAGE(OFFSET(C2312,0,0,-ROW(),3)))</f>
        <v>2152.9765909090911</v>
      </c>
      <c r="J2312" s="35">
        <f ca="1">IF(ROW()&gt;计算结果!B$18+1,MAX(OFFSET(C2312,0,0,-计算结果!B$18,1)),MAX(OFFSET(C2312,0,0,-ROW(),1)))</f>
        <v>2196.34</v>
      </c>
      <c r="K2312" s="35">
        <f ca="1">IF(ROW()&gt;计算结果!B$18+1,MIN(OFFSET(D2312,0,0,-计算结果!B$18,1)),MIN(OFFSET(D2312,0,0,-ROW(),1)))</f>
        <v>2096.5100000000002</v>
      </c>
      <c r="L2312" s="35">
        <f t="shared" ca="1" si="397"/>
        <v>2209.443181818182</v>
      </c>
      <c r="M2312" s="35">
        <f t="shared" ca="1" si="398"/>
        <v>2252.806590909091</v>
      </c>
      <c r="N2312" s="35">
        <f t="shared" ca="1" si="399"/>
        <v>2296.17</v>
      </c>
      <c r="O2312" s="35">
        <f t="shared" ca="1" si="400"/>
        <v>2109.6131818181821</v>
      </c>
      <c r="P2312" s="35">
        <f t="shared" ca="1" si="401"/>
        <v>2053.1465909090912</v>
      </c>
      <c r="Q2312" s="35">
        <f t="shared" ca="1" si="402"/>
        <v>1996.6800000000003</v>
      </c>
      <c r="R2312" s="34" t="str">
        <f t="shared" ca="1" si="403"/>
        <v>买</v>
      </c>
      <c r="S2312" s="4">
        <f t="shared" ca="1" si="404"/>
        <v>1</v>
      </c>
      <c r="T2312" s="3">
        <f ca="1">IF(R2311="买",E2312/E2311-1,0)-IF(S2312=1,计算结果!B$17,0)</f>
        <v>0</v>
      </c>
      <c r="U2312" s="2">
        <f t="shared" ca="1" si="405"/>
        <v>6.1539691870886903</v>
      </c>
      <c r="V2312" s="3">
        <f ca="1">1-U2312/MAX(U$2:U2312)</f>
        <v>0.23210466467165058</v>
      </c>
      <c r="W2312" s="35">
        <f t="shared" ca="1" si="406"/>
        <v>62.146818181818162</v>
      </c>
    </row>
    <row r="2313" spans="1:23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6">
        <v>64304873472</v>
      </c>
      <c r="G2313" s="3">
        <f t="shared" si="396"/>
        <v>1.4826684348177022E-3</v>
      </c>
      <c r="H2313" s="3">
        <f>1-E2313/MAX(E$2:E2313)</f>
        <v>0.6299292179949636</v>
      </c>
      <c r="I2313" s="35">
        <f ca="1">IF(ROW()&gt;计算结果!B$18+1,AVERAGE(OFFSET(C2313,0,0,-计算结果!B$18,3)),AVERAGE(OFFSET(C2313,0,0,-ROW(),3)))</f>
        <v>2152.8916666666669</v>
      </c>
      <c r="J2313" s="35">
        <f ca="1">IF(ROW()&gt;计算结果!B$18+1,MAX(OFFSET(C2313,0,0,-计算结果!B$18,1)),MAX(OFFSET(C2313,0,0,-ROW(),1)))</f>
        <v>2196.34</v>
      </c>
      <c r="K2313" s="35">
        <f ca="1">IF(ROW()&gt;计算结果!B$18+1,MIN(OFFSET(D2313,0,0,-计算结果!B$18,1)),MIN(OFFSET(D2313,0,0,-ROW(),1)))</f>
        <v>2096.5100000000002</v>
      </c>
      <c r="L2313" s="35">
        <f t="shared" ca="1" si="397"/>
        <v>2209.2733333333335</v>
      </c>
      <c r="M2313" s="35">
        <f t="shared" ca="1" si="398"/>
        <v>2252.7216666666664</v>
      </c>
      <c r="N2313" s="35">
        <f t="shared" ca="1" si="399"/>
        <v>2296.17</v>
      </c>
      <c r="O2313" s="35">
        <f t="shared" ca="1" si="400"/>
        <v>2109.4433333333336</v>
      </c>
      <c r="P2313" s="35">
        <f t="shared" ca="1" si="401"/>
        <v>2053.061666666667</v>
      </c>
      <c r="Q2313" s="35">
        <f t="shared" ca="1" si="402"/>
        <v>1996.6800000000003</v>
      </c>
      <c r="R2313" s="34" t="str">
        <f t="shared" ca="1" si="403"/>
        <v>买</v>
      </c>
      <c r="S2313" s="4" t="str">
        <f t="shared" ca="1" si="404"/>
        <v/>
      </c>
      <c r="T2313" s="3">
        <f ca="1">IF(R2312="买",E2313/E2312-1,0)-IF(S2313=1,计算结果!B$17,0)</f>
        <v>1.4826684348177022E-3</v>
      </c>
      <c r="U2313" s="2">
        <f t="shared" ca="1" si="405"/>
        <v>6.1630934829512274</v>
      </c>
      <c r="V2313" s="3">
        <f ca="1">1-U2313/MAX(U$2:U2313)</f>
        <v>0.23096613049671555</v>
      </c>
      <c r="W2313" s="35">
        <f t="shared" ca="1" si="406"/>
        <v>65.536666666666406</v>
      </c>
    </row>
    <row r="2314" spans="1:23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6">
        <v>61126053888</v>
      </c>
      <c r="G2314" s="3">
        <f t="shared" si="396"/>
        <v>-1.8896725487131949E-3</v>
      </c>
      <c r="H2314" s="3">
        <f>1-E2314/MAX(E$2:E2314)</f>
        <v>0.63062853059279922</v>
      </c>
      <c r="I2314" s="35">
        <f ca="1">IF(ROW()&gt;计算结果!B$18+1,AVERAGE(OFFSET(C2314,0,0,-计算结果!B$18,3)),AVERAGE(OFFSET(C2314,0,0,-ROW(),3)))</f>
        <v>2152.856060606061</v>
      </c>
      <c r="J2314" s="35">
        <f ca="1">IF(ROW()&gt;计算结果!B$18+1,MAX(OFFSET(C2314,0,0,-计算结果!B$18,1)),MAX(OFFSET(C2314,0,0,-ROW(),1)))</f>
        <v>2196.34</v>
      </c>
      <c r="K2314" s="35">
        <f ca="1">IF(ROW()&gt;计算结果!B$18+1,MIN(OFFSET(D2314,0,0,-计算结果!B$18,1)),MIN(OFFSET(D2314,0,0,-ROW(),1)))</f>
        <v>2096.5100000000002</v>
      </c>
      <c r="L2314" s="35">
        <f t="shared" ca="1" si="397"/>
        <v>2209.2021212121217</v>
      </c>
      <c r="M2314" s="35">
        <f t="shared" ca="1" si="398"/>
        <v>2252.6860606060609</v>
      </c>
      <c r="N2314" s="35">
        <f t="shared" ca="1" si="399"/>
        <v>2296.17</v>
      </c>
      <c r="O2314" s="35">
        <f t="shared" ca="1" si="400"/>
        <v>2109.3721212121218</v>
      </c>
      <c r="P2314" s="35">
        <f t="shared" ca="1" si="401"/>
        <v>2053.026060606061</v>
      </c>
      <c r="Q2314" s="35">
        <f t="shared" ca="1" si="402"/>
        <v>1996.6800000000003</v>
      </c>
      <c r="R2314" s="34" t="str">
        <f t="shared" ca="1" si="403"/>
        <v>买</v>
      </c>
      <c r="S2314" s="4" t="str">
        <f t="shared" ca="1" si="404"/>
        <v/>
      </c>
      <c r="T2314" s="3">
        <f ca="1">IF(R2313="买",E2314/E2313-1,0)-IF(S2314=1,计算结果!B$17,0)</f>
        <v>-1.8896725487131949E-3</v>
      </c>
      <c r="U2314" s="2">
        <f t="shared" ca="1" si="405"/>
        <v>6.151447254381341</v>
      </c>
      <c r="V2314" s="3">
        <f ca="1">1-U2314/MAX(U$2:U2314)</f>
        <v>0.23241935268894653</v>
      </c>
      <c r="W2314" s="35">
        <f t="shared" ca="1" si="406"/>
        <v>61.497878787878108</v>
      </c>
    </row>
    <row r="2315" spans="1:23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6">
        <v>46354644992</v>
      </c>
      <c r="G2315" s="3">
        <f t="shared" si="396"/>
        <v>-6.3568983863611095E-3</v>
      </c>
      <c r="H2315" s="3">
        <f>1-E2315/MAX(E$2:E2315)</f>
        <v>0.63297658749064178</v>
      </c>
      <c r="I2315" s="35">
        <f ca="1">IF(ROW()&gt;计算结果!B$18+1,AVERAGE(OFFSET(C2315,0,0,-计算结果!B$18,3)),AVERAGE(OFFSET(C2315,0,0,-ROW(),3)))</f>
        <v>2152.9561363636371</v>
      </c>
      <c r="J2315" s="35">
        <f ca="1">IF(ROW()&gt;计算结果!B$18+1,MAX(OFFSET(C2315,0,0,-计算结果!B$18,1)),MAX(OFFSET(C2315,0,0,-ROW(),1)))</f>
        <v>2196.34</v>
      </c>
      <c r="K2315" s="35">
        <f ca="1">IF(ROW()&gt;计算结果!B$18+1,MIN(OFFSET(D2315,0,0,-计算结果!B$18,1)),MIN(OFFSET(D2315,0,0,-ROW(),1)))</f>
        <v>2096.5100000000002</v>
      </c>
      <c r="L2315" s="35">
        <f t="shared" ca="1" si="397"/>
        <v>2209.4022727272741</v>
      </c>
      <c r="M2315" s="35">
        <f t="shared" ca="1" si="398"/>
        <v>2252.7861363636366</v>
      </c>
      <c r="N2315" s="35">
        <f t="shared" ca="1" si="399"/>
        <v>2296.17</v>
      </c>
      <c r="O2315" s="35">
        <f t="shared" ca="1" si="400"/>
        <v>2109.5722727272741</v>
      </c>
      <c r="P2315" s="35">
        <f t="shared" ca="1" si="401"/>
        <v>2053.1261363636372</v>
      </c>
      <c r="Q2315" s="35">
        <f t="shared" ca="1" si="402"/>
        <v>1996.6800000000003</v>
      </c>
      <c r="R2315" s="34" t="str">
        <f t="shared" ca="1" si="403"/>
        <v>买</v>
      </c>
      <c r="S2315" s="4" t="str">
        <f t="shared" ca="1" si="404"/>
        <v/>
      </c>
      <c r="T2315" s="3">
        <f ca="1">IF(R2314="买",E2315/E2314-1,0)-IF(S2315=1,计算结果!B$17,0)</f>
        <v>-6.3568983863611095E-3</v>
      </c>
      <c r="U2315" s="2">
        <f t="shared" ca="1" si="405"/>
        <v>6.1123431292561792</v>
      </c>
      <c r="V2315" s="3">
        <f ca="1">1-U2315/MAX(U$2:U2315)</f>
        <v>0.23729878486724021</v>
      </c>
      <c r="W2315" s="35">
        <f t="shared" ca="1" si="406"/>
        <v>47.497727272726024</v>
      </c>
    </row>
    <row r="2316" spans="1:23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6">
        <v>53758918656</v>
      </c>
      <c r="G2316" s="3">
        <f t="shared" si="396"/>
        <v>3.2775941439080469E-3</v>
      </c>
      <c r="H2316" s="3">
        <f>1-E2316/MAX(E$2:E2316)</f>
        <v>0.63177363370312389</v>
      </c>
      <c r="I2316" s="35">
        <f ca="1">IF(ROW()&gt;计算结果!B$18+1,AVERAGE(OFFSET(C2316,0,0,-计算结果!B$18,3)),AVERAGE(OFFSET(C2316,0,0,-ROW(),3)))</f>
        <v>2153.3900000000003</v>
      </c>
      <c r="J2316" s="35">
        <f ca="1">IF(ROW()&gt;计算结果!B$18+1,MAX(OFFSET(C2316,0,0,-计算结果!B$18,1)),MAX(OFFSET(C2316,0,0,-ROW(),1)))</f>
        <v>2196.34</v>
      </c>
      <c r="K2316" s="35">
        <f ca="1">IF(ROW()&gt;计算结果!B$18+1,MIN(OFFSET(D2316,0,0,-计算结果!B$18,1)),MIN(OFFSET(D2316,0,0,-ROW(),1)))</f>
        <v>2096.5100000000002</v>
      </c>
      <c r="L2316" s="35">
        <f t="shared" ca="1" si="397"/>
        <v>2210.2700000000004</v>
      </c>
      <c r="M2316" s="35">
        <f t="shared" ca="1" si="398"/>
        <v>2253.2200000000003</v>
      </c>
      <c r="N2316" s="35">
        <f t="shared" ca="1" si="399"/>
        <v>2296.17</v>
      </c>
      <c r="O2316" s="35">
        <f t="shared" ca="1" si="400"/>
        <v>2110.4400000000005</v>
      </c>
      <c r="P2316" s="35">
        <f t="shared" ca="1" si="401"/>
        <v>2053.5600000000004</v>
      </c>
      <c r="Q2316" s="35">
        <f t="shared" ca="1" si="402"/>
        <v>1996.6800000000003</v>
      </c>
      <c r="R2316" s="34" t="str">
        <f t="shared" ca="1" si="403"/>
        <v>买</v>
      </c>
      <c r="S2316" s="4" t="str">
        <f t="shared" ca="1" si="404"/>
        <v/>
      </c>
      <c r="T2316" s="3">
        <f ca="1">IF(R2315="买",E2316/E2315-1,0)-IF(S2316=1,计算结果!B$17,0)</f>
        <v>3.2775941439080469E-3</v>
      </c>
      <c r="U2316" s="2">
        <f t="shared" ca="1" si="405"/>
        <v>6.1323769093021854</v>
      </c>
      <c r="V2316" s="3">
        <f ca="1">1-U2316/MAX(U$2:U2316)</f>
        <v>0.23479895983096954</v>
      </c>
      <c r="W2316" s="35">
        <f t="shared" ca="1" si="406"/>
        <v>53.699999999999363</v>
      </c>
    </row>
    <row r="2317" spans="1:23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6">
        <v>47731630080</v>
      </c>
      <c r="G2317" s="3">
        <f t="shared" si="396"/>
        <v>9.9808699991688066E-4</v>
      </c>
      <c r="H2317" s="3">
        <f>1-E2317/MAX(E$2:E2317)</f>
        <v>0.63140611175389638</v>
      </c>
      <c r="I2317" s="35">
        <f ca="1">IF(ROW()&gt;计算结果!B$18+1,AVERAGE(OFFSET(C2317,0,0,-计算结果!B$18,3)),AVERAGE(OFFSET(C2317,0,0,-ROW(),3)))</f>
        <v>2154.4278030303035</v>
      </c>
      <c r="J2317" s="35">
        <f ca="1">IF(ROW()&gt;计算结果!B$18+1,MAX(OFFSET(C2317,0,0,-计算结果!B$18,1)),MAX(OFFSET(C2317,0,0,-ROW(),1)))</f>
        <v>2196.34</v>
      </c>
      <c r="K2317" s="35">
        <f ca="1">IF(ROW()&gt;计算结果!B$18+1,MIN(OFFSET(D2317,0,0,-计算结果!B$18,1)),MIN(OFFSET(D2317,0,0,-ROW(),1)))</f>
        <v>2096.5100000000002</v>
      </c>
      <c r="L2317" s="35">
        <f t="shared" ca="1" si="397"/>
        <v>2212.3456060606068</v>
      </c>
      <c r="M2317" s="35">
        <f t="shared" ca="1" si="398"/>
        <v>2254.257803030303</v>
      </c>
      <c r="N2317" s="35">
        <f t="shared" ca="1" si="399"/>
        <v>2296.17</v>
      </c>
      <c r="O2317" s="35">
        <f t="shared" ca="1" si="400"/>
        <v>2112.5156060606068</v>
      </c>
      <c r="P2317" s="35">
        <f t="shared" ca="1" si="401"/>
        <v>2054.5978030303036</v>
      </c>
      <c r="Q2317" s="35">
        <f t="shared" ca="1" si="402"/>
        <v>1996.6800000000003</v>
      </c>
      <c r="R2317" s="34" t="str">
        <f t="shared" ca="1" si="403"/>
        <v>买</v>
      </c>
      <c r="S2317" s="4" t="str">
        <f t="shared" ca="1" si="404"/>
        <v/>
      </c>
      <c r="T2317" s="3">
        <f ca="1">IF(R2316="买",E2317/E2316-1,0)-IF(S2317=1,计算结果!B$17,0)</f>
        <v>9.9808699991688066E-4</v>
      </c>
      <c r="U2317" s="2">
        <f t="shared" ca="1" si="405"/>
        <v>6.1384975549739504</v>
      </c>
      <c r="V2317" s="3">
        <f ca="1">1-U2317/MAX(U$2:U2317)</f>
        <v>0.23403522262045395</v>
      </c>
      <c r="W2317" s="35">
        <f t="shared" ca="1" si="406"/>
        <v>53.78439393939334</v>
      </c>
    </row>
    <row r="2318" spans="1:23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6">
        <v>66806116352</v>
      </c>
      <c r="G2318" s="3">
        <f t="shared" si="396"/>
        <v>1.2186677745464447E-2</v>
      </c>
      <c r="H2318" s="3">
        <f>1-E2318/MAX(E$2:E2318)</f>
        <v>0.62691417681889339</v>
      </c>
      <c r="I2318" s="35">
        <f ca="1">IF(ROW()&gt;计算结果!B$18+1,AVERAGE(OFFSET(C2318,0,0,-计算结果!B$18,3)),AVERAGE(OFFSET(C2318,0,0,-ROW(),3)))</f>
        <v>2155.901060606061</v>
      </c>
      <c r="J2318" s="35">
        <f ca="1">IF(ROW()&gt;计算结果!B$18+1,MAX(OFFSET(C2318,0,0,-计算结果!B$18,1)),MAX(OFFSET(C2318,0,0,-ROW(),1)))</f>
        <v>2197.59</v>
      </c>
      <c r="K2318" s="35">
        <f ca="1">IF(ROW()&gt;计算结果!B$18+1,MIN(OFFSET(D2318,0,0,-计算结果!B$18,1)),MIN(OFFSET(D2318,0,0,-ROW(),1)))</f>
        <v>2096.5100000000002</v>
      </c>
      <c r="L2318" s="35">
        <f t="shared" ca="1" si="397"/>
        <v>2215.2921212121219</v>
      </c>
      <c r="M2318" s="35">
        <f t="shared" ca="1" si="398"/>
        <v>2256.981060606061</v>
      </c>
      <c r="N2318" s="35">
        <f t="shared" ca="1" si="399"/>
        <v>2298.67</v>
      </c>
      <c r="O2318" s="35">
        <f t="shared" ca="1" si="400"/>
        <v>2114.2121212121219</v>
      </c>
      <c r="P2318" s="35">
        <f t="shared" ca="1" si="401"/>
        <v>2054.8210606060611</v>
      </c>
      <c r="Q2318" s="35">
        <f t="shared" ca="1" si="402"/>
        <v>1995.4300000000003</v>
      </c>
      <c r="R2318" s="34" t="str">
        <f t="shared" ca="1" si="403"/>
        <v>买</v>
      </c>
      <c r="S2318" s="4" t="str">
        <f t="shared" ca="1" si="404"/>
        <v/>
      </c>
      <c r="T2318" s="3">
        <f ca="1">IF(R2317="买",E2318/E2317-1,0)-IF(S2318=1,计算结果!B$17,0)</f>
        <v>1.2186677745464447E-2</v>
      </c>
      <c r="U2318" s="2">
        <f t="shared" ca="1" si="405"/>
        <v>6.2133054465177393</v>
      </c>
      <c r="V2318" s="3">
        <f ca="1">1-U2318/MAX(U$2:U2318)</f>
        <v>0.22470065671415307</v>
      </c>
      <c r="W2318" s="35">
        <f t="shared" ca="1" si="406"/>
        <v>78.487878787877889</v>
      </c>
    </row>
    <row r="2319" spans="1:23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6">
        <v>69177999360</v>
      </c>
      <c r="G2319" s="3">
        <f t="shared" si="396"/>
        <v>2.3395813380764352E-3</v>
      </c>
      <c r="H2319" s="3">
        <f>1-E2319/MAX(E$2:E2319)</f>
        <v>0.62604131218947801</v>
      </c>
      <c r="I2319" s="35">
        <f ca="1">IF(ROW()&gt;计算结果!B$18+1,AVERAGE(OFFSET(C2319,0,0,-计算结果!B$18,3)),AVERAGE(OFFSET(C2319,0,0,-ROW(),3)))</f>
        <v>2157.6446212121218</v>
      </c>
      <c r="J2319" s="35">
        <f ca="1">IF(ROW()&gt;计算结果!B$18+1,MAX(OFFSET(C2319,0,0,-计算结果!B$18,1)),MAX(OFFSET(C2319,0,0,-ROW(),1)))</f>
        <v>2210.2800000000002</v>
      </c>
      <c r="K2319" s="35">
        <f ca="1">IF(ROW()&gt;计算结果!B$18+1,MIN(OFFSET(D2319,0,0,-计算结果!B$18,1)),MIN(OFFSET(D2319,0,0,-ROW(),1)))</f>
        <v>2117.31</v>
      </c>
      <c r="L2319" s="35">
        <f t="shared" ca="1" si="397"/>
        <v>2197.9792424242437</v>
      </c>
      <c r="M2319" s="35">
        <f t="shared" ca="1" si="398"/>
        <v>2250.6146212121216</v>
      </c>
      <c r="N2319" s="35">
        <f t="shared" ca="1" si="399"/>
        <v>2303.2500000000005</v>
      </c>
      <c r="O2319" s="35">
        <f t="shared" ca="1" si="400"/>
        <v>2105.0092424242434</v>
      </c>
      <c r="P2319" s="35">
        <f t="shared" ca="1" si="401"/>
        <v>2064.6746212121216</v>
      </c>
      <c r="Q2319" s="35">
        <f t="shared" ca="1" si="402"/>
        <v>2024.3399999999997</v>
      </c>
      <c r="R2319" s="34" t="str">
        <f t="shared" ca="1" si="403"/>
        <v>买</v>
      </c>
      <c r="S2319" s="4" t="str">
        <f t="shared" ca="1" si="404"/>
        <v/>
      </c>
      <c r="T2319" s="3">
        <f ca="1">IF(R2318="买",E2319/E2318-1,0)-IF(S2319=1,计算结果!B$17,0)</f>
        <v>2.3395813380764352E-3</v>
      </c>
      <c r="U2319" s="2">
        <f t="shared" ca="1" si="405"/>
        <v>6.227841979988181</v>
      </c>
      <c r="V2319" s="3">
        <f ca="1">1-U2319/MAX(U$2:U2319)</f>
        <v>0.22288678083917857</v>
      </c>
      <c r="W2319" s="35">
        <f t="shared" ca="1" si="406"/>
        <v>92.820757575756488</v>
      </c>
    </row>
    <row r="2320" spans="1:23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6">
        <v>99964370944</v>
      </c>
      <c r="G2320" s="3">
        <f t="shared" si="396"/>
        <v>1.7826674492567696E-2</v>
      </c>
      <c r="H2320" s="3">
        <f>1-E2320/MAX(E$2:E2320)</f>
        <v>0.61937487238821198</v>
      </c>
      <c r="I2320" s="35">
        <f ca="1">IF(ROW()&gt;计算结果!B$18+1,AVERAGE(OFFSET(C2320,0,0,-计算结果!B$18,3)),AVERAGE(OFFSET(C2320,0,0,-ROW(),3)))</f>
        <v>2159.5840909090916</v>
      </c>
      <c r="J2320" s="35">
        <f ca="1">IF(ROW()&gt;计算结果!B$18+1,MAX(OFFSET(C2320,0,0,-计算结果!B$18,1)),MAX(OFFSET(C2320,0,0,-ROW(),1)))</f>
        <v>2239.81</v>
      </c>
      <c r="K2320" s="35">
        <f ca="1">IF(ROW()&gt;计算结果!B$18+1,MIN(OFFSET(D2320,0,0,-计算结果!B$18,1)),MIN(OFFSET(D2320,0,0,-ROW(),1)))</f>
        <v>2117.31</v>
      </c>
      <c r="L2320" s="35">
        <f t="shared" ca="1" si="397"/>
        <v>2201.8581818181833</v>
      </c>
      <c r="M2320" s="35">
        <f t="shared" ca="1" si="398"/>
        <v>2282.0840909090916</v>
      </c>
      <c r="N2320" s="35">
        <f t="shared" ca="1" si="399"/>
        <v>2362.31</v>
      </c>
      <c r="O2320" s="35">
        <f t="shared" ca="1" si="400"/>
        <v>2079.3581818181833</v>
      </c>
      <c r="P2320" s="35">
        <f t="shared" ca="1" si="401"/>
        <v>2037.0840909090916</v>
      </c>
      <c r="Q2320" s="35">
        <f t="shared" ca="1" si="402"/>
        <v>1994.81</v>
      </c>
      <c r="R2320" s="34" t="str">
        <f t="shared" ca="1" si="403"/>
        <v>买</v>
      </c>
      <c r="S2320" s="4" t="str">
        <f t="shared" ca="1" si="404"/>
        <v/>
      </c>
      <c r="T2320" s="3">
        <f ca="1">IF(R2319="买",E2320/E2319-1,0)-IF(S2320=1,计算结果!B$17,0)</f>
        <v>1.7826674492567696E-2</v>
      </c>
      <c r="U2320" s="2">
        <f t="shared" ca="1" si="405"/>
        <v>6.338863691756579</v>
      </c>
      <c r="V2320" s="3">
        <f ca="1">1-U2320/MAX(U$2:U2320)</f>
        <v>0.20903343643732708</v>
      </c>
      <c r="W2320" s="35">
        <f t="shared" ca="1" si="406"/>
        <v>157.65181818181691</v>
      </c>
    </row>
    <row r="2321" spans="1:23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6">
        <v>81994563584</v>
      </c>
      <c r="G2321" s="3">
        <f t="shared" si="396"/>
        <v>1.0478272336734928E-2</v>
      </c>
      <c r="H2321" s="3">
        <f>1-E2321/MAX(E$2:E2321)</f>
        <v>0.61538657864289115</v>
      </c>
      <c r="I2321" s="35">
        <f ca="1">IF(ROW()&gt;计算结果!B$18+1,AVERAGE(OFFSET(C2321,0,0,-计算结果!B$18,3)),AVERAGE(OFFSET(C2321,0,0,-ROW(),3)))</f>
        <v>2162.1201515151524</v>
      </c>
      <c r="J2321" s="35">
        <f ca="1">IF(ROW()&gt;计算结果!B$18+1,MAX(OFFSET(C2321,0,0,-计算结果!B$18,1)),MAX(OFFSET(C2321,0,0,-ROW(),1)))</f>
        <v>2260.89</v>
      </c>
      <c r="K2321" s="35">
        <f ca="1">IF(ROW()&gt;计算结果!B$18+1,MIN(OFFSET(D2321,0,0,-计算结果!B$18,1)),MIN(OFFSET(D2321,0,0,-ROW(),1)))</f>
        <v>2117.31</v>
      </c>
      <c r="L2321" s="35">
        <f t="shared" ca="1" si="397"/>
        <v>2206.9303030303049</v>
      </c>
      <c r="M2321" s="35">
        <f t="shared" ca="1" si="398"/>
        <v>2305.7001515151528</v>
      </c>
      <c r="N2321" s="35">
        <f t="shared" ca="1" si="399"/>
        <v>2404.4699999999998</v>
      </c>
      <c r="O2321" s="35">
        <f t="shared" ca="1" si="400"/>
        <v>2063.350303030305</v>
      </c>
      <c r="P2321" s="35">
        <f t="shared" ca="1" si="401"/>
        <v>2018.5401515151525</v>
      </c>
      <c r="Q2321" s="35">
        <f t="shared" ca="1" si="402"/>
        <v>1973.73</v>
      </c>
      <c r="R2321" s="34" t="str">
        <f t="shared" ca="1" si="403"/>
        <v>买</v>
      </c>
      <c r="S2321" s="4" t="str">
        <f t="shared" ca="1" si="404"/>
        <v/>
      </c>
      <c r="T2321" s="3">
        <f ca="1">IF(R2320="买",E2321/E2320-1,0)-IF(S2321=1,计算结果!B$17,0)</f>
        <v>1.0478272336734928E-2</v>
      </c>
      <c r="U2321" s="2">
        <f t="shared" ca="1" si="405"/>
        <v>6.4052840318242454</v>
      </c>
      <c r="V2321" s="3">
        <f ca="1">1-U2321/MAX(U$2:U2321)</f>
        <v>0.2007454733750661</v>
      </c>
      <c r="W2321" s="35">
        <f t="shared" ca="1" si="406"/>
        <v>197.09969696969483</v>
      </c>
    </row>
    <row r="2322" spans="1:23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6">
        <v>145277419520</v>
      </c>
      <c r="G2322" s="3">
        <f t="shared" si="396"/>
        <v>2.8069632152889934E-2</v>
      </c>
      <c r="H2322" s="3">
        <f>1-E2322/MAX(E$2:E2322)</f>
        <v>0.60459062138433262</v>
      </c>
      <c r="I2322" s="35">
        <f ca="1">IF(ROW()&gt;计算结果!B$18+1,AVERAGE(OFFSET(C2322,0,0,-计算结果!B$18,3)),AVERAGE(OFFSET(C2322,0,0,-ROW(),3)))</f>
        <v>2165.5966666666668</v>
      </c>
      <c r="J2322" s="35">
        <f ca="1">IF(ROW()&gt;计算结果!B$18+1,MAX(OFFSET(C2322,0,0,-计算结果!B$18,1)),MAX(OFFSET(C2322,0,0,-ROW(),1)))</f>
        <v>2331.4699999999998</v>
      </c>
      <c r="K2322" s="35">
        <f ca="1">IF(ROW()&gt;计算结果!B$18+1,MIN(OFFSET(D2322,0,0,-计算结果!B$18,1)),MIN(OFFSET(D2322,0,0,-ROW(),1)))</f>
        <v>2117.31</v>
      </c>
      <c r="L2322" s="35">
        <f t="shared" ca="1" si="397"/>
        <v>2213.8833333333337</v>
      </c>
      <c r="M2322" s="35">
        <f t="shared" ca="1" si="398"/>
        <v>2379.7566666666667</v>
      </c>
      <c r="N2322" s="35">
        <f t="shared" ca="1" si="399"/>
        <v>2545.6299999999997</v>
      </c>
      <c r="O2322" s="35">
        <f t="shared" ca="1" si="400"/>
        <v>1999.7233333333338</v>
      </c>
      <c r="P2322" s="35">
        <f t="shared" ca="1" si="401"/>
        <v>1951.436666666667</v>
      </c>
      <c r="Q2322" s="35">
        <f t="shared" ca="1" si="402"/>
        <v>1903.15</v>
      </c>
      <c r="R2322" s="34" t="str">
        <f t="shared" ca="1" si="403"/>
        <v>买</v>
      </c>
      <c r="S2322" s="4" t="str">
        <f t="shared" ca="1" si="404"/>
        <v/>
      </c>
      <c r="T2322" s="3">
        <f ca="1">IF(R2321="买",E2322/E2321-1,0)-IF(S2322=1,计算结果!B$17,0)</f>
        <v>2.8069632152889934E-2</v>
      </c>
      <c r="U2322" s="2">
        <f t="shared" ca="1" si="405"/>
        <v>6.5850779984323315</v>
      </c>
      <c r="V2322" s="3">
        <f ca="1">1-U2322/MAX(U$2:U2322)</f>
        <v>0.17831069281617196</v>
      </c>
      <c r="W2322" s="35">
        <f t="shared" ca="1" si="406"/>
        <v>324.17666666666628</v>
      </c>
    </row>
    <row r="2323" spans="1:23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6">
        <v>112176545792</v>
      </c>
      <c r="G2323" s="3">
        <f t="shared" si="396"/>
        <v>3.2144240285725267E-3</v>
      </c>
      <c r="H2323" s="3">
        <f>1-E2323/MAX(E$2:E2323)</f>
        <v>0.60331960797658746</v>
      </c>
      <c r="I2323" s="35">
        <f ca="1">IF(ROW()&gt;计算结果!B$18+1,AVERAGE(OFFSET(C2323,0,0,-计算结果!B$18,3)),AVERAGE(OFFSET(C2323,0,0,-ROW(),3)))</f>
        <v>2169.6671212121209</v>
      </c>
      <c r="J2323" s="35">
        <f ca="1">IF(ROW()&gt;计算结果!B$18+1,MAX(OFFSET(C2323,0,0,-计算结果!B$18,1)),MAX(OFFSET(C2323,0,0,-ROW(),1)))</f>
        <v>2342.77</v>
      </c>
      <c r="K2323" s="35">
        <f ca="1">IF(ROW()&gt;计算结果!B$18+1,MIN(OFFSET(D2323,0,0,-计算结果!B$18,1)),MIN(OFFSET(D2323,0,0,-ROW(),1)))</f>
        <v>2117.31</v>
      </c>
      <c r="L2323" s="35">
        <f t="shared" ca="1" si="397"/>
        <v>2222.0242424242419</v>
      </c>
      <c r="M2323" s="35">
        <f t="shared" ca="1" si="398"/>
        <v>2395.1271212121205</v>
      </c>
      <c r="N2323" s="35">
        <f t="shared" ca="1" si="399"/>
        <v>2568.23</v>
      </c>
      <c r="O2323" s="35">
        <f t="shared" ca="1" si="400"/>
        <v>1996.5642424242419</v>
      </c>
      <c r="P2323" s="35">
        <f t="shared" ca="1" si="401"/>
        <v>1944.2071212121209</v>
      </c>
      <c r="Q2323" s="35">
        <f t="shared" ca="1" si="402"/>
        <v>1891.85</v>
      </c>
      <c r="R2323" s="34" t="str">
        <f t="shared" ca="1" si="403"/>
        <v>买</v>
      </c>
      <c r="S2323" s="4" t="str">
        <f t="shared" ca="1" si="404"/>
        <v/>
      </c>
      <c r="T2323" s="3">
        <f ca="1">IF(R2322="买",E2323/E2322-1,0)-IF(S2323=1,计算结果!B$17,0)</f>
        <v>3.2144240285725267E-3</v>
      </c>
      <c r="U2323" s="2">
        <f t="shared" ca="1" si="405"/>
        <v>6.6062452313805169</v>
      </c>
      <c r="V2323" s="3">
        <f ca="1">1-U2323/MAX(U$2:U2323)</f>
        <v>0.17566943496313914</v>
      </c>
      <c r="W2323" s="35">
        <f t="shared" ca="1" si="406"/>
        <v>334.80575757575798</v>
      </c>
    </row>
    <row r="2324" spans="1:23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6">
        <v>103362306048</v>
      </c>
      <c r="G2324" s="3">
        <f t="shared" si="396"/>
        <v>-4.014806744532029E-3</v>
      </c>
      <c r="H2324" s="3">
        <f>1-E2324/MAX(E$2:E2324)</f>
        <v>0.60491220308990679</v>
      </c>
      <c r="I2324" s="35">
        <f ca="1">IF(ROW()&gt;计算结果!B$18+1,AVERAGE(OFFSET(C2324,0,0,-计算结果!B$18,3)),AVERAGE(OFFSET(C2324,0,0,-ROW(),3)))</f>
        <v>2173.413939393939</v>
      </c>
      <c r="J2324" s="35">
        <f ca="1">IF(ROW()&gt;计算结果!B$18+1,MAX(OFFSET(C2324,0,0,-计算结果!B$18,1)),MAX(OFFSET(C2324,0,0,-ROW(),1)))</f>
        <v>2342.77</v>
      </c>
      <c r="K2324" s="35">
        <f ca="1">IF(ROW()&gt;计算结果!B$18+1,MIN(OFFSET(D2324,0,0,-计算结果!B$18,1)),MIN(OFFSET(D2324,0,0,-ROW(),1)))</f>
        <v>2117.31</v>
      </c>
      <c r="L2324" s="35">
        <f t="shared" ca="1" si="397"/>
        <v>2229.5178787878781</v>
      </c>
      <c r="M2324" s="35">
        <f t="shared" ca="1" si="398"/>
        <v>2398.8739393939391</v>
      </c>
      <c r="N2324" s="35">
        <f t="shared" ca="1" si="399"/>
        <v>2568.23</v>
      </c>
      <c r="O2324" s="35">
        <f t="shared" ca="1" si="400"/>
        <v>2004.0578787878781</v>
      </c>
      <c r="P2324" s="35">
        <f t="shared" ca="1" si="401"/>
        <v>1947.953939393939</v>
      </c>
      <c r="Q2324" s="35">
        <f t="shared" ca="1" si="402"/>
        <v>1891.85</v>
      </c>
      <c r="R2324" s="34" t="str">
        <f t="shared" ca="1" si="403"/>
        <v>买</v>
      </c>
      <c r="S2324" s="4" t="str">
        <f t="shared" ca="1" si="404"/>
        <v/>
      </c>
      <c r="T2324" s="3">
        <f ca="1">IF(R2323="买",E2324/E2323-1,0)-IF(S2324=1,计算结果!B$17,0)</f>
        <v>-4.014806744532029E-3</v>
      </c>
      <c r="U2324" s="2">
        <f t="shared" ca="1" si="405"/>
        <v>6.5797224334695379</v>
      </c>
      <c r="V2324" s="3">
        <f ca="1">1-U2324/MAX(U$2:U2324)</f>
        <v>0.17897896287537307</v>
      </c>
      <c r="W2324" s="35">
        <f t="shared" ca="1" si="406"/>
        <v>317.95212121212217</v>
      </c>
    </row>
    <row r="2325" spans="1:23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6">
        <v>93135568896</v>
      </c>
      <c r="G2325" s="3">
        <f t="shared" si="396"/>
        <v>1.2161876994500442E-2</v>
      </c>
      <c r="H2325" s="3">
        <f>1-E2325/MAX(E$2:E2325)</f>
        <v>0.60010719390185807</v>
      </c>
      <c r="I2325" s="35">
        <f ca="1">IF(ROW()&gt;计算结果!B$18+1,AVERAGE(OFFSET(C2325,0,0,-计算结果!B$18,3)),AVERAGE(OFFSET(C2325,0,0,-ROW(),3)))</f>
        <v>2177.4231060606053</v>
      </c>
      <c r="J2325" s="35">
        <f ca="1">IF(ROW()&gt;计算结果!B$18+1,MAX(OFFSET(C2325,0,0,-计算结果!B$18,1)),MAX(OFFSET(C2325,0,0,-ROW(),1)))</f>
        <v>2350.5500000000002</v>
      </c>
      <c r="K2325" s="35">
        <f ca="1">IF(ROW()&gt;计算结果!B$18+1,MIN(OFFSET(D2325,0,0,-计算结果!B$18,1)),MIN(OFFSET(D2325,0,0,-ROW(),1)))</f>
        <v>2117.31</v>
      </c>
      <c r="L2325" s="35">
        <f t="shared" ca="1" si="397"/>
        <v>2237.5362121212106</v>
      </c>
      <c r="M2325" s="35">
        <f t="shared" ca="1" si="398"/>
        <v>2410.6631060606055</v>
      </c>
      <c r="N2325" s="35">
        <f t="shared" ca="1" si="399"/>
        <v>2583.7900000000004</v>
      </c>
      <c r="O2325" s="35">
        <f t="shared" ca="1" si="400"/>
        <v>2004.2962121212104</v>
      </c>
      <c r="P2325" s="35">
        <f t="shared" ca="1" si="401"/>
        <v>1944.183106060605</v>
      </c>
      <c r="Q2325" s="35">
        <f t="shared" ca="1" si="402"/>
        <v>1884.0699999999997</v>
      </c>
      <c r="R2325" s="34" t="str">
        <f t="shared" ca="1" si="403"/>
        <v>买</v>
      </c>
      <c r="S2325" s="4" t="str">
        <f t="shared" ca="1" si="404"/>
        <v/>
      </c>
      <c r="T2325" s="3">
        <f ca="1">IF(R2324="买",E2325/E2324-1,0)-IF(S2325=1,计算结果!B$17,0)</f>
        <v>1.2161876994500442E-2</v>
      </c>
      <c r="U2325" s="2">
        <f t="shared" ca="1" si="405"/>
        <v>6.6597442083633496</v>
      </c>
      <c r="V2325" s="3">
        <f ca="1">1-U2325/MAX(U$2:U2325)</f>
        <v>0.16899380601196612</v>
      </c>
      <c r="W2325" s="35">
        <f t="shared" ca="1" si="406"/>
        <v>345.95378787878963</v>
      </c>
    </row>
    <row r="2326" spans="1:23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6">
        <v>106125189120</v>
      </c>
      <c r="G2326" s="3">
        <f t="shared" si="396"/>
        <v>-8.8713966599297533E-3</v>
      </c>
      <c r="H2326" s="3">
        <f>1-E2326/MAX(E$2:E2326)</f>
        <v>0.60365480160620699</v>
      </c>
      <c r="I2326" s="35">
        <f ca="1">IF(ROW()&gt;计算结果!B$18+1,AVERAGE(OFFSET(C2326,0,0,-计算结果!B$18,3)),AVERAGE(OFFSET(C2326,0,0,-ROW(),3)))</f>
        <v>2181.6676515151507</v>
      </c>
      <c r="J2326" s="35">
        <f ca="1">IF(ROW()&gt;计算结果!B$18+1,MAX(OFFSET(C2326,0,0,-计算结果!B$18,1)),MAX(OFFSET(C2326,0,0,-ROW(),1)))</f>
        <v>2371.5</v>
      </c>
      <c r="K2326" s="35">
        <f ca="1">IF(ROW()&gt;计算结果!B$18+1,MIN(OFFSET(D2326,0,0,-计算结果!B$18,1)),MIN(OFFSET(D2326,0,0,-ROW(),1)))</f>
        <v>2117.31</v>
      </c>
      <c r="L2326" s="35">
        <f t="shared" ca="1" si="397"/>
        <v>2246.0253030303015</v>
      </c>
      <c r="M2326" s="35">
        <f t="shared" ca="1" si="398"/>
        <v>2435.8576515151503</v>
      </c>
      <c r="N2326" s="35">
        <f t="shared" ca="1" si="399"/>
        <v>2625.69</v>
      </c>
      <c r="O2326" s="35">
        <f t="shared" ca="1" si="400"/>
        <v>1991.8353030303015</v>
      </c>
      <c r="P2326" s="35">
        <f t="shared" ca="1" si="401"/>
        <v>1927.4776515151507</v>
      </c>
      <c r="Q2326" s="35">
        <f t="shared" ca="1" si="402"/>
        <v>1863.12</v>
      </c>
      <c r="R2326" s="34" t="str">
        <f t="shared" ca="1" si="403"/>
        <v>买</v>
      </c>
      <c r="S2326" s="4" t="str">
        <f t="shared" ca="1" si="404"/>
        <v/>
      </c>
      <c r="T2326" s="3">
        <f ca="1">IF(R2325="买",E2326/E2325-1,0)-IF(S2326=1,计算结果!B$17,0)</f>
        <v>-8.8713966599297533E-3</v>
      </c>
      <c r="U2326" s="2">
        <f t="shared" ca="1" si="405"/>
        <v>6.6006629758372881</v>
      </c>
      <c r="V2326" s="3">
        <f ca="1">1-U2326/MAX(U$2:U2326)</f>
        <v>0.17636599158569255</v>
      </c>
      <c r="W2326" s="35">
        <f t="shared" ca="1" si="406"/>
        <v>337.56469696969862</v>
      </c>
    </row>
    <row r="2327" spans="1:23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6">
        <v>101301886976</v>
      </c>
      <c r="G2327" s="3">
        <f t="shared" si="396"/>
        <v>1.9842019404138211E-2</v>
      </c>
      <c r="H2327" s="3">
        <f>1-E2327/MAX(E$2:E2327)</f>
        <v>0.59579051248894033</v>
      </c>
      <c r="I2327" s="35">
        <f ca="1">IF(ROW()&gt;计算结果!B$18+1,AVERAGE(OFFSET(C2327,0,0,-计算结果!B$18,3)),AVERAGE(OFFSET(C2327,0,0,-ROW(),3)))</f>
        <v>2186.3281060606055</v>
      </c>
      <c r="J2327" s="35">
        <f ca="1">IF(ROW()&gt;计算结果!B$18+1,MAX(OFFSET(C2327,0,0,-计算结果!B$18,1)),MAX(OFFSET(C2327,0,0,-ROW(),1)))</f>
        <v>2375.62</v>
      </c>
      <c r="K2327" s="35">
        <f ca="1">IF(ROW()&gt;计算结果!B$18+1,MIN(OFFSET(D2327,0,0,-计算结果!B$18,1)),MIN(OFFSET(D2327,0,0,-ROW(),1)))</f>
        <v>2117.31</v>
      </c>
      <c r="L2327" s="35">
        <f t="shared" ca="1" si="397"/>
        <v>2255.346212121211</v>
      </c>
      <c r="M2327" s="35">
        <f t="shared" ca="1" si="398"/>
        <v>2444.638106060605</v>
      </c>
      <c r="N2327" s="35">
        <f t="shared" ca="1" si="399"/>
        <v>2633.93</v>
      </c>
      <c r="O2327" s="35">
        <f t="shared" ca="1" si="400"/>
        <v>1997.0362121212111</v>
      </c>
      <c r="P2327" s="35">
        <f t="shared" ca="1" si="401"/>
        <v>1928.0181060606055</v>
      </c>
      <c r="Q2327" s="35">
        <f t="shared" ca="1" si="402"/>
        <v>1859</v>
      </c>
      <c r="R2327" s="34" t="str">
        <f t="shared" ca="1" si="403"/>
        <v>买</v>
      </c>
      <c r="S2327" s="4" t="str">
        <f t="shared" ca="1" si="404"/>
        <v/>
      </c>
      <c r="T2327" s="3">
        <f ca="1">IF(R2326="买",E2327/E2326-1,0)-IF(S2327=1,计算结果!B$17,0)</f>
        <v>1.9842019404138211E-2</v>
      </c>
      <c r="U2327" s="2">
        <f t="shared" ca="1" si="405"/>
        <v>6.7316334586840281</v>
      </c>
      <c r="V2327" s="3">
        <f ca="1">1-U2327/MAX(U$2:U2327)</f>
        <v>0.16002342960882776</v>
      </c>
      <c r="W2327" s="35">
        <f t="shared" ca="1" si="406"/>
        <v>378.58378787878883</v>
      </c>
    </row>
    <row r="2328" spans="1:23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6">
        <v>97906974720</v>
      </c>
      <c r="G2328" s="3">
        <f t="shared" si="396"/>
        <v>-2.6393110009176324E-3</v>
      </c>
      <c r="H2328" s="3">
        <f>1-E2328/MAX(E$2:E2328)</f>
        <v>0.59685734703600346</v>
      </c>
      <c r="I2328" s="35">
        <f ca="1">IF(ROW()&gt;计算结果!B$18+1,AVERAGE(OFFSET(C2328,0,0,-计算结果!B$18,3)),AVERAGE(OFFSET(C2328,0,0,-ROW(),3)))</f>
        <v>2191.6984848484844</v>
      </c>
      <c r="J2328" s="35">
        <f ca="1">IF(ROW()&gt;计算结果!B$18+1,MAX(OFFSET(C2328,0,0,-计算结果!B$18,1)),MAX(OFFSET(C2328,0,0,-ROW(),1)))</f>
        <v>2380.77</v>
      </c>
      <c r="K2328" s="35">
        <f ca="1">IF(ROW()&gt;计算结果!B$18+1,MIN(OFFSET(D2328,0,0,-计算结果!B$18,1)),MIN(OFFSET(D2328,0,0,-ROW(),1)))</f>
        <v>2119.5</v>
      </c>
      <c r="L2328" s="35">
        <f t="shared" ca="1" si="397"/>
        <v>2263.8969696969689</v>
      </c>
      <c r="M2328" s="35">
        <f t="shared" ca="1" si="398"/>
        <v>2452.9684848484849</v>
      </c>
      <c r="N2328" s="35">
        <f t="shared" ca="1" si="399"/>
        <v>2642.04</v>
      </c>
      <c r="O2328" s="35">
        <f t="shared" ca="1" si="400"/>
        <v>2002.6269696969689</v>
      </c>
      <c r="P2328" s="35">
        <f t="shared" ca="1" si="401"/>
        <v>1930.4284848484845</v>
      </c>
      <c r="Q2328" s="35">
        <f t="shared" ca="1" si="402"/>
        <v>1858.23</v>
      </c>
      <c r="R2328" s="34" t="str">
        <f t="shared" ca="1" si="403"/>
        <v>买</v>
      </c>
      <c r="S2328" s="4" t="str">
        <f t="shared" ca="1" si="404"/>
        <v/>
      </c>
      <c r="T2328" s="3">
        <f ca="1">IF(R2327="买",E2328/E2327-1,0)-IF(S2328=1,计算结果!B$17,0)</f>
        <v>-2.6393110009176324E-3</v>
      </c>
      <c r="U2328" s="2">
        <f t="shared" ca="1" si="405"/>
        <v>6.7138665844423784</v>
      </c>
      <c r="V2328" s="3">
        <f ca="1">1-U2328/MAX(U$2:U2328)</f>
        <v>0.16224038901157423</v>
      </c>
      <c r="W2328" s="35">
        <f t="shared" ca="1" si="406"/>
        <v>366.72303030303101</v>
      </c>
    </row>
    <row r="2329" spans="1:23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6">
        <v>96681295872</v>
      </c>
      <c r="G2329" s="3">
        <f t="shared" si="396"/>
        <v>-2.587207461962171E-3</v>
      </c>
      <c r="H2329" s="3">
        <f>1-E2329/MAX(E$2:E2329)</f>
        <v>0.59790036071598718</v>
      </c>
      <c r="I2329" s="35">
        <f ca="1">IF(ROW()&gt;计算结果!B$18+1,AVERAGE(OFFSET(C2329,0,0,-计算结果!B$18,3)),AVERAGE(OFFSET(C2329,0,0,-ROW(),3)))</f>
        <v>2196.5785606060599</v>
      </c>
      <c r="J2329" s="35">
        <f ca="1">IF(ROW()&gt;计算结果!B$18+1,MAX(OFFSET(C2329,0,0,-计算结果!B$18,1)),MAX(OFFSET(C2329,0,0,-ROW(),1)))</f>
        <v>2380.77</v>
      </c>
      <c r="K2329" s="35">
        <f ca="1">IF(ROW()&gt;计算结果!B$18+1,MIN(OFFSET(D2329,0,0,-计算结果!B$18,1)),MIN(OFFSET(D2329,0,0,-ROW(),1)))</f>
        <v>2119.5</v>
      </c>
      <c r="L2329" s="35">
        <f t="shared" ca="1" si="397"/>
        <v>2273.6571212121198</v>
      </c>
      <c r="M2329" s="35">
        <f t="shared" ca="1" si="398"/>
        <v>2457.8485606060603</v>
      </c>
      <c r="N2329" s="35">
        <f t="shared" ca="1" si="399"/>
        <v>2642.04</v>
      </c>
      <c r="O2329" s="35">
        <f t="shared" ca="1" si="400"/>
        <v>2012.3871212121198</v>
      </c>
      <c r="P2329" s="35">
        <f t="shared" ca="1" si="401"/>
        <v>1935.3085606060599</v>
      </c>
      <c r="Q2329" s="35">
        <f t="shared" ca="1" si="402"/>
        <v>1858.23</v>
      </c>
      <c r="R2329" s="34" t="str">
        <f t="shared" ca="1" si="403"/>
        <v>买</v>
      </c>
      <c r="S2329" s="4" t="str">
        <f t="shared" ca="1" si="404"/>
        <v/>
      </c>
      <c r="T2329" s="3">
        <f ca="1">IF(R2328="买",E2329/E2328-1,0)-IF(S2329=1,计算结果!B$17,0)</f>
        <v>-2.587207461962171E-3</v>
      </c>
      <c r="U2329" s="2">
        <f t="shared" ca="1" si="405"/>
        <v>6.6964964187164906</v>
      </c>
      <c r="V2329" s="3">
        <f ca="1">1-U2329/MAX(U$2:U2329)</f>
        <v>0.164407846928454</v>
      </c>
      <c r="W2329" s="35">
        <f t="shared" ca="1" si="406"/>
        <v>350.83287878787996</v>
      </c>
    </row>
    <row r="2330" spans="1:23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6">
        <v>94254456832</v>
      </c>
      <c r="G2330" s="3">
        <f t="shared" si="396"/>
        <v>-1.5131896310965454E-2</v>
      </c>
      <c r="H2330" s="3">
        <f>1-E2330/MAX(E$2:E2330)</f>
        <v>0.6039848907643095</v>
      </c>
      <c r="I2330" s="35">
        <f ca="1">IF(ROW()&gt;计算结果!B$18+1,AVERAGE(OFFSET(C2330,0,0,-计算结果!B$18,3)),AVERAGE(OFFSET(C2330,0,0,-ROW(),3)))</f>
        <v>2201.2334848484847</v>
      </c>
      <c r="J2330" s="35">
        <f ca="1">IF(ROW()&gt;计算结果!B$18+1,MAX(OFFSET(C2330,0,0,-计算结果!B$18,1)),MAX(OFFSET(C2330,0,0,-ROW(),1)))</f>
        <v>2380.77</v>
      </c>
      <c r="K2330" s="35">
        <f ca="1">IF(ROW()&gt;计算结果!B$18+1,MIN(OFFSET(D2330,0,0,-计算结果!B$18,1)),MIN(OFFSET(D2330,0,0,-ROW(),1)))</f>
        <v>2119.5</v>
      </c>
      <c r="L2330" s="35">
        <f t="shared" ca="1" si="397"/>
        <v>2282.9669696969695</v>
      </c>
      <c r="M2330" s="35">
        <f t="shared" ca="1" si="398"/>
        <v>2462.5034848484847</v>
      </c>
      <c r="N2330" s="35">
        <f t="shared" ca="1" si="399"/>
        <v>2642.04</v>
      </c>
      <c r="O2330" s="35">
        <f t="shared" ca="1" si="400"/>
        <v>2021.6969696969695</v>
      </c>
      <c r="P2330" s="35">
        <f t="shared" ca="1" si="401"/>
        <v>1939.9634848484848</v>
      </c>
      <c r="Q2330" s="35">
        <f t="shared" ca="1" si="402"/>
        <v>1858.23</v>
      </c>
      <c r="R2330" s="34" t="str">
        <f t="shared" ca="1" si="403"/>
        <v>买</v>
      </c>
      <c r="S2330" s="4" t="str">
        <f t="shared" ca="1" si="404"/>
        <v/>
      </c>
      <c r="T2330" s="3">
        <f ca="1">IF(R2329="买",E2330/E2329-1,0)-IF(S2330=1,计算结果!B$17,0)</f>
        <v>-1.5131896310965454E-2</v>
      </c>
      <c r="U2330" s="2">
        <f t="shared" ca="1" si="405"/>
        <v>6.595165729261721</v>
      </c>
      <c r="V2330" s="3">
        <f ca="1">1-U2330/MAX(U$2:U2330)</f>
        <v>0.17705194074698904</v>
      </c>
      <c r="W2330" s="35">
        <f t="shared" ca="1" si="406"/>
        <v>305.76303030303052</v>
      </c>
    </row>
    <row r="2331" spans="1:23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6">
        <v>72605663232</v>
      </c>
      <c r="G2331" s="3">
        <f t="shared" si="396"/>
        <v>1.576826239763518E-3</v>
      </c>
      <c r="H2331" s="3">
        <f>1-E2331/MAX(E$2:E2331)</f>
        <v>0.60336044374872388</v>
      </c>
      <c r="I2331" s="35">
        <f ca="1">IF(ROW()&gt;计算结果!B$18+1,AVERAGE(OFFSET(C2331,0,0,-计算结果!B$18,3)),AVERAGE(OFFSET(C2331,0,0,-ROW(),3)))</f>
        <v>2205.5883333333331</v>
      </c>
      <c r="J2331" s="35">
        <f ca="1">IF(ROW()&gt;计算结果!B$18+1,MAX(OFFSET(C2331,0,0,-计算结果!B$18,1)),MAX(OFFSET(C2331,0,0,-ROW(),1)))</f>
        <v>2380.77</v>
      </c>
      <c r="K2331" s="35">
        <f ca="1">IF(ROW()&gt;计算结果!B$18+1,MIN(OFFSET(D2331,0,0,-计算结果!B$18,1)),MIN(OFFSET(D2331,0,0,-ROW(),1)))</f>
        <v>2119.5</v>
      </c>
      <c r="L2331" s="35">
        <f t="shared" ca="1" si="397"/>
        <v>2291.6766666666663</v>
      </c>
      <c r="M2331" s="35">
        <f t="shared" ca="1" si="398"/>
        <v>2466.8583333333336</v>
      </c>
      <c r="N2331" s="35">
        <f t="shared" ca="1" si="399"/>
        <v>2642.04</v>
      </c>
      <c r="O2331" s="35">
        <f t="shared" ca="1" si="400"/>
        <v>2030.4066666666663</v>
      </c>
      <c r="P2331" s="35">
        <f t="shared" ca="1" si="401"/>
        <v>1944.3183333333332</v>
      </c>
      <c r="Q2331" s="35">
        <f t="shared" ca="1" si="402"/>
        <v>1858.23</v>
      </c>
      <c r="R2331" s="34" t="str">
        <f t="shared" ca="1" si="403"/>
        <v>买</v>
      </c>
      <c r="S2331" s="4" t="str">
        <f t="shared" ca="1" si="404"/>
        <v/>
      </c>
      <c r="T2331" s="3">
        <f ca="1">IF(R2330="买",E2331/E2330-1,0)-IF(S2331=1,计算结果!B$17,0)</f>
        <v>1.576826239763518E-3</v>
      </c>
      <c r="U2331" s="2">
        <f t="shared" ca="1" si="405"/>
        <v>6.6055651596392098</v>
      </c>
      <c r="V2331" s="3">
        <f ca="1">1-U2331/MAX(U$2:U2331)</f>
        <v>0.17575429465319647</v>
      </c>
      <c r="W2331" s="35">
        <f t="shared" ca="1" si="406"/>
        <v>300.72333333333381</v>
      </c>
    </row>
    <row r="2332" spans="1:23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6">
        <v>82973900800</v>
      </c>
      <c r="G2332" s="3">
        <f t="shared" si="396"/>
        <v>1.467957599962233E-2</v>
      </c>
      <c r="H2332" s="3">
        <f>1-E2332/MAX(E$2:E2332)</f>
        <v>0.5975379432382768</v>
      </c>
      <c r="I2332" s="35">
        <f ca="1">IF(ROW()&gt;计算结果!B$18+1,AVERAGE(OFFSET(C2332,0,0,-计算结果!B$18,3)),AVERAGE(OFFSET(C2332,0,0,-ROW(),3)))</f>
        <v>2210.2406818181817</v>
      </c>
      <c r="J2332" s="35">
        <f ca="1">IF(ROW()&gt;计算结果!B$18+1,MAX(OFFSET(C2332,0,0,-计算结果!B$18,1)),MAX(OFFSET(C2332,0,0,-ROW(),1)))</f>
        <v>2380.77</v>
      </c>
      <c r="K2332" s="35">
        <f ca="1">IF(ROW()&gt;计算结果!B$18+1,MIN(OFFSET(D2332,0,0,-计算结果!B$18,1)),MIN(OFFSET(D2332,0,0,-ROW(),1)))</f>
        <v>2119.5</v>
      </c>
      <c r="L2332" s="35">
        <f t="shared" ca="1" si="397"/>
        <v>2300.9813636363633</v>
      </c>
      <c r="M2332" s="35">
        <f t="shared" ca="1" si="398"/>
        <v>2471.5106818181812</v>
      </c>
      <c r="N2332" s="35">
        <f t="shared" ca="1" si="399"/>
        <v>2642.04</v>
      </c>
      <c r="O2332" s="35">
        <f t="shared" ca="1" si="400"/>
        <v>2039.7113636363633</v>
      </c>
      <c r="P2332" s="35">
        <f t="shared" ca="1" si="401"/>
        <v>1948.9706818181817</v>
      </c>
      <c r="Q2332" s="35">
        <f t="shared" ca="1" si="402"/>
        <v>1858.23</v>
      </c>
      <c r="R2332" s="34" t="str">
        <f t="shared" ca="1" si="403"/>
        <v>买</v>
      </c>
      <c r="S2332" s="4" t="str">
        <f t="shared" ca="1" si="404"/>
        <v/>
      </c>
      <c r="T2332" s="3">
        <f ca="1">IF(R2331="买",E2332/E2331-1,0)-IF(S2332=1,计算结果!B$17,0)</f>
        <v>1.467957599962233E-2</v>
      </c>
      <c r="U2332" s="2">
        <f t="shared" ca="1" si="405"/>
        <v>6.7025320554205914</v>
      </c>
      <c r="V2332" s="3">
        <f ca="1">1-U2332/MAX(U$2:U2332)</f>
        <v>0.16365471717919566</v>
      </c>
      <c r="W2332" s="35">
        <f t="shared" ca="1" si="406"/>
        <v>325.63863636363658</v>
      </c>
    </row>
    <row r="2333" spans="1:23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6">
        <v>82973769728</v>
      </c>
      <c r="G2333" s="3">
        <f t="shared" si="396"/>
        <v>-3.5089944405689577E-3</v>
      </c>
      <c r="H2333" s="3">
        <f>1-E2333/MAX(E$2:E2333)</f>
        <v>0.59895018035799352</v>
      </c>
      <c r="I2333" s="35">
        <f ca="1">IF(ROW()&gt;计算结果!B$18+1,AVERAGE(OFFSET(C2333,0,0,-计算结果!B$18,3)),AVERAGE(OFFSET(C2333,0,0,-ROW(),3)))</f>
        <v>2214.6837121212111</v>
      </c>
      <c r="J2333" s="35">
        <f ca="1">IF(ROW()&gt;计算结果!B$18+1,MAX(OFFSET(C2333,0,0,-计算结果!B$18,1)),MAX(OFFSET(C2333,0,0,-ROW(),1)))</f>
        <v>2380.77</v>
      </c>
      <c r="K2333" s="35">
        <f ca="1">IF(ROW()&gt;计算结果!B$18+1,MIN(OFFSET(D2333,0,0,-计算结果!B$18,1)),MIN(OFFSET(D2333,0,0,-ROW(),1)))</f>
        <v>2119.5</v>
      </c>
      <c r="L2333" s="35">
        <f t="shared" ca="1" si="397"/>
        <v>2309.8674242424222</v>
      </c>
      <c r="M2333" s="35">
        <f t="shared" ca="1" si="398"/>
        <v>2475.9537121212106</v>
      </c>
      <c r="N2333" s="35">
        <f t="shared" ca="1" si="399"/>
        <v>2642.04</v>
      </c>
      <c r="O2333" s="35">
        <f t="shared" ca="1" si="400"/>
        <v>2048.5974242424222</v>
      </c>
      <c r="P2333" s="35">
        <f t="shared" ca="1" si="401"/>
        <v>1953.4137121212111</v>
      </c>
      <c r="Q2333" s="35">
        <f t="shared" ca="1" si="402"/>
        <v>1858.23</v>
      </c>
      <c r="R2333" s="34" t="str">
        <f t="shared" ca="1" si="403"/>
        <v>买</v>
      </c>
      <c r="S2333" s="4" t="str">
        <f t="shared" ca="1" si="404"/>
        <v/>
      </c>
      <c r="T2333" s="3">
        <f ca="1">IF(R2332="买",E2333/E2332-1,0)-IF(S2333=1,计算结果!B$17,0)</f>
        <v>-3.5089944405689577E-3</v>
      </c>
      <c r="U2333" s="2">
        <f t="shared" ca="1" si="405"/>
        <v>6.6790129077003852</v>
      </c>
      <c r="V2333" s="3">
        <f ca="1">1-U2333/MAX(U$2:U2333)</f>
        <v>0.16658944812700993</v>
      </c>
      <c r="W2333" s="35">
        <f t="shared" ca="1" si="406"/>
        <v>308.45257575757796</v>
      </c>
    </row>
    <row r="2334" spans="1:23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6">
        <v>94185267200</v>
      </c>
      <c r="G2334" s="3">
        <f t="shared" si="396"/>
        <v>7.8487940434013304E-4</v>
      </c>
      <c r="H2334" s="3">
        <f>1-E2334/MAX(E$2:E2334)</f>
        <v>0.5986354046144422</v>
      </c>
      <c r="I2334" s="35">
        <f ca="1">IF(ROW()&gt;计算结果!B$18+1,AVERAGE(OFFSET(C2334,0,0,-计算结果!B$18,3)),AVERAGE(OFFSET(C2334,0,0,-ROW(),3)))</f>
        <v>2219.2465151515148</v>
      </c>
      <c r="J2334" s="35">
        <f ca="1">IF(ROW()&gt;计算结果!B$18+1,MAX(OFFSET(C2334,0,0,-计算结果!B$18,1)),MAX(OFFSET(C2334,0,0,-ROW(),1)))</f>
        <v>2380.77</v>
      </c>
      <c r="K2334" s="35">
        <f ca="1">IF(ROW()&gt;计算结果!B$18+1,MIN(OFFSET(D2334,0,0,-计算结果!B$18,1)),MIN(OFFSET(D2334,0,0,-ROW(),1)))</f>
        <v>2119.5</v>
      </c>
      <c r="L2334" s="35">
        <f t="shared" ca="1" si="397"/>
        <v>2318.9930303030296</v>
      </c>
      <c r="M2334" s="35">
        <f t="shared" ca="1" si="398"/>
        <v>2480.5165151515148</v>
      </c>
      <c r="N2334" s="35">
        <f t="shared" ca="1" si="399"/>
        <v>2642.04</v>
      </c>
      <c r="O2334" s="35">
        <f t="shared" ca="1" si="400"/>
        <v>2057.7230303030296</v>
      </c>
      <c r="P2334" s="35">
        <f t="shared" ca="1" si="401"/>
        <v>1957.9765151515148</v>
      </c>
      <c r="Q2334" s="35">
        <f t="shared" ca="1" si="402"/>
        <v>1858.23</v>
      </c>
      <c r="R2334" s="34" t="str">
        <f t="shared" ca="1" si="403"/>
        <v>买</v>
      </c>
      <c r="S2334" s="4" t="str">
        <f t="shared" ca="1" si="404"/>
        <v/>
      </c>
      <c r="T2334" s="3">
        <f ca="1">IF(R2333="买",E2334/E2333-1,0)-IF(S2334=1,计算结果!B$17,0)</f>
        <v>7.8487940434013304E-4</v>
      </c>
      <c r="U2334" s="2">
        <f t="shared" ca="1" si="405"/>
        <v>6.6842551273729613</v>
      </c>
      <c r="V2334" s="3">
        <f ca="1">1-U2334/MAX(U$2:U2334)</f>
        <v>0.16593532134948508</v>
      </c>
      <c r="W2334" s="35">
        <f t="shared" ca="1" si="406"/>
        <v>301.17696969697045</v>
      </c>
    </row>
    <row r="2335" spans="1:23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6">
        <v>84251435008</v>
      </c>
      <c r="G2335" s="3">
        <f t="shared" si="396"/>
        <v>-9.7291110263258984E-3</v>
      </c>
      <c r="H2335" s="3">
        <f>1-E2335/MAX(E$2:E2335)</f>
        <v>0.60254032532498469</v>
      </c>
      <c r="I2335" s="35">
        <f ca="1">IF(ROW()&gt;计算结果!B$18+1,AVERAGE(OFFSET(C2335,0,0,-计算结果!B$18,3)),AVERAGE(OFFSET(C2335,0,0,-ROW(),3)))</f>
        <v>2223.2068181818177</v>
      </c>
      <c r="J2335" s="35">
        <f ca="1">IF(ROW()&gt;计算结果!B$18+1,MAX(OFFSET(C2335,0,0,-计算结果!B$18,1)),MAX(OFFSET(C2335,0,0,-ROW(),1)))</f>
        <v>2380.77</v>
      </c>
      <c r="K2335" s="35">
        <f ca="1">IF(ROW()&gt;计算结果!B$18+1,MIN(OFFSET(D2335,0,0,-计算结果!B$18,1)),MIN(OFFSET(D2335,0,0,-ROW(),1)))</f>
        <v>2119.5</v>
      </c>
      <c r="L2335" s="35">
        <f t="shared" ca="1" si="397"/>
        <v>2326.9136363636353</v>
      </c>
      <c r="M2335" s="35">
        <f t="shared" ca="1" si="398"/>
        <v>2484.4768181818181</v>
      </c>
      <c r="N2335" s="35">
        <f t="shared" ca="1" si="399"/>
        <v>2642.04</v>
      </c>
      <c r="O2335" s="35">
        <f t="shared" ca="1" si="400"/>
        <v>2065.6436363636353</v>
      </c>
      <c r="P2335" s="35">
        <f t="shared" ca="1" si="401"/>
        <v>1961.9368181818177</v>
      </c>
      <c r="Q2335" s="35">
        <f t="shared" ca="1" si="402"/>
        <v>1858.23</v>
      </c>
      <c r="R2335" s="34" t="str">
        <f t="shared" ca="1" si="403"/>
        <v>买</v>
      </c>
      <c r="S2335" s="4" t="str">
        <f t="shared" ca="1" si="404"/>
        <v/>
      </c>
      <c r="T2335" s="3">
        <f ca="1">IF(R2334="买",E2335/E2334-1,0)-IF(S2335=1,计算结果!B$17,0)</f>
        <v>-9.7291110263258984E-3</v>
      </c>
      <c r="U2335" s="2">
        <f t="shared" ca="1" si="405"/>
        <v>6.6192232671104616</v>
      </c>
      <c r="V2335" s="3">
        <f ca="1">1-U2335/MAX(U$2:U2335)</f>
        <v>0.17405002921121282</v>
      </c>
      <c r="W2335" s="35">
        <f t="shared" ca="1" si="406"/>
        <v>270.30636363636449</v>
      </c>
    </row>
    <row r="2336" spans="1:23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6">
        <v>81888215040</v>
      </c>
      <c r="G2336" s="3">
        <f t="shared" si="396"/>
        <v>1.0565294633875011E-2</v>
      </c>
      <c r="H2336" s="3">
        <f>1-E2336/MAX(E$2:E2336)</f>
        <v>0.59834104675695898</v>
      </c>
      <c r="I2336" s="35">
        <f ca="1">IF(ROW()&gt;计算结果!B$18+1,AVERAGE(OFFSET(C2336,0,0,-计算结果!B$18,3)),AVERAGE(OFFSET(C2336,0,0,-ROW(),3)))</f>
        <v>2226.9808333333326</v>
      </c>
      <c r="J2336" s="35">
        <f ca="1">IF(ROW()&gt;计算结果!B$18+1,MAX(OFFSET(C2336,0,0,-计算结果!B$18,1)),MAX(OFFSET(C2336,0,0,-ROW(),1)))</f>
        <v>2380.77</v>
      </c>
      <c r="K2336" s="35">
        <f ca="1">IF(ROW()&gt;计算结果!B$18+1,MIN(OFFSET(D2336,0,0,-计算结果!B$18,1)),MIN(OFFSET(D2336,0,0,-ROW(),1)))</f>
        <v>2119.5</v>
      </c>
      <c r="L2336" s="35">
        <f t="shared" ca="1" si="397"/>
        <v>2334.4616666666652</v>
      </c>
      <c r="M2336" s="35">
        <f t="shared" ca="1" si="398"/>
        <v>2488.2508333333326</v>
      </c>
      <c r="N2336" s="35">
        <f t="shared" ca="1" si="399"/>
        <v>2642.04</v>
      </c>
      <c r="O2336" s="35">
        <f t="shared" ca="1" si="400"/>
        <v>2073.1916666666652</v>
      </c>
      <c r="P2336" s="35">
        <f t="shared" ca="1" si="401"/>
        <v>1965.7108333333326</v>
      </c>
      <c r="Q2336" s="35">
        <f t="shared" ca="1" si="402"/>
        <v>1858.23</v>
      </c>
      <c r="R2336" s="34" t="str">
        <f t="shared" ca="1" si="403"/>
        <v>买</v>
      </c>
      <c r="S2336" s="4" t="str">
        <f t="shared" ca="1" si="404"/>
        <v/>
      </c>
      <c r="T2336" s="3">
        <f ca="1">IF(R2335="买",E2336/E2335-1,0)-IF(S2336=1,计算结果!B$17,0)</f>
        <v>1.0565294633875011E-2</v>
      </c>
      <c r="U2336" s="2">
        <f t="shared" ca="1" si="405"/>
        <v>6.6891573111748848</v>
      </c>
      <c r="V2336" s="3">
        <f ca="1">1-U2336/MAX(U$2:U2336)</f>
        <v>0.16532362441698878</v>
      </c>
      <c r="W2336" s="35">
        <f t="shared" ca="1" si="406"/>
        <v>287.43833333333487</v>
      </c>
    </row>
    <row r="2337" spans="1:23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6">
        <v>90148913152</v>
      </c>
      <c r="G2337" s="3">
        <f t="shared" si="396"/>
        <v>5.9009671147107756E-3</v>
      </c>
      <c r="H2337" s="3">
        <f>1-E2337/MAX(E$2:E2337)</f>
        <v>0.59597087048254271</v>
      </c>
      <c r="I2337" s="35">
        <f ca="1">IF(ROW()&gt;计算结果!B$18+1,AVERAGE(OFFSET(C2337,0,0,-计算结果!B$18,3)),AVERAGE(OFFSET(C2337,0,0,-ROW(),3)))</f>
        <v>2231.4639393939392</v>
      </c>
      <c r="J2337" s="35">
        <f ca="1">IF(ROW()&gt;计算结果!B$18+1,MAX(OFFSET(C2337,0,0,-计算结果!B$18,1)),MAX(OFFSET(C2337,0,0,-ROW(),1)))</f>
        <v>2380.77</v>
      </c>
      <c r="K2337" s="35">
        <f ca="1">IF(ROW()&gt;计算结果!B$18+1,MIN(OFFSET(D2337,0,0,-计算结果!B$18,1)),MIN(OFFSET(D2337,0,0,-ROW(),1)))</f>
        <v>2119.5</v>
      </c>
      <c r="L2337" s="35">
        <f t="shared" ca="1" si="397"/>
        <v>2343.4278787878784</v>
      </c>
      <c r="M2337" s="35">
        <f t="shared" ca="1" si="398"/>
        <v>2492.7339393939392</v>
      </c>
      <c r="N2337" s="35">
        <f t="shared" ca="1" si="399"/>
        <v>2642.04</v>
      </c>
      <c r="O2337" s="35">
        <f t="shared" ca="1" si="400"/>
        <v>2082.1578787878784</v>
      </c>
      <c r="P2337" s="35">
        <f t="shared" ca="1" si="401"/>
        <v>1970.1939393939392</v>
      </c>
      <c r="Q2337" s="35">
        <f t="shared" ca="1" si="402"/>
        <v>1858.23</v>
      </c>
      <c r="R2337" s="34" t="str">
        <f t="shared" ca="1" si="403"/>
        <v>买</v>
      </c>
      <c r="S2337" s="4" t="str">
        <f t="shared" ca="1" si="404"/>
        <v/>
      </c>
      <c r="T2337" s="3">
        <f ca="1">IF(R2336="买",E2337/E2336-1,0)-IF(S2337=1,计算结果!B$17,0)</f>
        <v>5.9009671147107756E-3</v>
      </c>
      <c r="U2337" s="2">
        <f t="shared" ca="1" si="405"/>
        <v>6.7286298084932552</v>
      </c>
      <c r="V2337" s="3">
        <f ca="1">1-U2337/MAX(U$2:U2337)</f>
        <v>0.16039822657324743</v>
      </c>
      <c r="W2337" s="35">
        <f t="shared" ca="1" si="406"/>
        <v>292.40212121212153</v>
      </c>
    </row>
    <row r="2338" spans="1:23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6">
        <v>102742761472</v>
      </c>
      <c r="G2338" s="3">
        <f t="shared" si="396"/>
        <v>8.843743683040195E-5</v>
      </c>
      <c r="H2338" s="3">
        <f>1-E2338/MAX(E$2:E2338)</f>
        <v>0.59593513918192342</v>
      </c>
      <c r="I2338" s="35">
        <f ca="1">IF(ROW()&gt;计算结果!B$18+1,AVERAGE(OFFSET(C2338,0,0,-计算结果!B$18,3)),AVERAGE(OFFSET(C2338,0,0,-ROW(),3)))</f>
        <v>2236.1754545454546</v>
      </c>
      <c r="J2338" s="35">
        <f ca="1">IF(ROW()&gt;计算结果!B$18+1,MAX(OFFSET(C2338,0,0,-计算结果!B$18,1)),MAX(OFFSET(C2338,0,0,-ROW(),1)))</f>
        <v>2380.77</v>
      </c>
      <c r="K2338" s="35">
        <f ca="1">IF(ROW()&gt;计算结果!B$18+1,MIN(OFFSET(D2338,0,0,-计算结果!B$18,1)),MIN(OFFSET(D2338,0,0,-ROW(),1)))</f>
        <v>2119.5</v>
      </c>
      <c r="L2338" s="35">
        <f t="shared" ca="1" si="397"/>
        <v>2352.8509090909092</v>
      </c>
      <c r="M2338" s="35">
        <f t="shared" ca="1" si="398"/>
        <v>2497.4454545454546</v>
      </c>
      <c r="N2338" s="35">
        <f t="shared" ca="1" si="399"/>
        <v>2642.04</v>
      </c>
      <c r="O2338" s="35">
        <f t="shared" ca="1" si="400"/>
        <v>2091.5809090909092</v>
      </c>
      <c r="P2338" s="35">
        <f t="shared" ca="1" si="401"/>
        <v>1974.9054545454546</v>
      </c>
      <c r="Q2338" s="35">
        <f t="shared" ca="1" si="402"/>
        <v>1858.23</v>
      </c>
      <c r="R2338" s="34" t="str">
        <f t="shared" ca="1" si="403"/>
        <v>买</v>
      </c>
      <c r="S2338" s="4" t="str">
        <f t="shared" ca="1" si="404"/>
        <v/>
      </c>
      <c r="T2338" s="3">
        <f ca="1">IF(R2337="买",E2338/E2337-1,0)-IF(S2338=1,计算结果!B$17,0)</f>
        <v>8.843743683040195E-5</v>
      </c>
      <c r="U2338" s="2">
        <f t="shared" ca="1" si="405"/>
        <v>6.7292248712668989</v>
      </c>
      <c r="V2338" s="3">
        <f ca="1">1-U2338/MAX(U$2:U2338)</f>
        <v>0.16032397434444723</v>
      </c>
      <c r="W2338" s="35">
        <f t="shared" ca="1" si="406"/>
        <v>283.18909090909074</v>
      </c>
    </row>
    <row r="2339" spans="1:23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6">
        <v>91374804992</v>
      </c>
      <c r="G2339" s="3">
        <f t="shared" si="396"/>
        <v>-3.6340361382365405E-3</v>
      </c>
      <c r="H2339" s="3">
        <f>1-E2339/MAX(E$2:E2339)</f>
        <v>0.59740352548832776</v>
      </c>
      <c r="I2339" s="35">
        <f ca="1">IF(ROW()&gt;计算结果!B$18+1,AVERAGE(OFFSET(C2339,0,0,-计算结果!B$18,3)),AVERAGE(OFFSET(C2339,0,0,-ROW(),3)))</f>
        <v>2241.3999242424247</v>
      </c>
      <c r="J2339" s="35">
        <f ca="1">IF(ROW()&gt;计算结果!B$18+1,MAX(OFFSET(C2339,0,0,-计算结果!B$18,1)),MAX(OFFSET(C2339,0,0,-ROW(),1)))</f>
        <v>2380.77</v>
      </c>
      <c r="K2339" s="35">
        <f ca="1">IF(ROW()&gt;计算结果!B$18+1,MIN(OFFSET(D2339,0,0,-计算结果!B$18,1)),MIN(OFFSET(D2339,0,0,-ROW(),1)))</f>
        <v>2120.81</v>
      </c>
      <c r="L2339" s="35">
        <f t="shared" ca="1" si="397"/>
        <v>2361.9898484848495</v>
      </c>
      <c r="M2339" s="35">
        <f t="shared" ca="1" si="398"/>
        <v>2501.3599242424248</v>
      </c>
      <c r="N2339" s="35">
        <f t="shared" ca="1" si="399"/>
        <v>2640.73</v>
      </c>
      <c r="O2339" s="35">
        <f t="shared" ca="1" si="400"/>
        <v>2102.0298484848495</v>
      </c>
      <c r="P2339" s="35">
        <f t="shared" ca="1" si="401"/>
        <v>1981.4399242424247</v>
      </c>
      <c r="Q2339" s="35">
        <f t="shared" ca="1" si="402"/>
        <v>1860.85</v>
      </c>
      <c r="R2339" s="34" t="str">
        <f t="shared" ca="1" si="403"/>
        <v>买</v>
      </c>
      <c r="S2339" s="4" t="str">
        <f t="shared" ca="1" si="404"/>
        <v/>
      </c>
      <c r="T2339" s="3">
        <f ca="1">IF(R2338="买",E2339/E2338-1,0)-IF(S2339=1,计算结果!B$17,0)</f>
        <v>-3.6340361382365405E-3</v>
      </c>
      <c r="U2339" s="2">
        <f t="shared" ca="1" si="405"/>
        <v>6.7047706249023946</v>
      </c>
      <c r="V2339" s="3">
        <f ca="1">1-U2339/MAX(U$2:U2339)</f>
        <v>0.16337538736609036</v>
      </c>
      <c r="W2339" s="35">
        <f t="shared" ca="1" si="406"/>
        <v>264.11015151515039</v>
      </c>
    </row>
    <row r="2340" spans="1:23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6">
        <v>92192063488</v>
      </c>
      <c r="G2340" s="3">
        <f t="shared" si="396"/>
        <v>-5.0292882077983547E-3</v>
      </c>
      <c r="H2340" s="3">
        <f>1-E2340/MAX(E$2:E2340)</f>
        <v>0.59942829919009055</v>
      </c>
      <c r="I2340" s="35">
        <f ca="1">IF(ROW()&gt;计算结果!B$18+1,AVERAGE(OFFSET(C2340,0,0,-计算结果!B$18,3)),AVERAGE(OFFSET(C2340,0,0,-ROW(),3)))</f>
        <v>2246.4031818181811</v>
      </c>
      <c r="J2340" s="35">
        <f ca="1">IF(ROW()&gt;计算结果!B$18+1,MAX(OFFSET(C2340,0,0,-计算结果!B$18,1)),MAX(OFFSET(C2340,0,0,-ROW(),1)))</f>
        <v>2380.77</v>
      </c>
      <c r="K2340" s="35">
        <f ca="1">IF(ROW()&gt;计算结果!B$18+1,MIN(OFFSET(D2340,0,0,-计算结果!B$18,1)),MIN(OFFSET(D2340,0,0,-ROW(),1)))</f>
        <v>2126.0300000000002</v>
      </c>
      <c r="L2340" s="35">
        <f t="shared" ca="1" si="397"/>
        <v>2366.776363636362</v>
      </c>
      <c r="M2340" s="35">
        <f t="shared" ca="1" si="398"/>
        <v>2501.1431818181813</v>
      </c>
      <c r="N2340" s="35">
        <f t="shared" ca="1" si="399"/>
        <v>2635.5099999999998</v>
      </c>
      <c r="O2340" s="35">
        <f t="shared" ca="1" si="400"/>
        <v>2112.0363636363622</v>
      </c>
      <c r="P2340" s="35">
        <f t="shared" ca="1" si="401"/>
        <v>1991.6631818181813</v>
      </c>
      <c r="Q2340" s="35">
        <f t="shared" ca="1" si="402"/>
        <v>1871.2900000000004</v>
      </c>
      <c r="R2340" s="34" t="str">
        <f t="shared" ca="1" si="403"/>
        <v>买</v>
      </c>
      <c r="S2340" s="4" t="str">
        <f t="shared" ca="1" si="404"/>
        <v/>
      </c>
      <c r="T2340" s="3">
        <f ca="1">IF(R2339="买",E2340/E2339-1,0)-IF(S2340=1,计算结果!B$17,0)</f>
        <v>-5.0292882077983547E-3</v>
      </c>
      <c r="U2340" s="2">
        <f t="shared" ca="1" si="405"/>
        <v>6.6710504010625806</v>
      </c>
      <c r="V2340" s="3">
        <f ca="1">1-U2340/MAX(U$2:U2340)</f>
        <v>0.16758301366476391</v>
      </c>
      <c r="W2340" s="35">
        <f t="shared" ca="1" si="406"/>
        <v>242.20363636363754</v>
      </c>
    </row>
    <row r="2341" spans="1:23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6">
        <v>85642461184</v>
      </c>
      <c r="G2341" s="3">
        <f t="shared" si="396"/>
        <v>4.7233926872367604E-3</v>
      </c>
      <c r="H2341" s="3">
        <f>1-E2341/MAX(E$2:E2341)</f>
        <v>0.59753624174777098</v>
      </c>
      <c r="I2341" s="35">
        <f ca="1">IF(ROW()&gt;计算结果!B$18+1,AVERAGE(OFFSET(C2341,0,0,-计算结果!B$18,3)),AVERAGE(OFFSET(C2341,0,0,-ROW(),3)))</f>
        <v>2251.4866666666667</v>
      </c>
      <c r="J2341" s="35">
        <f ca="1">IF(ROW()&gt;计算结果!B$18+1,MAX(OFFSET(C2341,0,0,-计算结果!B$18,1)),MAX(OFFSET(C2341,0,0,-ROW(),1)))</f>
        <v>2380.77</v>
      </c>
      <c r="K2341" s="35">
        <f ca="1">IF(ROW()&gt;计算结果!B$18+1,MIN(OFFSET(D2341,0,0,-计算结果!B$18,1)),MIN(OFFSET(D2341,0,0,-ROW(),1)))</f>
        <v>2126.0300000000002</v>
      </c>
      <c r="L2341" s="35">
        <f t="shared" ca="1" si="397"/>
        <v>2376.9433333333332</v>
      </c>
      <c r="M2341" s="35">
        <f t="shared" ca="1" si="398"/>
        <v>2506.226666666666</v>
      </c>
      <c r="N2341" s="35">
        <f t="shared" ca="1" si="399"/>
        <v>2635.5099999999998</v>
      </c>
      <c r="O2341" s="35">
        <f t="shared" ca="1" si="400"/>
        <v>2122.2033333333334</v>
      </c>
      <c r="P2341" s="35">
        <f t="shared" ca="1" si="401"/>
        <v>1996.7466666666669</v>
      </c>
      <c r="Q2341" s="35">
        <f t="shared" ca="1" si="402"/>
        <v>1871.2900000000004</v>
      </c>
      <c r="R2341" s="34" t="str">
        <f t="shared" ca="1" si="403"/>
        <v>买</v>
      </c>
      <c r="S2341" s="4" t="str">
        <f t="shared" ca="1" si="404"/>
        <v/>
      </c>
      <c r="T2341" s="3">
        <f ca="1">IF(R2340="买",E2341/E2340-1,0)-IF(S2341=1,计算结果!B$17,0)</f>
        <v>4.7233926872367604E-3</v>
      </c>
      <c r="U2341" s="2">
        <f t="shared" ca="1" si="405"/>
        <v>6.7025603917431473</v>
      </c>
      <c r="V2341" s="3">
        <f ca="1">1-U2341/MAX(U$2:U2341)</f>
        <v>0.16365118135877643</v>
      </c>
      <c r="W2341" s="35">
        <f t="shared" ca="1" si="406"/>
        <v>243.15666666666675</v>
      </c>
    </row>
    <row r="2342" spans="1:23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6">
        <v>85182496768</v>
      </c>
      <c r="G2342" s="3">
        <f t="shared" si="396"/>
        <v>-9.512294111678532E-3</v>
      </c>
      <c r="H2342" s="3">
        <f>1-E2342/MAX(E$2:E2342)</f>
        <v>0.60136459538555775</v>
      </c>
      <c r="I2342" s="35">
        <f ca="1">IF(ROW()&gt;计算结果!B$18+1,AVERAGE(OFFSET(C2342,0,0,-计算结果!B$18,3)),AVERAGE(OFFSET(C2342,0,0,-ROW(),3)))</f>
        <v>2256.2488636363632</v>
      </c>
      <c r="J2342" s="35">
        <f ca="1">IF(ROW()&gt;计算结果!B$18+1,MAX(OFFSET(C2342,0,0,-计算结果!B$18,1)),MAX(OFFSET(C2342,0,0,-ROW(),1)))</f>
        <v>2380.77</v>
      </c>
      <c r="K2342" s="35">
        <f ca="1">IF(ROW()&gt;计算结果!B$18+1,MIN(OFFSET(D2342,0,0,-计算结果!B$18,1)),MIN(OFFSET(D2342,0,0,-ROW(),1)))</f>
        <v>2126.0300000000002</v>
      </c>
      <c r="L2342" s="35">
        <f t="shared" ca="1" si="397"/>
        <v>2386.4677272727263</v>
      </c>
      <c r="M2342" s="35">
        <f t="shared" ca="1" si="398"/>
        <v>2510.9888636363635</v>
      </c>
      <c r="N2342" s="35">
        <f t="shared" ca="1" si="399"/>
        <v>2635.5099999999998</v>
      </c>
      <c r="O2342" s="35">
        <f t="shared" ca="1" si="400"/>
        <v>2131.7277272727265</v>
      </c>
      <c r="P2342" s="35">
        <f t="shared" ca="1" si="401"/>
        <v>2001.5088636363635</v>
      </c>
      <c r="Q2342" s="35">
        <f t="shared" ca="1" si="402"/>
        <v>1871.2900000000004</v>
      </c>
      <c r="R2342" s="34" t="str">
        <f t="shared" ca="1" si="403"/>
        <v>买</v>
      </c>
      <c r="S2342" s="4" t="str">
        <f t="shared" ca="1" si="404"/>
        <v/>
      </c>
      <c r="T2342" s="3">
        <f ca="1">IF(R2341="买",E2342/E2341-1,0)-IF(S2342=1,计算结果!B$17,0)</f>
        <v>-9.512294111678532E-3</v>
      </c>
      <c r="U2342" s="2">
        <f t="shared" ca="1" si="405"/>
        <v>6.6388036659955993</v>
      </c>
      <c r="V2342" s="3">
        <f ca="1">1-U2342/MAX(U$2:U2342)</f>
        <v>0.17160677730164664</v>
      </c>
      <c r="W2342" s="35">
        <f t="shared" ca="1" si="406"/>
        <v>211.13227272727363</v>
      </c>
    </row>
    <row r="2343" spans="1:23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6">
        <v>83135029248</v>
      </c>
      <c r="G2343" s="3">
        <f t="shared" si="396"/>
        <v>-8.0115755956394752E-3</v>
      </c>
      <c r="H2343" s="3">
        <f>1-E2343/MAX(E$2:E2343)</f>
        <v>0.60455829306472464</v>
      </c>
      <c r="I2343" s="35">
        <f ca="1">IF(ROW()&gt;计算结果!B$18+1,AVERAGE(OFFSET(C2343,0,0,-计算结果!B$18,3)),AVERAGE(OFFSET(C2343,0,0,-ROW(),3)))</f>
        <v>2260.7225757575761</v>
      </c>
      <c r="J2343" s="35">
        <f ca="1">IF(ROW()&gt;计算结果!B$18+1,MAX(OFFSET(C2343,0,0,-计算结果!B$18,1)),MAX(OFFSET(C2343,0,0,-ROW(),1)))</f>
        <v>2380.77</v>
      </c>
      <c r="K2343" s="35">
        <f ca="1">IF(ROW()&gt;计算结果!B$18+1,MIN(OFFSET(D2343,0,0,-计算结果!B$18,1)),MIN(OFFSET(D2343,0,0,-ROW(),1)))</f>
        <v>2134.79</v>
      </c>
      <c r="L2343" s="35">
        <f t="shared" ca="1" si="397"/>
        <v>2386.6551515151523</v>
      </c>
      <c r="M2343" s="35">
        <f t="shared" ca="1" si="398"/>
        <v>2506.7025757575766</v>
      </c>
      <c r="N2343" s="35">
        <f t="shared" ca="1" si="399"/>
        <v>2626.75</v>
      </c>
      <c r="O2343" s="35">
        <f t="shared" ca="1" si="400"/>
        <v>2140.6751515151523</v>
      </c>
      <c r="P2343" s="35">
        <f t="shared" ca="1" si="401"/>
        <v>2014.7425757575761</v>
      </c>
      <c r="Q2343" s="35">
        <f t="shared" ca="1" si="402"/>
        <v>1888.81</v>
      </c>
      <c r="R2343" s="34" t="str">
        <f t="shared" ca="1" si="403"/>
        <v>买</v>
      </c>
      <c r="S2343" s="4" t="str">
        <f t="shared" ca="1" si="404"/>
        <v/>
      </c>
      <c r="T2343" s="3">
        <f ca="1">IF(R2342="买",E2343/E2342-1,0)-IF(S2343=1,计算结果!B$17,0)</f>
        <v>-8.0115755956394752E-3</v>
      </c>
      <c r="U2343" s="2">
        <f t="shared" ca="1" si="405"/>
        <v>6.585616388560867</v>
      </c>
      <c r="V2343" s="3">
        <f ca="1">1-U2343/MAX(U$2:U2343)</f>
        <v>0.17824351222820989</v>
      </c>
      <c r="W2343" s="35">
        <f t="shared" ca="1" si="406"/>
        <v>183.41484848484788</v>
      </c>
    </row>
    <row r="2344" spans="1:23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6">
        <v>62448676864</v>
      </c>
      <c r="G2344" s="3">
        <f t="shared" si="396"/>
        <v>1.510268535211523E-3</v>
      </c>
      <c r="H2344" s="3">
        <f>1-E2344/MAX(E$2:E2344)</f>
        <v>0.60396106989722997</v>
      </c>
      <c r="I2344" s="35">
        <f ca="1">IF(ROW()&gt;计算结果!B$18+1,AVERAGE(OFFSET(C2344,0,0,-计算结果!B$18,3)),AVERAGE(OFFSET(C2344,0,0,-ROW(),3)))</f>
        <v>2264.9054545454542</v>
      </c>
      <c r="J2344" s="35">
        <f ca="1">IF(ROW()&gt;计算结果!B$18+1,MAX(OFFSET(C2344,0,0,-计算结果!B$18,1)),MAX(OFFSET(C2344,0,0,-ROW(),1)))</f>
        <v>2380.77</v>
      </c>
      <c r="K2344" s="35">
        <f ca="1">IF(ROW()&gt;计算结果!B$18+1,MIN(OFFSET(D2344,0,0,-计算结果!B$18,1)),MIN(OFFSET(D2344,0,0,-ROW(),1)))</f>
        <v>2134.79</v>
      </c>
      <c r="L2344" s="35">
        <f t="shared" ca="1" si="397"/>
        <v>2395.0209090909084</v>
      </c>
      <c r="M2344" s="35">
        <f t="shared" ca="1" si="398"/>
        <v>2510.8854545454542</v>
      </c>
      <c r="N2344" s="35">
        <f t="shared" ca="1" si="399"/>
        <v>2626.75</v>
      </c>
      <c r="O2344" s="35">
        <f t="shared" ca="1" si="400"/>
        <v>2149.0409090909084</v>
      </c>
      <c r="P2344" s="35">
        <f t="shared" ca="1" si="401"/>
        <v>2018.9254545454542</v>
      </c>
      <c r="Q2344" s="35">
        <f t="shared" ca="1" si="402"/>
        <v>1888.81</v>
      </c>
      <c r="R2344" s="34" t="str">
        <f t="shared" ca="1" si="403"/>
        <v>买</v>
      </c>
      <c r="S2344" s="4" t="str">
        <f t="shared" ca="1" si="404"/>
        <v/>
      </c>
      <c r="T2344" s="3">
        <f ca="1">IF(R2343="买",E2344/E2343-1,0)-IF(S2344=1,计算结果!B$17,0)</f>
        <v>1.510268535211523E-3</v>
      </c>
      <c r="U2344" s="2">
        <f t="shared" ca="1" si="405"/>
        <v>6.5955624377774837</v>
      </c>
      <c r="V2344" s="3">
        <f ca="1">1-U2344/MAX(U$2:U2344)</f>
        <v>0.17700243926112225</v>
      </c>
      <c r="W2344" s="35">
        <f t="shared" ca="1" si="406"/>
        <v>178.55909090909154</v>
      </c>
    </row>
    <row r="2345" spans="1:23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6">
        <v>66195968000</v>
      </c>
      <c r="G2345" s="3">
        <f t="shared" si="396"/>
        <v>-7.0115140058427672E-3</v>
      </c>
      <c r="H2345" s="3">
        <f>1-E2345/MAX(E$2:E2345)</f>
        <v>0.60673790240250458</v>
      </c>
      <c r="I2345" s="35">
        <f ca="1">IF(ROW()&gt;计算结果!B$18+1,AVERAGE(OFFSET(C2345,0,0,-计算结果!B$18,3)),AVERAGE(OFFSET(C2345,0,0,-ROW(),3)))</f>
        <v>2268.7581818181816</v>
      </c>
      <c r="J2345" s="35">
        <f ca="1">IF(ROW()&gt;计算结果!B$18+1,MAX(OFFSET(C2345,0,0,-计算结果!B$18,1)),MAX(OFFSET(C2345,0,0,-ROW(),1)))</f>
        <v>2380.77</v>
      </c>
      <c r="K2345" s="35">
        <f ca="1">IF(ROW()&gt;计算结果!B$18+1,MIN(OFFSET(D2345,0,0,-计算结果!B$18,1)),MIN(OFFSET(D2345,0,0,-ROW(),1)))</f>
        <v>2134.79</v>
      </c>
      <c r="L2345" s="35">
        <f t="shared" ca="1" si="397"/>
        <v>2402.7263636363632</v>
      </c>
      <c r="M2345" s="35">
        <f t="shared" ca="1" si="398"/>
        <v>2514.7381818181811</v>
      </c>
      <c r="N2345" s="35">
        <f t="shared" ca="1" si="399"/>
        <v>2626.75</v>
      </c>
      <c r="O2345" s="35">
        <f t="shared" ca="1" si="400"/>
        <v>2156.7463636363632</v>
      </c>
      <c r="P2345" s="35">
        <f t="shared" ca="1" si="401"/>
        <v>2022.7781818181816</v>
      </c>
      <c r="Q2345" s="35">
        <f t="shared" ca="1" si="402"/>
        <v>1888.81</v>
      </c>
      <c r="R2345" s="34" t="str">
        <f t="shared" ca="1" si="403"/>
        <v>买</v>
      </c>
      <c r="S2345" s="4" t="str">
        <f t="shared" ca="1" si="404"/>
        <v/>
      </c>
      <c r="T2345" s="3">
        <f ca="1">IF(R2344="买",E2345/E2344-1,0)-IF(S2345=1,计算结果!B$17,0)</f>
        <v>-7.0115140058427672E-3</v>
      </c>
      <c r="U2345" s="2">
        <f t="shared" ca="1" si="405"/>
        <v>6.5493175593685962</v>
      </c>
      <c r="V2345" s="3">
        <f ca="1">1-U2345/MAX(U$2:U2345)</f>
        <v>0.18277289818501741</v>
      </c>
      <c r="W2345" s="35">
        <f t="shared" ca="1" si="406"/>
        <v>154.53363636363702</v>
      </c>
    </row>
    <row r="2346" spans="1:23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6">
        <v>58359967744</v>
      </c>
      <c r="G2346" s="3">
        <f t="shared" si="396"/>
        <v>1.1686165241770796E-2</v>
      </c>
      <c r="H2346" s="3">
        <f>1-E2346/MAX(E$2:E2346)</f>
        <v>0.60214217654665481</v>
      </c>
      <c r="I2346" s="35">
        <f ca="1">IF(ROW()&gt;计算结果!B$18+1,AVERAGE(OFFSET(C2346,0,0,-计算结果!B$18,3)),AVERAGE(OFFSET(C2346,0,0,-ROW(),3)))</f>
        <v>2272.5814393939395</v>
      </c>
      <c r="J2346" s="35">
        <f ca="1">IF(ROW()&gt;计算结果!B$18+1,MAX(OFFSET(C2346,0,0,-计算结果!B$18,1)),MAX(OFFSET(C2346,0,0,-ROW(),1)))</f>
        <v>2380.77</v>
      </c>
      <c r="K2346" s="35">
        <f ca="1">IF(ROW()&gt;计算结果!B$18+1,MIN(OFFSET(D2346,0,0,-计算结果!B$18,1)),MIN(OFFSET(D2346,0,0,-ROW(),1)))</f>
        <v>2134.79</v>
      </c>
      <c r="L2346" s="35">
        <f t="shared" ca="1" si="397"/>
        <v>2410.372878787879</v>
      </c>
      <c r="M2346" s="35">
        <f t="shared" ca="1" si="398"/>
        <v>2518.5614393939395</v>
      </c>
      <c r="N2346" s="35">
        <f t="shared" ca="1" si="399"/>
        <v>2626.75</v>
      </c>
      <c r="O2346" s="35">
        <f t="shared" ca="1" si="400"/>
        <v>2164.392878787879</v>
      </c>
      <c r="P2346" s="35">
        <f t="shared" ca="1" si="401"/>
        <v>2026.6014393939395</v>
      </c>
      <c r="Q2346" s="35">
        <f t="shared" ca="1" si="402"/>
        <v>1888.81</v>
      </c>
      <c r="R2346" s="34" t="str">
        <f t="shared" ca="1" si="403"/>
        <v>买</v>
      </c>
      <c r="S2346" s="4" t="str">
        <f t="shared" ca="1" si="404"/>
        <v/>
      </c>
      <c r="T2346" s="3">
        <f ca="1">IF(R2345="买",E2346/E2345-1,0)-IF(S2346=1,计算结果!B$17,0)</f>
        <v>1.1686165241770796E-2</v>
      </c>
      <c r="U2346" s="2">
        <f t="shared" ca="1" si="405"/>
        <v>6.6258539665882088</v>
      </c>
      <c r="V2346" s="3">
        <f ca="1">1-U2346/MAX(U$2:U2346)</f>
        <v>0.17322264723315406</v>
      </c>
      <c r="W2346" s="35">
        <f t="shared" ca="1" si="406"/>
        <v>173.89712121212096</v>
      </c>
    </row>
    <row r="2347" spans="1:23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6">
        <v>73362243584</v>
      </c>
      <c r="G2347" s="3">
        <f t="shared" si="396"/>
        <v>7.2831000431941018E-3</v>
      </c>
      <c r="H2347" s="3">
        <f>1-E2347/MAX(E$2:E2347)</f>
        <v>0.59924453821547674</v>
      </c>
      <c r="I2347" s="35">
        <f ca="1">IF(ROW()&gt;计算结果!B$18+1,AVERAGE(OFFSET(C2347,0,0,-计算结果!B$18,3)),AVERAGE(OFFSET(C2347,0,0,-ROW(),3)))</f>
        <v>2276.7978030303029</v>
      </c>
      <c r="J2347" s="35">
        <f ca="1">IF(ROW()&gt;计算结果!B$18+1,MAX(OFFSET(C2347,0,0,-计算结果!B$18,1)),MAX(OFFSET(C2347,0,0,-ROW(),1)))</f>
        <v>2380.77</v>
      </c>
      <c r="K2347" s="35">
        <f ca="1">IF(ROW()&gt;计算结果!B$18+1,MIN(OFFSET(D2347,0,0,-计算结果!B$18,1)),MIN(OFFSET(D2347,0,0,-ROW(),1)))</f>
        <v>2134.79</v>
      </c>
      <c r="L2347" s="35">
        <f t="shared" ca="1" si="397"/>
        <v>2418.8056060606059</v>
      </c>
      <c r="M2347" s="35">
        <f t="shared" ca="1" si="398"/>
        <v>2522.7778030303025</v>
      </c>
      <c r="N2347" s="35">
        <f t="shared" ca="1" si="399"/>
        <v>2626.75</v>
      </c>
      <c r="O2347" s="35">
        <f t="shared" ca="1" si="400"/>
        <v>2172.8256060606059</v>
      </c>
      <c r="P2347" s="35">
        <f t="shared" ca="1" si="401"/>
        <v>2030.8178030303029</v>
      </c>
      <c r="Q2347" s="35">
        <f t="shared" ca="1" si="402"/>
        <v>1888.81</v>
      </c>
      <c r="R2347" s="34" t="str">
        <f t="shared" ca="1" si="403"/>
        <v>买</v>
      </c>
      <c r="S2347" s="4" t="str">
        <f t="shared" ca="1" si="404"/>
        <v/>
      </c>
      <c r="T2347" s="3">
        <f ca="1">IF(R2346="买",E2347/E2346-1,0)-IF(S2347=1,计算结果!B$17,0)</f>
        <v>7.2831000431941018E-3</v>
      </c>
      <c r="U2347" s="2">
        <f t="shared" ca="1" si="405"/>
        <v>6.6741107238984654</v>
      </c>
      <c r="V2347" s="3">
        <f ca="1">1-U2347/MAX(U$2:U2347)</f>
        <v>0.1672011450595059</v>
      </c>
      <c r="W2347" s="35">
        <f t="shared" ca="1" si="406"/>
        <v>182.49439393939429</v>
      </c>
    </row>
    <row r="2348" spans="1:23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6">
        <v>106925793280</v>
      </c>
      <c r="G2348" s="3">
        <f t="shared" si="396"/>
        <v>1.3221133434098142E-2</v>
      </c>
      <c r="H2348" s="3">
        <f>1-E2348/MAX(E$2:E2348)</f>
        <v>0.59394609678077992</v>
      </c>
      <c r="I2348" s="35">
        <f ca="1">IF(ROW()&gt;计算结果!B$18+1,AVERAGE(OFFSET(C2348,0,0,-计算结果!B$18,3)),AVERAGE(OFFSET(C2348,0,0,-ROW(),3)))</f>
        <v>2281.540833333333</v>
      </c>
      <c r="J2348" s="35">
        <f ca="1">IF(ROW()&gt;计算结果!B$18+1,MAX(OFFSET(C2348,0,0,-计算结果!B$18,1)),MAX(OFFSET(C2348,0,0,-ROW(),1)))</f>
        <v>2387.66</v>
      </c>
      <c r="K2348" s="35">
        <f ca="1">IF(ROW()&gt;计算结果!B$18+1,MIN(OFFSET(D2348,0,0,-计算结果!B$18,1)),MIN(OFFSET(D2348,0,0,-ROW(),1)))</f>
        <v>2134.79</v>
      </c>
      <c r="L2348" s="35">
        <f t="shared" ca="1" si="397"/>
        <v>2428.2916666666661</v>
      </c>
      <c r="M2348" s="35">
        <f t="shared" ca="1" si="398"/>
        <v>2534.4108333333324</v>
      </c>
      <c r="N2348" s="35">
        <f t="shared" ca="1" si="399"/>
        <v>2640.5299999999997</v>
      </c>
      <c r="O2348" s="35">
        <f t="shared" ca="1" si="400"/>
        <v>2175.4216666666662</v>
      </c>
      <c r="P2348" s="35">
        <f t="shared" ca="1" si="401"/>
        <v>2028.6708333333331</v>
      </c>
      <c r="Q2348" s="35">
        <f t="shared" ca="1" si="402"/>
        <v>1881.92</v>
      </c>
      <c r="R2348" s="34" t="str">
        <f t="shared" ca="1" si="403"/>
        <v>买</v>
      </c>
      <c r="S2348" s="4" t="str">
        <f t="shared" ca="1" si="404"/>
        <v/>
      </c>
      <c r="T2348" s="3">
        <f ca="1">IF(R2347="买",E2348/E2347-1,0)-IF(S2348=1,计算结果!B$17,0)</f>
        <v>1.3221133434098142E-2</v>
      </c>
      <c r="U2348" s="2">
        <f t="shared" ca="1" si="405"/>
        <v>6.7623500323330727</v>
      </c>
      <c r="V2348" s="3">
        <f ca="1">1-U2348/MAX(U$2:U2348)</f>
        <v>0.15619060027457343</v>
      </c>
      <c r="W2348" s="35">
        <f t="shared" ca="1" si="406"/>
        <v>211.03833333333387</v>
      </c>
    </row>
    <row r="2349" spans="1:23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6">
        <v>123629191168</v>
      </c>
      <c r="G2349" s="3">
        <f t="shared" si="396"/>
        <v>9.3779070254687014E-3</v>
      </c>
      <c r="H2349" s="3">
        <f>1-E2349/MAX(E$2:E2349)</f>
        <v>0.59013816102906147</v>
      </c>
      <c r="I2349" s="35">
        <f ca="1">IF(ROW()&gt;计算结果!B$18+1,AVERAGE(OFFSET(C2349,0,0,-计算结果!B$18,3)),AVERAGE(OFFSET(C2349,0,0,-ROW(),3)))</f>
        <v>2286.7134848484848</v>
      </c>
      <c r="J2349" s="35">
        <f ca="1">IF(ROW()&gt;计算结果!B$18+1,MAX(OFFSET(C2349,0,0,-计算结果!B$18,1)),MAX(OFFSET(C2349,0,0,-ROW(),1)))</f>
        <v>2414.2600000000002</v>
      </c>
      <c r="K2349" s="35">
        <f ca="1">IF(ROW()&gt;计算结果!B$18+1,MIN(OFFSET(D2349,0,0,-计算结果!B$18,1)),MIN(OFFSET(D2349,0,0,-ROW(),1)))</f>
        <v>2134.79</v>
      </c>
      <c r="L2349" s="35">
        <f t="shared" ca="1" si="397"/>
        <v>2438.6369696969696</v>
      </c>
      <c r="M2349" s="35">
        <f t="shared" ca="1" si="398"/>
        <v>2566.183484848485</v>
      </c>
      <c r="N2349" s="35">
        <f t="shared" ca="1" si="399"/>
        <v>2693.7300000000005</v>
      </c>
      <c r="O2349" s="35">
        <f t="shared" ca="1" si="400"/>
        <v>2159.1669696969693</v>
      </c>
      <c r="P2349" s="35">
        <f t="shared" ca="1" si="401"/>
        <v>2007.2434848484845</v>
      </c>
      <c r="Q2349" s="35">
        <f t="shared" ca="1" si="402"/>
        <v>1855.3199999999997</v>
      </c>
      <c r="R2349" s="34" t="str">
        <f t="shared" ca="1" si="403"/>
        <v>买</v>
      </c>
      <c r="S2349" s="4" t="str">
        <f t="shared" ca="1" si="404"/>
        <v/>
      </c>
      <c r="T2349" s="3">
        <f ca="1">IF(R2348="买",E2349/E2348-1,0)-IF(S2349=1,计算结果!B$17,0)</f>
        <v>9.3779070254687014E-3</v>
      </c>
      <c r="U2349" s="2">
        <f t="shared" ca="1" si="405"/>
        <v>6.8257667222099672</v>
      </c>
      <c r="V2349" s="3">
        <f ca="1">1-U2349/MAX(U$2:U2349)</f>
        <v>0.14827743417673189</v>
      </c>
      <c r="W2349" s="35">
        <f t="shared" ca="1" si="406"/>
        <v>249.67303030303083</v>
      </c>
    </row>
    <row r="2350" spans="1:23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6">
        <v>108294701056</v>
      </c>
      <c r="G2350" s="3">
        <f t="shared" si="396"/>
        <v>7.2150910811841218E-3</v>
      </c>
      <c r="H2350" s="3">
        <f>1-E2350/MAX(E$2:E2350)</f>
        <v>0.58718097053018448</v>
      </c>
      <c r="I2350" s="35">
        <f ca="1">IF(ROW()&gt;计算结果!B$18+1,AVERAGE(OFFSET(C2350,0,0,-计算结果!B$18,3)),AVERAGE(OFFSET(C2350,0,0,-ROW(),3)))</f>
        <v>2292.175909090909</v>
      </c>
      <c r="J2350" s="35">
        <f ca="1">IF(ROW()&gt;计算结果!B$18+1,MAX(OFFSET(C2350,0,0,-计算结果!B$18,1)),MAX(OFFSET(C2350,0,0,-ROW(),1)))</f>
        <v>2427.3000000000002</v>
      </c>
      <c r="K2350" s="35">
        <f ca="1">IF(ROW()&gt;计算结果!B$18+1,MIN(OFFSET(D2350,0,0,-计算结果!B$18,1)),MIN(OFFSET(D2350,0,0,-ROW(),1)))</f>
        <v>2134.79</v>
      </c>
      <c r="L2350" s="35">
        <f t="shared" ca="1" si="397"/>
        <v>2449.5618181818181</v>
      </c>
      <c r="M2350" s="35">
        <f t="shared" ca="1" si="398"/>
        <v>2584.6859090909093</v>
      </c>
      <c r="N2350" s="35">
        <f t="shared" ca="1" si="399"/>
        <v>2719.8100000000004</v>
      </c>
      <c r="O2350" s="35">
        <f t="shared" ca="1" si="400"/>
        <v>2157.0518181818179</v>
      </c>
      <c r="P2350" s="35">
        <f t="shared" ca="1" si="401"/>
        <v>1999.6659090909088</v>
      </c>
      <c r="Q2350" s="35">
        <f t="shared" ca="1" si="402"/>
        <v>1842.2799999999997</v>
      </c>
      <c r="R2350" s="34" t="str">
        <f t="shared" ca="1" si="403"/>
        <v>买</v>
      </c>
      <c r="S2350" s="4" t="str">
        <f t="shared" ca="1" si="404"/>
        <v/>
      </c>
      <c r="T2350" s="3">
        <f ca="1">IF(R2349="买",E2350/E2349-1,0)-IF(S2350=1,计算结果!B$17,0)</f>
        <v>7.2150910811841218E-3</v>
      </c>
      <c r="U2350" s="2">
        <f t="shared" ca="1" si="405"/>
        <v>6.8750152508096276</v>
      </c>
      <c r="V2350" s="3">
        <f ca="1">1-U2350/MAX(U$2:U2350)</f>
        <v>0.14213217828841718</v>
      </c>
      <c r="W2350" s="35">
        <f t="shared" ca="1" si="406"/>
        <v>269.16818181818189</v>
      </c>
    </row>
    <row r="2351" spans="1:23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6">
        <v>123349319680</v>
      </c>
      <c r="G2351" s="3">
        <f t="shared" si="396"/>
        <v>9.4962534312637015E-3</v>
      </c>
      <c r="H2351" s="3">
        <f>1-E2351/MAX(E$2:E2351)</f>
        <v>0.5832607364050908</v>
      </c>
      <c r="I2351" s="35">
        <f ca="1">IF(ROW()&gt;计算结果!B$18+1,AVERAGE(OFFSET(C2351,0,0,-计算结果!B$18,3)),AVERAGE(OFFSET(C2351,0,0,-ROW(),3)))</f>
        <v>2298.1934090909085</v>
      </c>
      <c r="J2351" s="35">
        <f ca="1">IF(ROW()&gt;计算结果!B$18+1,MAX(OFFSET(C2351,0,0,-计算结果!B$18,1)),MAX(OFFSET(C2351,0,0,-ROW(),1)))</f>
        <v>2450.63</v>
      </c>
      <c r="K2351" s="35">
        <f ca="1">IF(ROW()&gt;计算结果!B$18+1,MIN(OFFSET(D2351,0,0,-计算结果!B$18,1)),MIN(OFFSET(D2351,0,0,-ROW(),1)))</f>
        <v>2134.79</v>
      </c>
      <c r="L2351" s="35">
        <f t="shared" ca="1" si="397"/>
        <v>2461.5968181818171</v>
      </c>
      <c r="M2351" s="35">
        <f t="shared" ca="1" si="398"/>
        <v>2614.0334090909082</v>
      </c>
      <c r="N2351" s="35">
        <f t="shared" ca="1" si="399"/>
        <v>2766.4700000000003</v>
      </c>
      <c r="O2351" s="35">
        <f t="shared" ca="1" si="400"/>
        <v>2145.7568181818169</v>
      </c>
      <c r="P2351" s="35">
        <f t="shared" ca="1" si="401"/>
        <v>1982.3534090909084</v>
      </c>
      <c r="Q2351" s="35">
        <f t="shared" ca="1" si="402"/>
        <v>1818.9499999999998</v>
      </c>
      <c r="R2351" s="34" t="str">
        <f t="shared" ca="1" si="403"/>
        <v>买</v>
      </c>
      <c r="S2351" s="4" t="str">
        <f t="shared" ca="1" si="404"/>
        <v/>
      </c>
      <c r="T2351" s="3">
        <f ca="1">IF(R2350="买",E2351/E2350-1,0)-IF(S2351=1,计算结果!B$17,0)</f>
        <v>9.4962534312637015E-3</v>
      </c>
      <c r="U2351" s="2">
        <f t="shared" ca="1" si="405"/>
        <v>6.9403021379751184</v>
      </c>
      <c r="V2351" s="3">
        <f ca="1">1-U2351/MAX(U$2:U2351)</f>
        <v>0.13398564804291779</v>
      </c>
      <c r="W2351" s="35">
        <f t="shared" ca="1" si="406"/>
        <v>303.50318181818329</v>
      </c>
    </row>
    <row r="2352" spans="1:23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6">
        <v>107795210240</v>
      </c>
      <c r="G2352" s="3">
        <f t="shared" si="396"/>
        <v>-1.649477801458521E-3</v>
      </c>
      <c r="H2352" s="3">
        <f>1-E2352/MAX(E$2:E2352)</f>
        <v>0.58394813856938677</v>
      </c>
      <c r="I2352" s="35">
        <f ca="1">IF(ROW()&gt;计算结果!B$18+1,AVERAGE(OFFSET(C2352,0,0,-计算结果!B$18,3)),AVERAGE(OFFSET(C2352,0,0,-ROW(),3)))</f>
        <v>2304.349318181818</v>
      </c>
      <c r="J2352" s="35">
        <f ca="1">IF(ROW()&gt;计算结果!B$18+1,MAX(OFFSET(C2352,0,0,-计算结果!B$18,1)),MAX(OFFSET(C2352,0,0,-ROW(),1)))</f>
        <v>2454.89</v>
      </c>
      <c r="K2352" s="35">
        <f ca="1">IF(ROW()&gt;计算结果!B$18+1,MIN(OFFSET(D2352,0,0,-计算结果!B$18,1)),MIN(OFFSET(D2352,0,0,-ROW(),1)))</f>
        <v>2134.79</v>
      </c>
      <c r="L2352" s="35">
        <f t="shared" ca="1" si="397"/>
        <v>2473.9086363636361</v>
      </c>
      <c r="M2352" s="35">
        <f t="shared" ca="1" si="398"/>
        <v>2624.4493181818179</v>
      </c>
      <c r="N2352" s="35">
        <f t="shared" ca="1" si="399"/>
        <v>2774.99</v>
      </c>
      <c r="O2352" s="35">
        <f t="shared" ca="1" si="400"/>
        <v>2153.8086363636362</v>
      </c>
      <c r="P2352" s="35">
        <f t="shared" ca="1" si="401"/>
        <v>1984.2493181818181</v>
      </c>
      <c r="Q2352" s="35">
        <f t="shared" ca="1" si="402"/>
        <v>1814.69</v>
      </c>
      <c r="R2352" s="34" t="str">
        <f t="shared" ca="1" si="403"/>
        <v>买</v>
      </c>
      <c r="S2352" s="4" t="str">
        <f t="shared" ca="1" si="404"/>
        <v/>
      </c>
      <c r="T2352" s="3">
        <f ca="1">IF(R2351="买",E2352/E2351-1,0)-IF(S2352=1,计算结果!B$17,0)</f>
        <v>-1.649477801458521E-3</v>
      </c>
      <c r="U2352" s="2">
        <f t="shared" ca="1" si="405"/>
        <v>6.928854263663113</v>
      </c>
      <c r="V2352" s="3">
        <f ca="1">1-U2352/MAX(U$2:U2352)</f>
        <v>0.1354141194922156</v>
      </c>
      <c r="W2352" s="35">
        <f t="shared" ca="1" si="406"/>
        <v>291.4113636363636</v>
      </c>
    </row>
    <row r="2353" spans="1:23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6">
        <v>97472684032</v>
      </c>
      <c r="G2353" s="3">
        <f t="shared" si="396"/>
        <v>-5.2306131963586466E-3</v>
      </c>
      <c r="H2353" s="3">
        <f>1-E2353/MAX(E$2:E2353)</f>
        <v>0.58612434492615528</v>
      </c>
      <c r="I2353" s="35">
        <f ca="1">IF(ROW()&gt;计算结果!B$18+1,AVERAGE(OFFSET(C2353,0,0,-计算结果!B$18,3)),AVERAGE(OFFSET(C2353,0,0,-ROW(),3)))</f>
        <v>2310.5362878787878</v>
      </c>
      <c r="J2353" s="35">
        <f ca="1">IF(ROW()&gt;计算结果!B$18+1,MAX(OFFSET(C2353,0,0,-计算结果!B$18,1)),MAX(OFFSET(C2353,0,0,-ROW(),1)))</f>
        <v>2454.89</v>
      </c>
      <c r="K2353" s="35">
        <f ca="1">IF(ROW()&gt;计算结果!B$18+1,MIN(OFFSET(D2353,0,0,-计算结果!B$18,1)),MIN(OFFSET(D2353,0,0,-ROW(),1)))</f>
        <v>2134.79</v>
      </c>
      <c r="L2353" s="35">
        <f t="shared" ca="1" si="397"/>
        <v>2486.2825757575756</v>
      </c>
      <c r="M2353" s="35">
        <f t="shared" ca="1" si="398"/>
        <v>2630.6362878787877</v>
      </c>
      <c r="N2353" s="35">
        <f t="shared" ca="1" si="399"/>
        <v>2774.99</v>
      </c>
      <c r="O2353" s="35">
        <f t="shared" ca="1" si="400"/>
        <v>2166.1825757575757</v>
      </c>
      <c r="P2353" s="35">
        <f t="shared" ca="1" si="401"/>
        <v>1990.4362878787879</v>
      </c>
      <c r="Q2353" s="35">
        <f t="shared" ca="1" si="402"/>
        <v>1814.69</v>
      </c>
      <c r="R2353" s="34" t="str">
        <f t="shared" ca="1" si="403"/>
        <v>买</v>
      </c>
      <c r="S2353" s="4" t="str">
        <f t="shared" ca="1" si="404"/>
        <v/>
      </c>
      <c r="T2353" s="3">
        <f ca="1">IF(R2352="买",E2353/E2352-1,0)-IF(S2353=1,计算结果!B$17,0)</f>
        <v>-5.2306131963586466E-3</v>
      </c>
      <c r="U2353" s="2">
        <f t="shared" ca="1" si="405"/>
        <v>6.8926121071159505</v>
      </c>
      <c r="V2353" s="3">
        <f ca="1">1-U2353/MAX(U$2:U2353)</f>
        <v>0.13993643380818499</v>
      </c>
      <c r="W2353" s="35">
        <f t="shared" ca="1" si="406"/>
        <v>266.24742424242413</v>
      </c>
    </row>
    <row r="2354" spans="1:23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6">
        <v>127203385344</v>
      </c>
      <c r="G2354" s="3">
        <f t="shared" si="396"/>
        <v>-3.6917814695592854E-3</v>
      </c>
      <c r="H2354" s="3">
        <f>1-E2354/MAX(E$2:E2354)</f>
        <v>0.58765228340025866</v>
      </c>
      <c r="I2354" s="35">
        <f ca="1">IF(ROW()&gt;计算结果!B$18+1,AVERAGE(OFFSET(C2354,0,0,-计算结果!B$18,3)),AVERAGE(OFFSET(C2354,0,0,-ROW(),3)))</f>
        <v>2317.1124242424239</v>
      </c>
      <c r="J2354" s="35">
        <f ca="1">IF(ROW()&gt;计算结果!B$18+1,MAX(OFFSET(C2354,0,0,-计算结果!B$18,1)),MAX(OFFSET(C2354,0,0,-ROW(),1)))</f>
        <v>2461.4699999999998</v>
      </c>
      <c r="K2354" s="35">
        <f ca="1">IF(ROW()&gt;计算结果!B$18+1,MIN(OFFSET(D2354,0,0,-计算结果!B$18,1)),MIN(OFFSET(D2354,0,0,-ROW(),1)))</f>
        <v>2134.79</v>
      </c>
      <c r="L2354" s="35">
        <f t="shared" ca="1" si="397"/>
        <v>2499.4348484848479</v>
      </c>
      <c r="M2354" s="35">
        <f t="shared" ca="1" si="398"/>
        <v>2643.7924242424242</v>
      </c>
      <c r="N2354" s="35">
        <f t="shared" ca="1" si="399"/>
        <v>2788.1499999999996</v>
      </c>
      <c r="O2354" s="35">
        <f t="shared" ca="1" si="400"/>
        <v>2172.754848484848</v>
      </c>
      <c r="P2354" s="35">
        <f t="shared" ca="1" si="401"/>
        <v>1990.4324242424241</v>
      </c>
      <c r="Q2354" s="35">
        <f t="shared" ca="1" si="402"/>
        <v>1808.1100000000001</v>
      </c>
      <c r="R2354" s="34" t="str">
        <f t="shared" ca="1" si="403"/>
        <v>买</v>
      </c>
      <c r="S2354" s="4" t="str">
        <f t="shared" ca="1" si="404"/>
        <v/>
      </c>
      <c r="T2354" s="3">
        <f ca="1">IF(R2353="买",E2354/E2353-1,0)-IF(S2354=1,计算结果!B$17,0)</f>
        <v>-3.6917814695592854E-3</v>
      </c>
      <c r="U2354" s="2">
        <f t="shared" ca="1" si="405"/>
        <v>6.8671660894620397</v>
      </c>
      <c r="V2354" s="3">
        <f ca="1">1-U2354/MAX(U$2:U2354)</f>
        <v>0.14311160054449501</v>
      </c>
      <c r="W2354" s="35">
        <f t="shared" ca="1" si="406"/>
        <v>250.69515151515179</v>
      </c>
    </row>
    <row r="2355" spans="1:23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6">
        <v>96625762304</v>
      </c>
      <c r="G2355" s="3">
        <f t="shared" si="396"/>
        <v>6.1523860611938375E-3</v>
      </c>
      <c r="H2355" s="3">
        <f>1-E2355/MAX(E$2:E2355)</f>
        <v>0.58511536105628525</v>
      </c>
      <c r="I2355" s="35">
        <f ca="1">IF(ROW()&gt;计算结果!B$18+1,AVERAGE(OFFSET(C2355,0,0,-计算结果!B$18,3)),AVERAGE(OFFSET(C2355,0,0,-ROW(),3)))</f>
        <v>2323.5655303030298</v>
      </c>
      <c r="J2355" s="35">
        <f ca="1">IF(ROW()&gt;计算结果!B$18+1,MAX(OFFSET(C2355,0,0,-计算结果!B$18,1)),MAX(OFFSET(C2355,0,0,-ROW(),1)))</f>
        <v>2461.4699999999998</v>
      </c>
      <c r="K2355" s="35">
        <f ca="1">IF(ROW()&gt;计算结果!B$18+1,MIN(OFFSET(D2355,0,0,-计算结果!B$18,1)),MIN(OFFSET(D2355,0,0,-ROW(),1)))</f>
        <v>2145.2800000000002</v>
      </c>
      <c r="L2355" s="35">
        <f t="shared" ca="1" si="397"/>
        <v>2501.8510606060595</v>
      </c>
      <c r="M2355" s="35">
        <f t="shared" ca="1" si="398"/>
        <v>2639.7555303030299</v>
      </c>
      <c r="N2355" s="35">
        <f t="shared" ca="1" si="399"/>
        <v>2777.6599999999994</v>
      </c>
      <c r="O2355" s="35">
        <f t="shared" ca="1" si="400"/>
        <v>2185.6610606060599</v>
      </c>
      <c r="P2355" s="35">
        <f t="shared" ca="1" si="401"/>
        <v>2007.3755303030302</v>
      </c>
      <c r="Q2355" s="35">
        <f t="shared" ca="1" si="402"/>
        <v>1829.0900000000006</v>
      </c>
      <c r="R2355" s="34" t="str">
        <f t="shared" ca="1" si="403"/>
        <v>买</v>
      </c>
      <c r="S2355" s="4" t="str">
        <f t="shared" ca="1" si="404"/>
        <v/>
      </c>
      <c r="T2355" s="3">
        <f ca="1">IF(R2354="买",E2355/E2354-1,0)-IF(S2355=1,计算结果!B$17,0)</f>
        <v>6.1523860611938375E-3</v>
      </c>
      <c r="U2355" s="2">
        <f t="shared" ca="1" si="405"/>
        <v>6.9094155463907487</v>
      </c>
      <c r="V2355" s="3">
        <f ca="1">1-U2355/MAX(U$2:U2355)</f>
        <v>0.13783969229968629</v>
      </c>
      <c r="W2355" s="35">
        <f t="shared" ca="1" si="406"/>
        <v>252.69893939394024</v>
      </c>
    </row>
    <row r="2356" spans="1:23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6">
        <v>112507691008</v>
      </c>
      <c r="G2356" s="3">
        <f t="shared" si="396"/>
        <v>-4.7983070588430987E-4</v>
      </c>
      <c r="H2356" s="3">
        <f>1-E2356/MAX(E$2:E2356)</f>
        <v>0.58531443544545025</v>
      </c>
      <c r="I2356" s="35">
        <f ca="1">IF(ROW()&gt;计算结果!B$18+1,AVERAGE(OFFSET(C2356,0,0,-计算结果!B$18,3)),AVERAGE(OFFSET(C2356,0,0,-ROW(),3)))</f>
        <v>2329.6750757575751</v>
      </c>
      <c r="J2356" s="35">
        <f ca="1">IF(ROW()&gt;计算结果!B$18+1,MAX(OFFSET(C2356,0,0,-计算结果!B$18,1)),MAX(OFFSET(C2356,0,0,-ROW(),1)))</f>
        <v>2461.4699999999998</v>
      </c>
      <c r="K2356" s="35">
        <f ca="1">IF(ROW()&gt;计算结果!B$18+1,MIN(OFFSET(D2356,0,0,-计算结果!B$18,1)),MIN(OFFSET(D2356,0,0,-ROW(),1)))</f>
        <v>2145.4499999999998</v>
      </c>
      <c r="L2356" s="35">
        <f t="shared" ca="1" si="397"/>
        <v>2513.9001515151504</v>
      </c>
      <c r="M2356" s="35">
        <f t="shared" ca="1" si="398"/>
        <v>2645.6950757575751</v>
      </c>
      <c r="N2356" s="35">
        <f t="shared" ca="1" si="399"/>
        <v>2777.49</v>
      </c>
      <c r="O2356" s="35">
        <f t="shared" ca="1" si="400"/>
        <v>2197.8801515151504</v>
      </c>
      <c r="P2356" s="35">
        <f t="shared" ca="1" si="401"/>
        <v>2013.6550757575751</v>
      </c>
      <c r="Q2356" s="35">
        <f t="shared" ca="1" si="402"/>
        <v>1829.4299999999998</v>
      </c>
      <c r="R2356" s="34" t="str">
        <f t="shared" ca="1" si="403"/>
        <v>买</v>
      </c>
      <c r="S2356" s="4" t="str">
        <f t="shared" ca="1" si="404"/>
        <v/>
      </c>
      <c r="T2356" s="3">
        <f ca="1">IF(R2355="买",E2356/E2355-1,0)-IF(S2356=1,计算结果!B$17,0)</f>
        <v>-4.7983070588430987E-4</v>
      </c>
      <c r="U2356" s="2">
        <f t="shared" ca="1" si="405"/>
        <v>6.9061001966518765</v>
      </c>
      <c r="V2356" s="3">
        <f ca="1">1-U2356/MAX(U$2:U2356)</f>
        <v>0.1382533832887155</v>
      </c>
      <c r="W2356" s="35">
        <f t="shared" ca="1" si="406"/>
        <v>239.30984848484968</v>
      </c>
    </row>
    <row r="2357" spans="1:23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6">
        <v>147250167808</v>
      </c>
      <c r="G2357" s="3">
        <f t="shared" si="396"/>
        <v>-1.9871245163487372E-2</v>
      </c>
      <c r="H2357" s="3">
        <f>1-E2357/MAX(E$2:E2357)</f>
        <v>0.59355475396447277</v>
      </c>
      <c r="I2357" s="35">
        <f ca="1">IF(ROW()&gt;计算结果!B$18+1,AVERAGE(OFFSET(C2357,0,0,-计算结果!B$18,3)),AVERAGE(OFFSET(C2357,0,0,-ROW(),3)))</f>
        <v>2334.994772727272</v>
      </c>
      <c r="J2357" s="35">
        <f ca="1">IF(ROW()&gt;计算结果!B$18+1,MAX(OFFSET(C2357,0,0,-计算结果!B$18,1)),MAX(OFFSET(C2357,0,0,-ROW(),1)))</f>
        <v>2461.4699999999998</v>
      </c>
      <c r="K2357" s="35">
        <f ca="1">IF(ROW()&gt;计算结果!B$18+1,MIN(OFFSET(D2357,0,0,-计算结果!B$18,1)),MIN(OFFSET(D2357,0,0,-ROW(),1)))</f>
        <v>2145.4499999999998</v>
      </c>
      <c r="L2357" s="35">
        <f t="shared" ca="1" si="397"/>
        <v>2524.5395454545442</v>
      </c>
      <c r="M2357" s="35">
        <f t="shared" ca="1" si="398"/>
        <v>2651.0147727272715</v>
      </c>
      <c r="N2357" s="35">
        <f t="shared" ca="1" si="399"/>
        <v>2777.49</v>
      </c>
      <c r="O2357" s="35">
        <f t="shared" ca="1" si="400"/>
        <v>2208.5195454545442</v>
      </c>
      <c r="P2357" s="35">
        <f t="shared" ca="1" si="401"/>
        <v>2018.974772727272</v>
      </c>
      <c r="Q2357" s="35">
        <f t="shared" ca="1" si="402"/>
        <v>1829.4299999999998</v>
      </c>
      <c r="R2357" s="34" t="str">
        <f t="shared" ca="1" si="403"/>
        <v>买</v>
      </c>
      <c r="S2357" s="4" t="str">
        <f t="shared" ca="1" si="404"/>
        <v/>
      </c>
      <c r="T2357" s="3">
        <f ca="1">IF(R2356="买",E2357/E2356-1,0)-IF(S2357=1,计算结果!B$17,0)</f>
        <v>-1.9871245163487372E-2</v>
      </c>
      <c r="U2357" s="2">
        <f t="shared" ca="1" si="405"/>
        <v>6.7688673865205988</v>
      </c>
      <c r="V2357" s="3">
        <f ca="1">1-U2357/MAX(U$2:U2357)</f>
        <v>0.15537736157819126</v>
      </c>
      <c r="W2357" s="35">
        <f t="shared" ca="1" si="406"/>
        <v>180.24045454545603</v>
      </c>
    </row>
    <row r="2358" spans="1:23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6">
        <v>98039472128</v>
      </c>
      <c r="G2358" s="3">
        <f t="shared" si="396"/>
        <v>5.2621443761615705E-3</v>
      </c>
      <c r="H2358" s="3">
        <f>1-E2358/MAX(E$2:E2358)</f>
        <v>0.59141598039882937</v>
      </c>
      <c r="I2358" s="35">
        <f ca="1">IF(ROW()&gt;计算结果!B$18+1,AVERAGE(OFFSET(C2358,0,0,-计算结果!B$18,3)),AVERAGE(OFFSET(C2358,0,0,-ROW(),3)))</f>
        <v>2340.0318939393933</v>
      </c>
      <c r="J2358" s="35">
        <f ca="1">IF(ROW()&gt;计算结果!B$18+1,MAX(OFFSET(C2358,0,0,-计算结果!B$18,1)),MAX(OFFSET(C2358,0,0,-ROW(),1)))</f>
        <v>2461.4699999999998</v>
      </c>
      <c r="K2358" s="35">
        <f ca="1">IF(ROW()&gt;计算结果!B$18+1,MIN(OFFSET(D2358,0,0,-计算结果!B$18,1)),MIN(OFFSET(D2358,0,0,-ROW(),1)))</f>
        <v>2145.4499999999998</v>
      </c>
      <c r="L2358" s="35">
        <f t="shared" ca="1" si="397"/>
        <v>2534.6137878787868</v>
      </c>
      <c r="M2358" s="35">
        <f t="shared" ca="1" si="398"/>
        <v>2656.0518939393933</v>
      </c>
      <c r="N2358" s="35">
        <f t="shared" ca="1" si="399"/>
        <v>2777.49</v>
      </c>
      <c r="O2358" s="35">
        <f t="shared" ca="1" si="400"/>
        <v>2218.5937878787868</v>
      </c>
      <c r="P2358" s="35">
        <f t="shared" ca="1" si="401"/>
        <v>2024.0118939393933</v>
      </c>
      <c r="Q2358" s="35">
        <f t="shared" ca="1" si="402"/>
        <v>1829.4299999999998</v>
      </c>
      <c r="R2358" s="34" t="str">
        <f t="shared" ca="1" si="403"/>
        <v>买</v>
      </c>
      <c r="S2358" s="4" t="str">
        <f t="shared" ca="1" si="404"/>
        <v/>
      </c>
      <c r="T2358" s="3">
        <f ca="1">IF(R2357="买",E2358/E2357-1,0)-IF(S2358=1,计算结果!B$17,0)</f>
        <v>5.2621443761615705E-3</v>
      </c>
      <c r="U2358" s="2">
        <f t="shared" ca="1" si="405"/>
        <v>6.8044861439715616</v>
      </c>
      <c r="V2358" s="3">
        <f ca="1">1-U2358/MAX(U$2:U2358)</f>
        <v>0.15093283531144119</v>
      </c>
      <c r="W2358" s="35">
        <f t="shared" ca="1" si="406"/>
        <v>182.73621212121316</v>
      </c>
    </row>
    <row r="2359" spans="1:23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6">
        <v>92105334784</v>
      </c>
      <c r="G2359" s="3">
        <f t="shared" si="396"/>
        <v>3.0524750867226835E-3</v>
      </c>
      <c r="H2359" s="3">
        <f>1-E2359/MAX(E$2:E2359)</f>
        <v>0.59016878785816385</v>
      </c>
      <c r="I2359" s="35">
        <f ca="1">IF(ROW()&gt;计算结果!B$18+1,AVERAGE(OFFSET(C2359,0,0,-计算结果!B$18,3)),AVERAGE(OFFSET(C2359,0,0,-ROW(),3)))</f>
        <v>2345.6542424242416</v>
      </c>
      <c r="J2359" s="35">
        <f ca="1">IF(ROW()&gt;计算结果!B$18+1,MAX(OFFSET(C2359,0,0,-计算结果!B$18,1)),MAX(OFFSET(C2359,0,0,-ROW(),1)))</f>
        <v>2461.4699999999998</v>
      </c>
      <c r="K2359" s="35">
        <f ca="1">IF(ROW()&gt;计算结果!B$18+1,MIN(OFFSET(D2359,0,0,-计算结果!B$18,1)),MIN(OFFSET(D2359,0,0,-ROW(),1)))</f>
        <v>2145.4499999999998</v>
      </c>
      <c r="L2359" s="35">
        <f t="shared" ca="1" si="397"/>
        <v>2545.8584848484834</v>
      </c>
      <c r="M2359" s="35">
        <f t="shared" ca="1" si="398"/>
        <v>2661.6742424242411</v>
      </c>
      <c r="N2359" s="35">
        <f t="shared" ca="1" si="399"/>
        <v>2777.49</v>
      </c>
      <c r="O2359" s="35">
        <f t="shared" ca="1" si="400"/>
        <v>2229.8384848484834</v>
      </c>
      <c r="P2359" s="35">
        <f t="shared" ca="1" si="401"/>
        <v>2029.6342424242416</v>
      </c>
      <c r="Q2359" s="35">
        <f t="shared" ca="1" si="402"/>
        <v>1829.4299999999998</v>
      </c>
      <c r="R2359" s="34" t="str">
        <f t="shared" ca="1" si="403"/>
        <v>买</v>
      </c>
      <c r="S2359" s="4" t="str">
        <f t="shared" ca="1" si="404"/>
        <v/>
      </c>
      <c r="T2359" s="3">
        <f ca="1">IF(R2358="买",E2359/E2358-1,0)-IF(S2359=1,计算结果!B$17,0)</f>
        <v>3.0524750867226835E-3</v>
      </c>
      <c r="U2359" s="2">
        <f t="shared" ca="1" si="405"/>
        <v>6.8252566684039842</v>
      </c>
      <c r="V2359" s="3">
        <f ca="1">1-U2359/MAX(U$2:U2359)</f>
        <v>0.14834107894427517</v>
      </c>
      <c r="W2359" s="35">
        <f t="shared" ca="1" si="406"/>
        <v>178.82151515151645</v>
      </c>
    </row>
    <row r="2360" spans="1:23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6">
        <v>88221040640</v>
      </c>
      <c r="G2360" s="3">
        <f t="shared" si="396"/>
        <v>6.8710403294778288E-3</v>
      </c>
      <c r="H2360" s="3">
        <f>1-E2360/MAX(E$2:E2360)</f>
        <v>0.58735282107125841</v>
      </c>
      <c r="I2360" s="35">
        <f ca="1">IF(ROW()&gt;计算结果!B$18+1,AVERAGE(OFFSET(C2360,0,0,-计算结果!B$18,3)),AVERAGE(OFFSET(C2360,0,0,-ROW(),3)))</f>
        <v>2351.5009090909084</v>
      </c>
      <c r="J2360" s="35">
        <f ca="1">IF(ROW()&gt;计算结果!B$18+1,MAX(OFFSET(C2360,0,0,-计算结果!B$18,1)),MAX(OFFSET(C2360,0,0,-ROW(),1)))</f>
        <v>2461.4699999999998</v>
      </c>
      <c r="K2360" s="35">
        <f ca="1">IF(ROW()&gt;计算结果!B$18+1,MIN(OFFSET(D2360,0,0,-计算结果!B$18,1)),MIN(OFFSET(D2360,0,0,-ROW(),1)))</f>
        <v>2158.96</v>
      </c>
      <c r="L2360" s="35">
        <f t="shared" ca="1" si="397"/>
        <v>2544.0418181818168</v>
      </c>
      <c r="M2360" s="35">
        <f t="shared" ca="1" si="398"/>
        <v>2654.0109090909082</v>
      </c>
      <c r="N2360" s="35">
        <f t="shared" ca="1" si="399"/>
        <v>2763.9799999999996</v>
      </c>
      <c r="O2360" s="35">
        <f t="shared" ca="1" si="400"/>
        <v>2241.531818181817</v>
      </c>
      <c r="P2360" s="35">
        <f t="shared" ca="1" si="401"/>
        <v>2048.9909090909086</v>
      </c>
      <c r="Q2360" s="35">
        <f t="shared" ca="1" si="402"/>
        <v>1856.4500000000003</v>
      </c>
      <c r="R2360" s="34" t="str">
        <f t="shared" ca="1" si="403"/>
        <v>买</v>
      </c>
      <c r="S2360" s="4" t="str">
        <f t="shared" ca="1" si="404"/>
        <v/>
      </c>
      <c r="T2360" s="3">
        <f ca="1">IF(R2359="买",E2360/E2359-1,0)-IF(S2360=1,计算结果!B$17,0)</f>
        <v>6.8710403294778288E-3</v>
      </c>
      <c r="U2360" s="2">
        <f t="shared" ca="1" si="405"/>
        <v>6.8721532822316256</v>
      </c>
      <c r="V2360" s="3">
        <f ca="1">1-U2360/MAX(U$2:U2360)</f>
        <v>0.14248929615074168</v>
      </c>
      <c r="W2360" s="35">
        <f t="shared" ca="1" si="406"/>
        <v>183.67818181818302</v>
      </c>
    </row>
    <row r="2361" spans="1:23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6">
        <v>88958058496</v>
      </c>
      <c r="G2361" s="3">
        <f t="shared" si="396"/>
        <v>-1.9087006898371617E-2</v>
      </c>
      <c r="H2361" s="3">
        <f>1-E2361/MAX(E$2:E2361)</f>
        <v>0.59522902062206495</v>
      </c>
      <c r="I2361" s="35">
        <f ca="1">IF(ROW()&gt;计算结果!B$18+1,AVERAGE(OFFSET(C2361,0,0,-计算结果!B$18,3)),AVERAGE(OFFSET(C2361,0,0,-ROW(),3)))</f>
        <v>2356.615757575757</v>
      </c>
      <c r="J2361" s="35">
        <f ca="1">IF(ROW()&gt;计算结果!B$18+1,MAX(OFFSET(C2361,0,0,-计算结果!B$18,1)),MAX(OFFSET(C2361,0,0,-ROW(),1)))</f>
        <v>2461.4699999999998</v>
      </c>
      <c r="K2361" s="35">
        <f ca="1">IF(ROW()&gt;计算结果!B$18+1,MIN(OFFSET(D2361,0,0,-计算结果!B$18,1)),MIN(OFFSET(D2361,0,0,-ROW(),1)))</f>
        <v>2162.2399999999998</v>
      </c>
      <c r="L2361" s="35">
        <f t="shared" ca="1" si="397"/>
        <v>2550.9915151515142</v>
      </c>
      <c r="M2361" s="35">
        <f t="shared" ca="1" si="398"/>
        <v>2655.8457575757566</v>
      </c>
      <c r="N2361" s="35">
        <f t="shared" ca="1" si="399"/>
        <v>2760.7</v>
      </c>
      <c r="O2361" s="35">
        <f t="shared" ca="1" si="400"/>
        <v>2251.7615151515142</v>
      </c>
      <c r="P2361" s="35">
        <f t="shared" ca="1" si="401"/>
        <v>2057.385757575757</v>
      </c>
      <c r="Q2361" s="35">
        <f t="shared" ca="1" si="402"/>
        <v>1863.0099999999998</v>
      </c>
      <c r="R2361" s="34" t="str">
        <f t="shared" ca="1" si="403"/>
        <v>买</v>
      </c>
      <c r="S2361" s="4" t="str">
        <f t="shared" ca="1" si="404"/>
        <v/>
      </c>
      <c r="T2361" s="3">
        <f ca="1">IF(R2360="买",E2361/E2360-1,0)-IF(S2361=1,计算结果!B$17,0)</f>
        <v>-1.9087006898371617E-2</v>
      </c>
      <c r="U2361" s="2">
        <f t="shared" ca="1" si="405"/>
        <v>6.7409844451270038</v>
      </c>
      <c r="V2361" s="3">
        <f ca="1">1-U2361/MAX(U$2:U2361)</f>
        <v>0.15885660887053987</v>
      </c>
      <c r="W2361" s="35">
        <f t="shared" ca="1" si="406"/>
        <v>127.15848484848584</v>
      </c>
    </row>
    <row r="2362" spans="1:23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6">
        <v>75463680000</v>
      </c>
      <c r="G2362" s="3">
        <f t="shared" si="396"/>
        <v>8.6341701276209104E-3</v>
      </c>
      <c r="H2362" s="3">
        <f>1-E2362/MAX(E$2:E2362)</f>
        <v>0.591734159123392</v>
      </c>
      <c r="I2362" s="35">
        <f ca="1">IF(ROW()&gt;计算结果!B$18+1,AVERAGE(OFFSET(C2362,0,0,-计算结果!B$18,3)),AVERAGE(OFFSET(C2362,0,0,-ROW(),3)))</f>
        <v>2361.3803787878787</v>
      </c>
      <c r="J2362" s="35">
        <f ca="1">IF(ROW()&gt;计算结果!B$18+1,MAX(OFFSET(C2362,0,0,-计算结果!B$18,1)),MAX(OFFSET(C2362,0,0,-ROW(),1)))</f>
        <v>2461.4699999999998</v>
      </c>
      <c r="K2362" s="35">
        <f ca="1">IF(ROW()&gt;计算结果!B$18+1,MIN(OFFSET(D2362,0,0,-计算结果!B$18,1)),MIN(OFFSET(D2362,0,0,-ROW(),1)))</f>
        <v>2190.5500000000002</v>
      </c>
      <c r="L2362" s="35">
        <f t="shared" ca="1" si="397"/>
        <v>2532.2107575757573</v>
      </c>
      <c r="M2362" s="35">
        <f t="shared" ca="1" si="398"/>
        <v>2632.3003787878779</v>
      </c>
      <c r="N2362" s="35">
        <f t="shared" ca="1" si="399"/>
        <v>2732.3899999999994</v>
      </c>
      <c r="O2362" s="35">
        <f t="shared" ca="1" si="400"/>
        <v>2261.2907575757577</v>
      </c>
      <c r="P2362" s="35">
        <f t="shared" ca="1" si="401"/>
        <v>2090.4603787878791</v>
      </c>
      <c r="Q2362" s="35">
        <f t="shared" ca="1" si="402"/>
        <v>1919.6300000000006</v>
      </c>
      <c r="R2362" s="34" t="str">
        <f t="shared" ca="1" si="403"/>
        <v>买</v>
      </c>
      <c r="S2362" s="4" t="str">
        <f t="shared" ca="1" si="404"/>
        <v/>
      </c>
      <c r="T2362" s="3">
        <f ca="1">IF(R2361="买",E2362/E2361-1,0)-IF(S2362=1,计算结果!B$17,0)</f>
        <v>8.6341701276209104E-3</v>
      </c>
      <c r="U2362" s="2">
        <f t="shared" ca="1" si="405"/>
        <v>6.7991872516538763</v>
      </c>
      <c r="V2362" s="3">
        <f ca="1">1-U2362/MAX(U$2:U2362)</f>
        <v>0.15159403372980418</v>
      </c>
      <c r="W2362" s="35">
        <f t="shared" ca="1" si="406"/>
        <v>138.16924242424238</v>
      </c>
    </row>
    <row r="2363" spans="1:23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6">
        <v>120389935104</v>
      </c>
      <c r="G2363" s="3">
        <f t="shared" si="396"/>
        <v>1.7670642561242955E-2</v>
      </c>
      <c r="H2363" s="3">
        <f>1-E2363/MAX(E$2:E2363)</f>
        <v>0.5845198393792963</v>
      </c>
      <c r="I2363" s="35">
        <f ca="1">IF(ROW()&gt;计算结果!B$18+1,AVERAGE(OFFSET(C2363,0,0,-计算结果!B$18,3)),AVERAGE(OFFSET(C2363,0,0,-ROW(),3)))</f>
        <v>2366.4883333333323</v>
      </c>
      <c r="J2363" s="35">
        <f ca="1">IF(ROW()&gt;计算结果!B$18+1,MAX(OFFSET(C2363,0,0,-计算结果!B$18,1)),MAX(OFFSET(C2363,0,0,-ROW(),1)))</f>
        <v>2461.4699999999998</v>
      </c>
      <c r="K2363" s="35">
        <f ca="1">IF(ROW()&gt;计算结果!B$18+1,MIN(OFFSET(D2363,0,0,-计算结果!B$18,1)),MIN(OFFSET(D2363,0,0,-ROW(),1)))</f>
        <v>2199.83</v>
      </c>
      <c r="L2363" s="35">
        <f t="shared" ca="1" si="397"/>
        <v>2533.1466666666647</v>
      </c>
      <c r="M2363" s="35">
        <f t="shared" ca="1" si="398"/>
        <v>2628.1283333333322</v>
      </c>
      <c r="N2363" s="35">
        <f t="shared" ca="1" si="399"/>
        <v>2723.1099999999997</v>
      </c>
      <c r="O2363" s="35">
        <f t="shared" ca="1" si="400"/>
        <v>2271.5066666666648</v>
      </c>
      <c r="P2363" s="35">
        <f t="shared" ca="1" si="401"/>
        <v>2104.8483333333324</v>
      </c>
      <c r="Q2363" s="35">
        <f t="shared" ca="1" si="402"/>
        <v>1938.19</v>
      </c>
      <c r="R2363" s="34" t="str">
        <f t="shared" ca="1" si="403"/>
        <v>买</v>
      </c>
      <c r="S2363" s="4" t="str">
        <f t="shared" ca="1" si="404"/>
        <v/>
      </c>
      <c r="T2363" s="3">
        <f ca="1">IF(R2362="买",E2363/E2362-1,0)-IF(S2363=1,计算结果!B$17,0)</f>
        <v>1.7670642561242955E-2</v>
      </c>
      <c r="U2363" s="2">
        <f t="shared" ca="1" si="405"/>
        <v>6.9193332592848114</v>
      </c>
      <c r="V2363" s="3">
        <f ca="1">1-U2363/MAX(U$2:U2363)</f>
        <v>0.13660215515301766</v>
      </c>
      <c r="W2363" s="35">
        <f t="shared" ca="1" si="406"/>
        <v>170.35333333333529</v>
      </c>
    </row>
    <row r="2364" spans="1:23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6">
        <v>119612628992</v>
      </c>
      <c r="G2364" s="3">
        <f t="shared" si="396"/>
        <v>-2.0025718100138423E-3</v>
      </c>
      <c r="H2364" s="3">
        <f>1-E2364/MAX(E$2:E2364)</f>
        <v>0.58535186823657526</v>
      </c>
      <c r="I2364" s="35">
        <f ca="1">IF(ROW()&gt;计算结果!B$18+1,AVERAGE(OFFSET(C2364,0,0,-计算结果!B$18,3)),AVERAGE(OFFSET(C2364,0,0,-ROW(),3)))</f>
        <v>2371.4321212121204</v>
      </c>
      <c r="J2364" s="35">
        <f ca="1">IF(ROW()&gt;计算结果!B$18+1,MAX(OFFSET(C2364,0,0,-计算结果!B$18,1)),MAX(OFFSET(C2364,0,0,-ROW(),1)))</f>
        <v>2462.67</v>
      </c>
      <c r="K2364" s="35">
        <f ca="1">IF(ROW()&gt;计算结果!B$18+1,MIN(OFFSET(D2364,0,0,-计算结果!B$18,1)),MIN(OFFSET(D2364,0,0,-ROW(),1)))</f>
        <v>2239.0700000000002</v>
      </c>
      <c r="L2364" s="35">
        <f t="shared" ca="1" si="397"/>
        <v>2503.7942424242406</v>
      </c>
      <c r="M2364" s="35">
        <f t="shared" ca="1" si="398"/>
        <v>2595.0321212121203</v>
      </c>
      <c r="N2364" s="35">
        <f t="shared" ca="1" si="399"/>
        <v>2686.27</v>
      </c>
      <c r="O2364" s="35">
        <f t="shared" ca="1" si="400"/>
        <v>2280.1942424242407</v>
      </c>
      <c r="P2364" s="35">
        <f t="shared" ca="1" si="401"/>
        <v>2147.8321212121205</v>
      </c>
      <c r="Q2364" s="35">
        <f t="shared" ca="1" si="402"/>
        <v>2015.4700000000003</v>
      </c>
      <c r="R2364" s="34" t="str">
        <f t="shared" ca="1" si="403"/>
        <v>买</v>
      </c>
      <c r="S2364" s="4" t="str">
        <f t="shared" ca="1" si="404"/>
        <v/>
      </c>
      <c r="T2364" s="3">
        <f ca="1">IF(R2363="买",E2364/E2363-1,0)-IF(S2364=1,计算结果!B$17,0)</f>
        <v>-2.0025718100138423E-3</v>
      </c>
      <c r="U2364" s="2">
        <f t="shared" ca="1" si="405"/>
        <v>6.9054767975556768</v>
      </c>
      <c r="V2364" s="3">
        <f ca="1">1-U2364/MAX(U$2:U2364)</f>
        <v>0.13833117133793493</v>
      </c>
      <c r="W2364" s="35">
        <f t="shared" ca="1" si="406"/>
        <v>156.77575757575914</v>
      </c>
    </row>
    <row r="2365" spans="1:23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6">
        <v>87757381632</v>
      </c>
      <c r="G2365" s="3">
        <f t="shared" si="396"/>
        <v>9.4379495849450379E-5</v>
      </c>
      <c r="H2365" s="3">
        <f>1-E2365/MAX(E$2:E2365)</f>
        <v>0.58531273395494454</v>
      </c>
      <c r="I2365" s="35">
        <f ca="1">IF(ROW()&gt;计算结果!B$18+1,AVERAGE(OFFSET(C2365,0,0,-计算结果!B$18,3)),AVERAGE(OFFSET(C2365,0,0,-ROW(),3)))</f>
        <v>2375.4998484848475</v>
      </c>
      <c r="J2365" s="35">
        <f ca="1">IF(ROW()&gt;计算结果!B$18+1,MAX(OFFSET(C2365,0,0,-计算结果!B$18,1)),MAX(OFFSET(C2365,0,0,-ROW(),1)))</f>
        <v>2462.67</v>
      </c>
      <c r="K2365" s="35">
        <f ca="1">IF(ROW()&gt;计算结果!B$18+1,MIN(OFFSET(D2365,0,0,-计算结果!B$18,1)),MIN(OFFSET(D2365,0,0,-ROW(),1)))</f>
        <v>2272.38</v>
      </c>
      <c r="L2365" s="35">
        <f t="shared" ca="1" si="397"/>
        <v>2478.6196969696948</v>
      </c>
      <c r="M2365" s="35">
        <f t="shared" ca="1" si="398"/>
        <v>2565.7898484848474</v>
      </c>
      <c r="N2365" s="35">
        <f t="shared" ca="1" si="399"/>
        <v>2652.96</v>
      </c>
      <c r="O2365" s="35">
        <f t="shared" ca="1" si="400"/>
        <v>2288.3296969696949</v>
      </c>
      <c r="P2365" s="35">
        <f t="shared" ca="1" si="401"/>
        <v>2185.2098484848475</v>
      </c>
      <c r="Q2365" s="35">
        <f t="shared" ca="1" si="402"/>
        <v>2082.09</v>
      </c>
      <c r="R2365" s="34" t="str">
        <f t="shared" ca="1" si="403"/>
        <v>买</v>
      </c>
      <c r="S2365" s="4" t="str">
        <f t="shared" ca="1" si="404"/>
        <v/>
      </c>
      <c r="T2365" s="3">
        <f ca="1">IF(R2364="买",E2365/E2364-1,0)-IF(S2365=1,计算结果!B$17,0)</f>
        <v>9.4379495849450379E-5</v>
      </c>
      <c r="U2365" s="2">
        <f t="shared" ca="1" si="405"/>
        <v>6.9061285329744297</v>
      </c>
      <c r="V2365" s="3">
        <f ca="1">1-U2365/MAX(U$2:U2365)</f>
        <v>0.1382498474682966</v>
      </c>
      <c r="W2365" s="35">
        <f t="shared" ca="1" si="406"/>
        <v>148.87030303030497</v>
      </c>
    </row>
    <row r="2366" spans="1:23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6">
        <v>111463776256</v>
      </c>
      <c r="G2366" s="3">
        <f t="shared" si="396"/>
        <v>4.3492532414246554E-3</v>
      </c>
      <c r="H2366" s="3">
        <f>1-E2366/MAX(E$2:E2366)</f>
        <v>0.58350915401892056</v>
      </c>
      <c r="I2366" s="35">
        <f ca="1">IF(ROW()&gt;计算结果!B$18+1,AVERAGE(OFFSET(C2366,0,0,-计算结果!B$18,3)),AVERAGE(OFFSET(C2366,0,0,-ROW(),3)))</f>
        <v>2378.6008333333325</v>
      </c>
      <c r="J2366" s="35">
        <f ca="1">IF(ROW()&gt;计算结果!B$18+1,MAX(OFFSET(C2366,0,0,-计算结果!B$18,1)),MAX(OFFSET(C2366,0,0,-ROW(),1)))</f>
        <v>2462.67</v>
      </c>
      <c r="K2366" s="35">
        <f ca="1">IF(ROW()&gt;计算结果!B$18+1,MIN(OFFSET(D2366,0,0,-计算结果!B$18,1)),MIN(OFFSET(D2366,0,0,-ROW(),1)))</f>
        <v>2309.64</v>
      </c>
      <c r="L2366" s="35">
        <f t="shared" ca="1" si="397"/>
        <v>2447.5616666666651</v>
      </c>
      <c r="M2366" s="35">
        <f t="shared" ca="1" si="398"/>
        <v>2531.6308333333322</v>
      </c>
      <c r="N2366" s="35">
        <f t="shared" ca="1" si="399"/>
        <v>2615.7000000000003</v>
      </c>
      <c r="O2366" s="35">
        <f t="shared" ca="1" si="400"/>
        <v>2294.5316666666649</v>
      </c>
      <c r="P2366" s="35">
        <f t="shared" ca="1" si="401"/>
        <v>2225.5708333333323</v>
      </c>
      <c r="Q2366" s="35">
        <f t="shared" ca="1" si="402"/>
        <v>2156.6099999999997</v>
      </c>
      <c r="R2366" s="34" t="str">
        <f t="shared" ca="1" si="403"/>
        <v>买</v>
      </c>
      <c r="S2366" s="4" t="str">
        <f t="shared" ca="1" si="404"/>
        <v/>
      </c>
      <c r="T2366" s="3">
        <f ca="1">IF(R2365="买",E2366/E2365-1,0)-IF(S2366=1,计算结果!B$17,0)</f>
        <v>4.3492532414246554E-3</v>
      </c>
      <c r="U2366" s="2">
        <f t="shared" ca="1" si="405"/>
        <v>6.9361650348821637</v>
      </c>
      <c r="V2366" s="3">
        <f ca="1">1-U2366/MAX(U$2:U2366)</f>
        <v>0.13450187782409995</v>
      </c>
      <c r="W2366" s="35">
        <f t="shared" ca="1" si="406"/>
        <v>153.26833333333525</v>
      </c>
    </row>
    <row r="2367" spans="1:23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6">
        <v>101906554880</v>
      </c>
      <c r="G2367" s="3">
        <f t="shared" si="396"/>
        <v>1.3032110466539848E-3</v>
      </c>
      <c r="H2367" s="3">
        <f>1-E2367/MAX(E$2:E2367)</f>
        <v>0.5829663785476078</v>
      </c>
      <c r="I2367" s="35">
        <f ca="1">IF(ROW()&gt;计算结果!B$18+1,AVERAGE(OFFSET(C2367,0,0,-计算结果!B$18,3)),AVERAGE(OFFSET(C2367,0,0,-ROW(),3)))</f>
        <v>2381.325984848484</v>
      </c>
      <c r="J2367" s="35">
        <f ca="1">IF(ROW()&gt;计算结果!B$18+1,MAX(OFFSET(C2367,0,0,-计算结果!B$18,1)),MAX(OFFSET(C2367,0,0,-ROW(),1)))</f>
        <v>2462.67</v>
      </c>
      <c r="K2367" s="35">
        <f ca="1">IF(ROW()&gt;计算结果!B$18+1,MIN(OFFSET(D2367,0,0,-计算结果!B$18,1)),MIN(OFFSET(D2367,0,0,-ROW(),1)))</f>
        <v>2309.64</v>
      </c>
      <c r="L2367" s="35">
        <f t="shared" ca="1" si="397"/>
        <v>2453.0119696969682</v>
      </c>
      <c r="M2367" s="35">
        <f t="shared" ca="1" si="398"/>
        <v>2534.3559848484842</v>
      </c>
      <c r="N2367" s="35">
        <f t="shared" ca="1" si="399"/>
        <v>2615.7000000000003</v>
      </c>
      <c r="O2367" s="35">
        <f t="shared" ca="1" si="400"/>
        <v>2299.981969696968</v>
      </c>
      <c r="P2367" s="35">
        <f t="shared" ca="1" si="401"/>
        <v>2228.2959848484838</v>
      </c>
      <c r="Q2367" s="35">
        <f t="shared" ca="1" si="402"/>
        <v>2156.6099999999997</v>
      </c>
      <c r="R2367" s="34" t="str">
        <f t="shared" ca="1" si="403"/>
        <v>买</v>
      </c>
      <c r="S2367" s="4" t="str">
        <f t="shared" ca="1" si="404"/>
        <v/>
      </c>
      <c r="T2367" s="3">
        <f ca="1">IF(R2366="买",E2367/E2366-1,0)-IF(S2367=1,计算结果!B$17,0)</f>
        <v>1.3032110466539848E-3</v>
      </c>
      <c r="U2367" s="2">
        <f t="shared" ca="1" si="405"/>
        <v>6.9452043217770374</v>
      </c>
      <c r="V2367" s="3">
        <f ca="1">1-U2367/MAX(U$2:U2367)</f>
        <v>0.13337395111042205</v>
      </c>
      <c r="W2367" s="35">
        <f t="shared" ca="1" si="406"/>
        <v>151.00803030303177</v>
      </c>
    </row>
    <row r="2368" spans="1:23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6">
        <v>116500111360</v>
      </c>
      <c r="G2368" s="3">
        <f t="shared" si="396"/>
        <v>1.1175076193701505E-2</v>
      </c>
      <c r="H2368" s="3">
        <f>1-E2368/MAX(E$2:E2368)</f>
        <v>0.57830599605254207</v>
      </c>
      <c r="I2368" s="35">
        <f ca="1">IF(ROW()&gt;计算结果!B$18+1,AVERAGE(OFFSET(C2368,0,0,-计算结果!B$18,3)),AVERAGE(OFFSET(C2368,0,0,-ROW(),3)))</f>
        <v>2384.545075757575</v>
      </c>
      <c r="J2368" s="35">
        <f ca="1">IF(ROW()&gt;计算结果!B$18+1,MAX(OFFSET(C2368,0,0,-计算结果!B$18,1)),MAX(OFFSET(C2368,0,0,-ROW(),1)))</f>
        <v>2478.38</v>
      </c>
      <c r="K2368" s="35">
        <f ca="1">IF(ROW()&gt;计算结果!B$18+1,MIN(OFFSET(D2368,0,0,-计算结果!B$18,1)),MIN(OFFSET(D2368,0,0,-ROW(),1)))</f>
        <v>2309.64</v>
      </c>
      <c r="L2368" s="35">
        <f t="shared" ca="1" si="397"/>
        <v>2459.4501515151501</v>
      </c>
      <c r="M2368" s="35">
        <f t="shared" ca="1" si="398"/>
        <v>2553.2850757575757</v>
      </c>
      <c r="N2368" s="35">
        <f t="shared" ca="1" si="399"/>
        <v>2647.1200000000003</v>
      </c>
      <c r="O2368" s="35">
        <f t="shared" ca="1" si="400"/>
        <v>2290.7101515151498</v>
      </c>
      <c r="P2368" s="35">
        <f t="shared" ca="1" si="401"/>
        <v>2215.8050757575747</v>
      </c>
      <c r="Q2368" s="35">
        <f t="shared" ca="1" si="402"/>
        <v>2140.8999999999996</v>
      </c>
      <c r="R2368" s="34" t="str">
        <f t="shared" ca="1" si="403"/>
        <v>买</v>
      </c>
      <c r="S2368" s="4" t="str">
        <f t="shared" ca="1" si="404"/>
        <v/>
      </c>
      <c r="T2368" s="3">
        <f ca="1">IF(R2367="买",E2368/E2367-1,0)-IF(S2368=1,计算结果!B$17,0)</f>
        <v>1.1175076193701505E-2</v>
      </c>
      <c r="U2368" s="2">
        <f t="shared" ca="1" si="405"/>
        <v>7.0228175092537208</v>
      </c>
      <c r="V2368" s="3">
        <f ca="1">1-U2368/MAX(U$2:U2368)</f>
        <v>0.12368933898263457</v>
      </c>
      <c r="W2368" s="35">
        <f t="shared" ca="1" si="406"/>
        <v>187.66984848485026</v>
      </c>
    </row>
    <row r="2369" spans="1:23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6">
        <v>120752627712</v>
      </c>
      <c r="G2369" s="3">
        <f t="shared" si="396"/>
        <v>1.4404570727650778E-3</v>
      </c>
      <c r="H2369" s="3">
        <f>1-E2369/MAX(E$2:E2369)</f>
        <v>0.57769856394201324</v>
      </c>
      <c r="I2369" s="35">
        <f ca="1">IF(ROW()&gt;计算结果!B$18+1,AVERAGE(OFFSET(C2369,0,0,-计算结果!B$18,3)),AVERAGE(OFFSET(C2369,0,0,-ROW(),3)))</f>
        <v>2387.6798484848478</v>
      </c>
      <c r="J2369" s="35">
        <f ca="1">IF(ROW()&gt;计算结果!B$18+1,MAX(OFFSET(C2369,0,0,-计算结果!B$18,1)),MAX(OFFSET(C2369,0,0,-ROW(),1)))</f>
        <v>2488.11</v>
      </c>
      <c r="K2369" s="35">
        <f ca="1">IF(ROW()&gt;计算结果!B$18+1,MIN(OFFSET(D2369,0,0,-计算结果!B$18,1)),MIN(OFFSET(D2369,0,0,-ROW(),1)))</f>
        <v>2309.64</v>
      </c>
      <c r="L2369" s="35">
        <f t="shared" ca="1" si="397"/>
        <v>2465.7196969696956</v>
      </c>
      <c r="M2369" s="35">
        <f t="shared" ca="1" si="398"/>
        <v>2566.1498484848485</v>
      </c>
      <c r="N2369" s="35">
        <f t="shared" ca="1" si="399"/>
        <v>2666.5800000000004</v>
      </c>
      <c r="O2369" s="35">
        <f t="shared" ca="1" si="400"/>
        <v>2287.2496969696954</v>
      </c>
      <c r="P2369" s="35">
        <f t="shared" ca="1" si="401"/>
        <v>2209.2098484848475</v>
      </c>
      <c r="Q2369" s="35">
        <f t="shared" ca="1" si="402"/>
        <v>2131.1699999999996</v>
      </c>
      <c r="R2369" s="34" t="str">
        <f t="shared" ca="1" si="403"/>
        <v>买</v>
      </c>
      <c r="S2369" s="4" t="str">
        <f t="shared" ca="1" si="404"/>
        <v/>
      </c>
      <c r="T2369" s="3">
        <f ca="1">IF(R2368="买",E2369/E2368-1,0)-IF(S2369=1,计算结果!B$17,0)</f>
        <v>1.4404570727650778E-3</v>
      </c>
      <c r="U2369" s="2">
        <f t="shared" ca="1" si="405"/>
        <v>7.0329335764056635</v>
      </c>
      <c r="V2369" s="3">
        <f ca="1">1-U2369/MAX(U$2:U2369)</f>
        <v>0.12242705109303265</v>
      </c>
      <c r="W2369" s="35">
        <f t="shared" ca="1" si="406"/>
        <v>194.70030303030444</v>
      </c>
    </row>
    <row r="2370" spans="1:23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6">
        <v>121924976640</v>
      </c>
      <c r="G2370" s="3">
        <f t="shared" si="396"/>
        <v>-6.1081004855052523E-3</v>
      </c>
      <c r="H2370" s="3">
        <f>1-E2370/MAX(E$2:E2370)</f>
        <v>0.58027802354862867</v>
      </c>
      <c r="I2370" s="35">
        <f ca="1">IF(ROW()&gt;计算结果!B$18+1,AVERAGE(OFFSET(C2370,0,0,-计算结果!B$18,3)),AVERAGE(OFFSET(C2370,0,0,-ROW(),3)))</f>
        <v>2390.5339393939394</v>
      </c>
      <c r="J2370" s="35">
        <f ca="1">IF(ROW()&gt;计算结果!B$18+1,MAX(OFFSET(C2370,0,0,-计算结果!B$18,1)),MAX(OFFSET(C2370,0,0,-ROW(),1)))</f>
        <v>2488.11</v>
      </c>
      <c r="K2370" s="35">
        <f ca="1">IF(ROW()&gt;计算结果!B$18+1,MIN(OFFSET(D2370,0,0,-计算结果!B$18,1)),MIN(OFFSET(D2370,0,0,-ROW(),1)))</f>
        <v>2309.64</v>
      </c>
      <c r="L2370" s="35">
        <f t="shared" ca="1" si="397"/>
        <v>2471.4278787878789</v>
      </c>
      <c r="M2370" s="35">
        <f t="shared" ca="1" si="398"/>
        <v>2569.0039393939401</v>
      </c>
      <c r="N2370" s="35">
        <f t="shared" ca="1" si="399"/>
        <v>2666.5800000000004</v>
      </c>
      <c r="O2370" s="35">
        <f t="shared" ca="1" si="400"/>
        <v>2292.9578787878786</v>
      </c>
      <c r="P2370" s="35">
        <f t="shared" ca="1" si="401"/>
        <v>2212.0639393939391</v>
      </c>
      <c r="Q2370" s="35">
        <f t="shared" ca="1" si="402"/>
        <v>2131.1699999999996</v>
      </c>
      <c r="R2370" s="34" t="str">
        <f t="shared" ca="1" si="403"/>
        <v>买</v>
      </c>
      <c r="S2370" s="4" t="str">
        <f t="shared" ca="1" si="404"/>
        <v/>
      </c>
      <c r="T2370" s="3">
        <f ca="1">IF(R2369="买",E2370/E2369-1,0)-IF(S2370=1,计算结果!B$17,0)</f>
        <v>-6.1081004855052523E-3</v>
      </c>
      <c r="U2370" s="2">
        <f t="shared" ca="1" si="405"/>
        <v>6.989975711413094</v>
      </c>
      <c r="V2370" s="3">
        <f ca="1">1-U2370/MAX(U$2:U2370)</f>
        <v>0.1277873548483176</v>
      </c>
      <c r="W2370" s="35">
        <f t="shared" ca="1" si="406"/>
        <v>173.83212121212136</v>
      </c>
    </row>
    <row r="2371" spans="1:23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6">
        <v>112784482304</v>
      </c>
      <c r="G2371" s="3">
        <f t="shared" ref="G2371:G2434" si="407">E2371/E2370-1</f>
        <v>-4.7997600119994432E-3</v>
      </c>
      <c r="H2371" s="3">
        <f>1-E2371/MAX(E$2:E2371)</f>
        <v>0.58229258830735731</v>
      </c>
      <c r="I2371" s="35">
        <f ca="1">IF(ROW()&gt;计算结果!B$18+1,AVERAGE(OFFSET(C2371,0,0,-计算结果!B$18,3)),AVERAGE(OFFSET(C2371,0,0,-ROW(),3)))</f>
        <v>2392.5226515151517</v>
      </c>
      <c r="J2371" s="35">
        <f ca="1">IF(ROW()&gt;计算结果!B$18+1,MAX(OFFSET(C2371,0,0,-计算结果!B$18,1)),MAX(OFFSET(C2371,0,0,-ROW(),1)))</f>
        <v>2488.11</v>
      </c>
      <c r="K2371" s="35">
        <f ca="1">IF(ROW()&gt;计算结果!B$18+1,MIN(OFFSET(D2371,0,0,-计算结果!B$18,1)),MIN(OFFSET(D2371,0,0,-ROW(),1)))</f>
        <v>2309.64</v>
      </c>
      <c r="L2371" s="35">
        <f t="shared" ref="L2371:L2434" ca="1" si="408">I2371+I2371-K2371</f>
        <v>2475.4053030303035</v>
      </c>
      <c r="M2371" s="35">
        <f t="shared" ref="M2371:M2434" ca="1" si="409">I2371+J2371-K2371</f>
        <v>2570.9926515151524</v>
      </c>
      <c r="N2371" s="35">
        <f t="shared" ref="N2371:N2434" ca="1" si="410">2*J2371-K2371</f>
        <v>2666.5800000000004</v>
      </c>
      <c r="O2371" s="35">
        <f t="shared" ref="O2371:O2434" ca="1" si="411">I2371-(J2371-I2371)</f>
        <v>2296.9353030303032</v>
      </c>
      <c r="P2371" s="35">
        <f t="shared" ref="P2371:P2434" ca="1" si="412">I2371-(J2371-K2371)</f>
        <v>2214.0526515151514</v>
      </c>
      <c r="Q2371" s="35">
        <f t="shared" ref="Q2371:Q2434" ca="1" si="413">2*K2371-J2371</f>
        <v>2131.1699999999996</v>
      </c>
      <c r="R2371" s="34" t="str">
        <f t="shared" ca="1" si="403"/>
        <v>买</v>
      </c>
      <c r="S2371" s="4" t="str">
        <f t="shared" ca="1" si="404"/>
        <v/>
      </c>
      <c r="T2371" s="3">
        <f ca="1">IF(R2370="买",E2371/E2370-1,0)-IF(S2371=1,计算结果!B$17,0)</f>
        <v>-4.7997600119994432E-3</v>
      </c>
      <c r="U2371" s="2">
        <f t="shared" ca="1" si="405"/>
        <v>6.9564255055086059</v>
      </c>
      <c r="V2371" s="3">
        <f ca="1">1-U2371/MAX(U$2:U2371)</f>
        <v>0.13197376622447687</v>
      </c>
      <c r="W2371" s="35">
        <f t="shared" ca="1" si="406"/>
        <v>158.01469696969662</v>
      </c>
    </row>
    <row r="2372" spans="1:23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6">
        <v>106356645888</v>
      </c>
      <c r="G2372" s="3">
        <f t="shared" si="407"/>
        <v>-3.4175848795290342E-3</v>
      </c>
      <c r="H2372" s="3">
        <f>1-E2372/MAX(E$2:E2372)</f>
        <v>0.58372013884162532</v>
      </c>
      <c r="I2372" s="35">
        <f ca="1">IF(ROW()&gt;计算结果!B$18+1,AVERAGE(OFFSET(C2372,0,0,-计算结果!B$18,3)),AVERAGE(OFFSET(C2372,0,0,-ROW(),3)))</f>
        <v>2394.3929545454544</v>
      </c>
      <c r="J2372" s="35">
        <f ca="1">IF(ROW()&gt;计算结果!B$18+1,MAX(OFFSET(C2372,0,0,-计算结果!B$18,1)),MAX(OFFSET(C2372,0,0,-ROW(),1)))</f>
        <v>2488.11</v>
      </c>
      <c r="K2372" s="35">
        <f ca="1">IF(ROW()&gt;计算结果!B$18+1,MIN(OFFSET(D2372,0,0,-计算结果!B$18,1)),MIN(OFFSET(D2372,0,0,-ROW(),1)))</f>
        <v>2309.64</v>
      </c>
      <c r="L2372" s="35">
        <f t="shared" ca="1" si="408"/>
        <v>2479.1459090909088</v>
      </c>
      <c r="M2372" s="35">
        <f t="shared" ca="1" si="409"/>
        <v>2572.8629545454546</v>
      </c>
      <c r="N2372" s="35">
        <f t="shared" ca="1" si="410"/>
        <v>2666.5800000000004</v>
      </c>
      <c r="O2372" s="35">
        <f t="shared" ca="1" si="411"/>
        <v>2300.6759090909086</v>
      </c>
      <c r="P2372" s="35">
        <f t="shared" ca="1" si="412"/>
        <v>2215.9229545454541</v>
      </c>
      <c r="Q2372" s="35">
        <f t="shared" ca="1" si="413"/>
        <v>2131.1699999999996</v>
      </c>
      <c r="R2372" s="34" t="str">
        <f t="shared" ref="R2372:R2435" ca="1" si="414">IF(OR(AND(E2372&lt;N2372,E2372&gt;I2372),E2372&lt;Q2372),"买","卖")</f>
        <v>买</v>
      </c>
      <c r="S2372" s="4" t="str">
        <f t="shared" ref="S2372:S2435" ca="1" si="415">IF(R2371&lt;&gt;R2372,1,"")</f>
        <v/>
      </c>
      <c r="T2372" s="3">
        <f ca="1">IF(R2371="买",E2372/E2371-1,0)-IF(S2372=1,计算结果!B$17,0)</f>
        <v>-3.4175848795290342E-3</v>
      </c>
      <c r="U2372" s="2">
        <f t="shared" ref="U2372:U2435" ca="1" si="416">IFERROR(U2371*(1+T2372),U2371)</f>
        <v>6.9326513308854096</v>
      </c>
      <c r="V2372" s="3">
        <f ca="1">1-U2372/MAX(U$2:U2372)</f>
        <v>0.13494031955606267</v>
      </c>
      <c r="W2372" s="35">
        <f t="shared" ref="W2372:W2435" ca="1" si="417">E2372-O2372</f>
        <v>145.88409090909136</v>
      </c>
    </row>
    <row r="2373" spans="1:23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6">
        <v>114837291008</v>
      </c>
      <c r="G2373" s="3">
        <f t="shared" si="407"/>
        <v>7.0752403374534367E-3</v>
      </c>
      <c r="H2373" s="3">
        <f>1-E2373/MAX(E$2:E2373)</f>
        <v>0.58077485877628798</v>
      </c>
      <c r="I2373" s="35">
        <f ca="1">IF(ROW()&gt;计算结果!B$18+1,AVERAGE(OFFSET(C2373,0,0,-计算结果!B$18,3)),AVERAGE(OFFSET(C2373,0,0,-ROW(),3)))</f>
        <v>2396.6000757575757</v>
      </c>
      <c r="J2373" s="35">
        <f ca="1">IF(ROW()&gt;计算结果!B$18+1,MAX(OFFSET(C2373,0,0,-计算结果!B$18,1)),MAX(OFFSET(C2373,0,0,-ROW(),1)))</f>
        <v>2488.11</v>
      </c>
      <c r="K2373" s="35">
        <f ca="1">IF(ROW()&gt;计算结果!B$18+1,MIN(OFFSET(D2373,0,0,-计算结果!B$18,1)),MIN(OFFSET(D2373,0,0,-ROW(),1)))</f>
        <v>2309.64</v>
      </c>
      <c r="L2373" s="35">
        <f t="shared" ca="1" si="408"/>
        <v>2483.5601515151516</v>
      </c>
      <c r="M2373" s="35">
        <f t="shared" ca="1" si="409"/>
        <v>2575.0700757575755</v>
      </c>
      <c r="N2373" s="35">
        <f t="shared" ca="1" si="410"/>
        <v>2666.5800000000004</v>
      </c>
      <c r="O2373" s="35">
        <f t="shared" ca="1" si="411"/>
        <v>2305.0901515151513</v>
      </c>
      <c r="P2373" s="35">
        <f t="shared" ca="1" si="412"/>
        <v>2218.1300757575755</v>
      </c>
      <c r="Q2373" s="35">
        <f t="shared" ca="1" si="413"/>
        <v>2131.1699999999996</v>
      </c>
      <c r="R2373" s="34" t="str">
        <f t="shared" ca="1" si="414"/>
        <v>买</v>
      </c>
      <c r="S2373" s="4" t="str">
        <f t="shared" ca="1" si="415"/>
        <v/>
      </c>
      <c r="T2373" s="3">
        <f ca="1">IF(R2372="买",E2373/E2372-1,0)-IF(S2373=1,计算结果!B$17,0)</f>
        <v>7.0752403374534367E-3</v>
      </c>
      <c r="U2373" s="2">
        <f t="shared" ca="1" si="416"/>
        <v>6.98170150522719</v>
      </c>
      <c r="V2373" s="3">
        <f ca="1">1-U2373/MAX(U$2:U2373)</f>
        <v>0.12881981441068113</v>
      </c>
      <c r="W2373" s="35">
        <f t="shared" ca="1" si="417"/>
        <v>158.77984848484857</v>
      </c>
    </row>
    <row r="2374" spans="1:23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6">
        <v>128340525056</v>
      </c>
      <c r="G2374" s="3">
        <f t="shared" si="407"/>
        <v>-7.9062612881360961E-3</v>
      </c>
      <c r="H2374" s="3">
        <f>1-E2374/MAX(E$2:E2374)</f>
        <v>0.58408936228135855</v>
      </c>
      <c r="I2374" s="35">
        <f ca="1">IF(ROW()&gt;计算结果!B$18+1,AVERAGE(OFFSET(C2374,0,0,-计算结果!B$18,3)),AVERAGE(OFFSET(C2374,0,0,-ROW(),3)))</f>
        <v>2399.2029545454548</v>
      </c>
      <c r="J2374" s="35">
        <f ca="1">IF(ROW()&gt;计算结果!B$18+1,MAX(OFFSET(C2374,0,0,-计算结果!B$18,1)),MAX(OFFSET(C2374,0,0,-ROW(),1)))</f>
        <v>2488.11</v>
      </c>
      <c r="K2374" s="35">
        <f ca="1">IF(ROW()&gt;计算结果!B$18+1,MIN(OFFSET(D2374,0,0,-计算结果!B$18,1)),MIN(OFFSET(D2374,0,0,-ROW(),1)))</f>
        <v>2309.64</v>
      </c>
      <c r="L2374" s="35">
        <f t="shared" ca="1" si="408"/>
        <v>2488.7659090909096</v>
      </c>
      <c r="M2374" s="35">
        <f t="shared" ca="1" si="409"/>
        <v>2577.672954545455</v>
      </c>
      <c r="N2374" s="35">
        <f t="shared" ca="1" si="410"/>
        <v>2666.5800000000004</v>
      </c>
      <c r="O2374" s="35">
        <f t="shared" ca="1" si="411"/>
        <v>2310.2959090909094</v>
      </c>
      <c r="P2374" s="35">
        <f t="shared" ca="1" si="412"/>
        <v>2220.7329545454545</v>
      </c>
      <c r="Q2374" s="35">
        <f t="shared" ca="1" si="413"/>
        <v>2131.1699999999996</v>
      </c>
      <c r="R2374" s="34" t="str">
        <f t="shared" ca="1" si="414"/>
        <v>买</v>
      </c>
      <c r="S2374" s="4" t="str">
        <f t="shared" ca="1" si="415"/>
        <v/>
      </c>
      <c r="T2374" s="3">
        <f ca="1">IF(R2373="买",E2374/E2373-1,0)-IF(S2374=1,计算结果!B$17,0)</f>
        <v>-7.9062612881360961E-3</v>
      </c>
      <c r="U2374" s="2">
        <f t="shared" ca="1" si="416"/>
        <v>6.9265023488910904</v>
      </c>
      <c r="V2374" s="3">
        <f ca="1">1-U2374/MAX(U$2:U2374)</f>
        <v>0.13570759258699727</v>
      </c>
      <c r="W2374" s="35">
        <f t="shared" ca="1" si="417"/>
        <v>134.09409090909048</v>
      </c>
    </row>
    <row r="2375" spans="1:23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6">
        <v>112685629440</v>
      </c>
      <c r="G2375" s="3">
        <f t="shared" si="407"/>
        <v>-1.0882060554984196E-3</v>
      </c>
      <c r="H2375" s="3">
        <f>1-E2375/MAX(E$2:E2375)</f>
        <v>0.58454195875587012</v>
      </c>
      <c r="I2375" s="35">
        <f ca="1">IF(ROW()&gt;计算结果!B$18+1,AVERAGE(OFFSET(C2375,0,0,-计算结果!B$18,3)),AVERAGE(OFFSET(C2375,0,0,-ROW(),3)))</f>
        <v>2401.6161363636365</v>
      </c>
      <c r="J2375" s="35">
        <f ca="1">IF(ROW()&gt;计算结果!B$18+1,MAX(OFFSET(C2375,0,0,-计算结果!B$18,1)),MAX(OFFSET(C2375,0,0,-ROW(),1)))</f>
        <v>2488.11</v>
      </c>
      <c r="K2375" s="35">
        <f ca="1">IF(ROW()&gt;计算结果!B$18+1,MIN(OFFSET(D2375,0,0,-计算结果!B$18,1)),MIN(OFFSET(D2375,0,0,-ROW(),1)))</f>
        <v>2309.64</v>
      </c>
      <c r="L2375" s="35">
        <f t="shared" ca="1" si="408"/>
        <v>2493.5922727272732</v>
      </c>
      <c r="M2375" s="35">
        <f t="shared" ca="1" si="409"/>
        <v>2580.0861363636373</v>
      </c>
      <c r="N2375" s="35">
        <f t="shared" ca="1" si="410"/>
        <v>2666.5800000000004</v>
      </c>
      <c r="O2375" s="35">
        <f t="shared" ca="1" si="411"/>
        <v>2315.122272727273</v>
      </c>
      <c r="P2375" s="35">
        <f t="shared" ca="1" si="412"/>
        <v>2223.1461363636363</v>
      </c>
      <c r="Q2375" s="35">
        <f t="shared" ca="1" si="413"/>
        <v>2131.1699999999996</v>
      </c>
      <c r="R2375" s="34" t="str">
        <f t="shared" ca="1" si="414"/>
        <v>买</v>
      </c>
      <c r="S2375" s="4" t="str">
        <f t="shared" ca="1" si="415"/>
        <v/>
      </c>
      <c r="T2375" s="3">
        <f ca="1">IF(R2374="买",E2375/E2374-1,0)-IF(S2375=1,计算结果!B$17,0)</f>
        <v>-1.0882060554984196E-3</v>
      </c>
      <c r="U2375" s="2">
        <f t="shared" ca="1" si="416"/>
        <v>6.9189648870916027</v>
      </c>
      <c r="V2375" s="3">
        <f ca="1">1-U2375/MAX(U$2:U2375)</f>
        <v>0.13664812081846545</v>
      </c>
      <c r="W2375" s="35">
        <f t="shared" ca="1" si="417"/>
        <v>126.60772727272706</v>
      </c>
    </row>
    <row r="2376" spans="1:23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6">
        <v>84843601920</v>
      </c>
      <c r="G2376" s="3">
        <f t="shared" si="407"/>
        <v>5.3159030687259801E-3</v>
      </c>
      <c r="H2376" s="3">
        <f>1-E2376/MAX(E$2:E2376)</f>
        <v>0.58233342407949362</v>
      </c>
      <c r="I2376" s="35">
        <f ca="1">IF(ROW()&gt;计算结果!B$18+1,AVERAGE(OFFSET(C2376,0,0,-计算结果!B$18,3)),AVERAGE(OFFSET(C2376,0,0,-ROW(),3)))</f>
        <v>2403.7666666666669</v>
      </c>
      <c r="J2376" s="35">
        <f ca="1">IF(ROW()&gt;计算结果!B$18+1,MAX(OFFSET(C2376,0,0,-计算结果!B$18,1)),MAX(OFFSET(C2376,0,0,-ROW(),1)))</f>
        <v>2488.11</v>
      </c>
      <c r="K2376" s="35">
        <f ca="1">IF(ROW()&gt;计算结果!B$18+1,MIN(OFFSET(D2376,0,0,-计算结果!B$18,1)),MIN(OFFSET(D2376,0,0,-ROW(),1)))</f>
        <v>2309.64</v>
      </c>
      <c r="L2376" s="35">
        <f t="shared" ca="1" si="408"/>
        <v>2497.8933333333339</v>
      </c>
      <c r="M2376" s="35">
        <f t="shared" ca="1" si="409"/>
        <v>2582.2366666666671</v>
      </c>
      <c r="N2376" s="35">
        <f t="shared" ca="1" si="410"/>
        <v>2666.5800000000004</v>
      </c>
      <c r="O2376" s="35">
        <f t="shared" ca="1" si="411"/>
        <v>2319.4233333333336</v>
      </c>
      <c r="P2376" s="35">
        <f t="shared" ca="1" si="412"/>
        <v>2225.2966666666666</v>
      </c>
      <c r="Q2376" s="35">
        <f t="shared" ca="1" si="413"/>
        <v>2131.1699999999996</v>
      </c>
      <c r="R2376" s="34" t="str">
        <f t="shared" ca="1" si="414"/>
        <v>买</v>
      </c>
      <c r="S2376" s="4" t="str">
        <f t="shared" ca="1" si="415"/>
        <v/>
      </c>
      <c r="T2376" s="3">
        <f ca="1">IF(R2375="买",E2376/E2375-1,0)-IF(S2376=1,计算结果!B$17,0)</f>
        <v>5.3159030687259801E-3</v>
      </c>
      <c r="U2376" s="2">
        <f t="shared" ca="1" si="416"/>
        <v>6.9557454337673006</v>
      </c>
      <c r="V2376" s="3">
        <f ca="1">1-U2376/MAX(U$2:U2376)</f>
        <v>0.13205862591453399</v>
      </c>
      <c r="W2376" s="35">
        <f t="shared" ca="1" si="417"/>
        <v>135.28666666666641</v>
      </c>
    </row>
    <row r="2377" spans="1:23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6">
        <v>86622199808</v>
      </c>
      <c r="G2377" s="3">
        <f t="shared" si="407"/>
        <v>-8.6853436862196487E-3</v>
      </c>
      <c r="H2377" s="3">
        <f>1-E2377/MAX(E$2:E2377)</f>
        <v>0.5859610018376098</v>
      </c>
      <c r="I2377" s="35">
        <f ca="1">IF(ROW()&gt;计算结果!B$18+1,AVERAGE(OFFSET(C2377,0,0,-计算结果!B$18,3)),AVERAGE(OFFSET(C2377,0,0,-ROW(),3)))</f>
        <v>2405.7534090909094</v>
      </c>
      <c r="J2377" s="35">
        <f ca="1">IF(ROW()&gt;计算结果!B$18+1,MAX(OFFSET(C2377,0,0,-计算结果!B$18,1)),MAX(OFFSET(C2377,0,0,-ROW(),1)))</f>
        <v>2488.11</v>
      </c>
      <c r="K2377" s="35">
        <f ca="1">IF(ROW()&gt;计算结果!B$18+1,MIN(OFFSET(D2377,0,0,-计算结果!B$18,1)),MIN(OFFSET(D2377,0,0,-ROW(),1)))</f>
        <v>2309.64</v>
      </c>
      <c r="L2377" s="35">
        <f t="shared" ca="1" si="408"/>
        <v>2501.8668181818189</v>
      </c>
      <c r="M2377" s="35">
        <f t="shared" ca="1" si="409"/>
        <v>2584.2234090909092</v>
      </c>
      <c r="N2377" s="35">
        <f t="shared" ca="1" si="410"/>
        <v>2666.5800000000004</v>
      </c>
      <c r="O2377" s="35">
        <f t="shared" ca="1" si="411"/>
        <v>2323.3968181818186</v>
      </c>
      <c r="P2377" s="35">
        <f t="shared" ca="1" si="412"/>
        <v>2227.2834090909091</v>
      </c>
      <c r="Q2377" s="35">
        <f t="shared" ca="1" si="413"/>
        <v>2131.1699999999996</v>
      </c>
      <c r="R2377" s="34" t="str">
        <f t="shared" ca="1" si="414"/>
        <v>买</v>
      </c>
      <c r="S2377" s="4" t="str">
        <f t="shared" ca="1" si="415"/>
        <v/>
      </c>
      <c r="T2377" s="3">
        <f ca="1">IF(R2376="买",E2377/E2376-1,0)-IF(S2377=1,计算结果!B$17,0)</f>
        <v>-8.6853436862196487E-3</v>
      </c>
      <c r="U2377" s="2">
        <f t="shared" ca="1" si="416"/>
        <v>6.895332394081179</v>
      </c>
      <c r="V2377" s="3">
        <f ca="1">1-U2377/MAX(U$2:U2377)</f>
        <v>0.13959699504795586</v>
      </c>
      <c r="W2377" s="35">
        <f t="shared" ca="1" si="417"/>
        <v>109.99318181818126</v>
      </c>
    </row>
    <row r="2378" spans="1:23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6">
        <v>82251743232</v>
      </c>
      <c r="G2378" s="3">
        <f t="shared" si="407"/>
        <v>-6.0615026773349623E-3</v>
      </c>
      <c r="H2378" s="3">
        <f>1-E2378/MAX(E$2:E2378)</f>
        <v>0.58847070033349214</v>
      </c>
      <c r="I2378" s="35">
        <f ca="1">IF(ROW()&gt;计算结果!B$18+1,AVERAGE(OFFSET(C2378,0,0,-计算结果!B$18,3)),AVERAGE(OFFSET(C2378,0,0,-ROW(),3)))</f>
        <v>2407.4092424242431</v>
      </c>
      <c r="J2378" s="35">
        <f ca="1">IF(ROW()&gt;计算结果!B$18+1,MAX(OFFSET(C2378,0,0,-计算结果!B$18,1)),MAX(OFFSET(C2378,0,0,-ROW(),1)))</f>
        <v>2488.11</v>
      </c>
      <c r="K2378" s="35">
        <f ca="1">IF(ROW()&gt;计算结果!B$18+1,MIN(OFFSET(D2378,0,0,-计算结果!B$18,1)),MIN(OFFSET(D2378,0,0,-ROW(),1)))</f>
        <v>2309.64</v>
      </c>
      <c r="L2378" s="35">
        <f t="shared" ca="1" si="408"/>
        <v>2505.1784848484863</v>
      </c>
      <c r="M2378" s="35">
        <f t="shared" ca="1" si="409"/>
        <v>2585.8792424242433</v>
      </c>
      <c r="N2378" s="35">
        <f t="shared" ca="1" si="410"/>
        <v>2666.5800000000004</v>
      </c>
      <c r="O2378" s="35">
        <f t="shared" ca="1" si="411"/>
        <v>2326.708484848486</v>
      </c>
      <c r="P2378" s="35">
        <f t="shared" ca="1" si="412"/>
        <v>2228.9392424242428</v>
      </c>
      <c r="Q2378" s="35">
        <f t="shared" ca="1" si="413"/>
        <v>2131.1699999999996</v>
      </c>
      <c r="R2378" s="34" t="str">
        <f t="shared" ca="1" si="414"/>
        <v>买</v>
      </c>
      <c r="S2378" s="4" t="str">
        <f t="shared" ca="1" si="415"/>
        <v/>
      </c>
      <c r="T2378" s="3">
        <f ca="1">IF(R2377="买",E2378/E2377-1,0)-IF(S2378=1,计算结果!B$17,0)</f>
        <v>-6.0615026773349623E-3</v>
      </c>
      <c r="U2378" s="2">
        <f t="shared" ca="1" si="416"/>
        <v>6.8535363183133411</v>
      </c>
      <c r="V2378" s="3">
        <f ca="1">1-U2378/MAX(U$2:U2378)</f>
        <v>0.14481233016605977</v>
      </c>
      <c r="W2378" s="35">
        <f t="shared" ca="1" si="417"/>
        <v>91.93151515151385</v>
      </c>
    </row>
    <row r="2379" spans="1:23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6">
        <v>86045450240</v>
      </c>
      <c r="G2379" s="3">
        <f t="shared" si="407"/>
        <v>-9.3854397512650456E-3</v>
      </c>
      <c r="H2379" s="3">
        <f>1-E2379/MAX(E$2:E2379)</f>
        <v>0.59233308378139249</v>
      </c>
      <c r="I2379" s="35">
        <f ca="1">IF(ROW()&gt;计算结果!B$18+1,AVERAGE(OFFSET(C2379,0,0,-计算结果!B$18,3)),AVERAGE(OFFSET(C2379,0,0,-ROW(),3)))</f>
        <v>2408.7722727272726</v>
      </c>
      <c r="J2379" s="35">
        <f ca="1">IF(ROW()&gt;计算结果!B$18+1,MAX(OFFSET(C2379,0,0,-计算结果!B$18,1)),MAX(OFFSET(C2379,0,0,-ROW(),1)))</f>
        <v>2488.11</v>
      </c>
      <c r="K2379" s="35">
        <f ca="1">IF(ROW()&gt;计算结果!B$18+1,MIN(OFFSET(D2379,0,0,-计算结果!B$18,1)),MIN(OFFSET(D2379,0,0,-ROW(),1)))</f>
        <v>2309.64</v>
      </c>
      <c r="L2379" s="35">
        <f t="shared" ca="1" si="408"/>
        <v>2507.9045454545453</v>
      </c>
      <c r="M2379" s="35">
        <f t="shared" ca="1" si="409"/>
        <v>2587.2422727272728</v>
      </c>
      <c r="N2379" s="35">
        <f t="shared" ca="1" si="410"/>
        <v>2666.5800000000004</v>
      </c>
      <c r="O2379" s="35">
        <f t="shared" ca="1" si="411"/>
        <v>2329.4345454545451</v>
      </c>
      <c r="P2379" s="35">
        <f t="shared" ca="1" si="412"/>
        <v>2230.3022727272723</v>
      </c>
      <c r="Q2379" s="35">
        <f t="shared" ca="1" si="413"/>
        <v>2131.1699999999996</v>
      </c>
      <c r="R2379" s="34" t="str">
        <f t="shared" ca="1" si="414"/>
        <v>卖</v>
      </c>
      <c r="S2379" s="4">
        <f t="shared" ca="1" si="415"/>
        <v>1</v>
      </c>
      <c r="T2379" s="3">
        <f ca="1">IF(R2378="买",E2379/E2378-1,0)-IF(S2379=1,计算结果!B$17,0)</f>
        <v>-9.3854397512650456E-3</v>
      </c>
      <c r="U2379" s="2">
        <f t="shared" ca="1" si="416"/>
        <v>6.7892128661147044</v>
      </c>
      <c r="V2379" s="3">
        <f ca="1">1-U2379/MAX(U$2:U2379)</f>
        <v>0.15283864251731094</v>
      </c>
      <c r="W2379" s="35">
        <f t="shared" ca="1" si="417"/>
        <v>66.505454545454995</v>
      </c>
    </row>
    <row r="2380" spans="1:23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6">
        <v>65601224704</v>
      </c>
      <c r="G2380" s="3">
        <f t="shared" si="407"/>
        <v>-2.1828593370452065E-3</v>
      </c>
      <c r="H2380" s="3">
        <f>1-E2380/MAX(E$2:E2380)</f>
        <v>0.59322296331586466</v>
      </c>
      <c r="I2380" s="35">
        <f ca="1">IF(ROW()&gt;计算结果!B$18+1,AVERAGE(OFFSET(C2380,0,0,-计算结果!B$18,3)),AVERAGE(OFFSET(C2380,0,0,-ROW(),3)))</f>
        <v>2409.6872727272726</v>
      </c>
      <c r="J2380" s="35">
        <f ca="1">IF(ROW()&gt;计算结果!B$18+1,MAX(OFFSET(C2380,0,0,-计算结果!B$18,1)),MAX(OFFSET(C2380,0,0,-ROW(),1)))</f>
        <v>2488.11</v>
      </c>
      <c r="K2380" s="35">
        <f ca="1">IF(ROW()&gt;计算结果!B$18+1,MIN(OFFSET(D2380,0,0,-计算结果!B$18,1)),MIN(OFFSET(D2380,0,0,-ROW(),1)))</f>
        <v>2309.64</v>
      </c>
      <c r="L2380" s="35">
        <f t="shared" ca="1" si="408"/>
        <v>2509.7345454545452</v>
      </c>
      <c r="M2380" s="35">
        <f t="shared" ca="1" si="409"/>
        <v>2588.1572727272728</v>
      </c>
      <c r="N2380" s="35">
        <f t="shared" ca="1" si="410"/>
        <v>2666.5800000000004</v>
      </c>
      <c r="O2380" s="35">
        <f t="shared" ca="1" si="411"/>
        <v>2331.264545454545</v>
      </c>
      <c r="P2380" s="35">
        <f t="shared" ca="1" si="412"/>
        <v>2231.2172727272723</v>
      </c>
      <c r="Q2380" s="35">
        <f t="shared" ca="1" si="413"/>
        <v>2131.1699999999996</v>
      </c>
      <c r="R2380" s="34" t="str">
        <f t="shared" ca="1" si="414"/>
        <v>卖</v>
      </c>
      <c r="S2380" s="4" t="str">
        <f t="shared" ca="1" si="415"/>
        <v/>
      </c>
      <c r="T2380" s="3">
        <f ca="1">IF(R2379="买",E2380/E2379-1,0)-IF(S2380=1,计算结果!B$17,0)</f>
        <v>0</v>
      </c>
      <c r="U2380" s="2">
        <f t="shared" ca="1" si="416"/>
        <v>6.7892128661147044</v>
      </c>
      <c r="V2380" s="3">
        <f ca="1">1-U2380/MAX(U$2:U2380)</f>
        <v>0.15283864251731094</v>
      </c>
      <c r="W2380" s="35">
        <f t="shared" ca="1" si="417"/>
        <v>59.44545454545505</v>
      </c>
    </row>
    <row r="2381" spans="1:23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6">
        <v>65956478976</v>
      </c>
      <c r="G2381" s="3">
        <f t="shared" si="407"/>
        <v>-9.152092892906305E-3</v>
      </c>
      <c r="H2381" s="3">
        <f>1-E2381/MAX(E$2:E2381)</f>
        <v>0.59694582454229905</v>
      </c>
      <c r="I2381" s="35">
        <f ca="1">IF(ROW()&gt;计算结果!B$18+1,AVERAGE(OFFSET(C2381,0,0,-计算结果!B$18,3)),AVERAGE(OFFSET(C2381,0,0,-ROW(),3)))</f>
        <v>2409.6303787878787</v>
      </c>
      <c r="J2381" s="35">
        <f ca="1">IF(ROW()&gt;计算结果!B$18+1,MAX(OFFSET(C2381,0,0,-计算结果!B$18,1)),MAX(OFFSET(C2381,0,0,-ROW(),1)))</f>
        <v>2488.11</v>
      </c>
      <c r="K2381" s="35">
        <f ca="1">IF(ROW()&gt;计算结果!B$18+1,MIN(OFFSET(D2381,0,0,-计算结果!B$18,1)),MIN(OFFSET(D2381,0,0,-ROW(),1)))</f>
        <v>2309.64</v>
      </c>
      <c r="L2381" s="35">
        <f t="shared" ca="1" si="408"/>
        <v>2509.6207575757576</v>
      </c>
      <c r="M2381" s="35">
        <f t="shared" ca="1" si="409"/>
        <v>2588.1003787878794</v>
      </c>
      <c r="N2381" s="35">
        <f t="shared" ca="1" si="410"/>
        <v>2666.5800000000004</v>
      </c>
      <c r="O2381" s="35">
        <f t="shared" ca="1" si="411"/>
        <v>2331.1507575757573</v>
      </c>
      <c r="P2381" s="35">
        <f t="shared" ca="1" si="412"/>
        <v>2231.1603787878785</v>
      </c>
      <c r="Q2381" s="35">
        <f t="shared" ca="1" si="413"/>
        <v>2131.1699999999996</v>
      </c>
      <c r="R2381" s="34" t="str">
        <f t="shared" ca="1" si="414"/>
        <v>卖</v>
      </c>
      <c r="S2381" s="4" t="str">
        <f t="shared" ca="1" si="415"/>
        <v/>
      </c>
      <c r="T2381" s="3">
        <f ca="1">IF(R2380="买",E2381/E2380-1,0)-IF(S2381=1,计算结果!B$17,0)</f>
        <v>0</v>
      </c>
      <c r="U2381" s="2">
        <f t="shared" ca="1" si="416"/>
        <v>6.7892128661147044</v>
      </c>
      <c r="V2381" s="3">
        <f ca="1">1-U2381/MAX(U$2:U2381)</f>
        <v>0.15283864251731094</v>
      </c>
      <c r="W2381" s="35">
        <f t="shared" ca="1" si="417"/>
        <v>37.679242424242602</v>
      </c>
    </row>
    <row r="2382" spans="1:23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6">
        <v>90529906688</v>
      </c>
      <c r="G2382" s="3">
        <f t="shared" si="407"/>
        <v>2.018718101341177E-2</v>
      </c>
      <c r="H2382" s="3">
        <f>1-E2382/MAX(E$2:E2382)</f>
        <v>0.58880929694412298</v>
      </c>
      <c r="I2382" s="35">
        <f ca="1">IF(ROW()&gt;计算结果!B$18+1,AVERAGE(OFFSET(C2382,0,0,-计算结果!B$18,3)),AVERAGE(OFFSET(C2382,0,0,-ROW(),3)))</f>
        <v>2410.3376515151522</v>
      </c>
      <c r="J2382" s="35">
        <f ca="1">IF(ROW()&gt;计算结果!B$18+1,MAX(OFFSET(C2382,0,0,-计算结果!B$18,1)),MAX(OFFSET(C2382,0,0,-ROW(),1)))</f>
        <v>2488.11</v>
      </c>
      <c r="K2382" s="35">
        <f ca="1">IF(ROW()&gt;计算结果!B$18+1,MIN(OFFSET(D2382,0,0,-计算结果!B$18,1)),MIN(OFFSET(D2382,0,0,-ROW(),1)))</f>
        <v>2309.64</v>
      </c>
      <c r="L2382" s="35">
        <f t="shared" ca="1" si="408"/>
        <v>2511.0353030303045</v>
      </c>
      <c r="M2382" s="35">
        <f t="shared" ca="1" si="409"/>
        <v>2588.8076515151529</v>
      </c>
      <c r="N2382" s="35">
        <f t="shared" ca="1" si="410"/>
        <v>2666.5800000000004</v>
      </c>
      <c r="O2382" s="35">
        <f t="shared" ca="1" si="411"/>
        <v>2332.5653030303042</v>
      </c>
      <c r="P2382" s="35">
        <f t="shared" ca="1" si="412"/>
        <v>2231.8676515151519</v>
      </c>
      <c r="Q2382" s="35">
        <f t="shared" ca="1" si="413"/>
        <v>2131.1699999999996</v>
      </c>
      <c r="R2382" s="34" t="str">
        <f t="shared" ca="1" si="414"/>
        <v>买</v>
      </c>
      <c r="S2382" s="4">
        <f t="shared" ca="1" si="415"/>
        <v>1</v>
      </c>
      <c r="T2382" s="3">
        <f ca="1">IF(R2381="买",E2382/E2381-1,0)-IF(S2382=1,计算结果!B$17,0)</f>
        <v>0</v>
      </c>
      <c r="U2382" s="2">
        <f t="shared" ca="1" si="416"/>
        <v>6.7892128661147044</v>
      </c>
      <c r="V2382" s="3">
        <f ca="1">1-U2382/MAX(U$2:U2382)</f>
        <v>0.15283864251731094</v>
      </c>
      <c r="W2382" s="35">
        <f t="shared" ca="1" si="417"/>
        <v>84.084696969695869</v>
      </c>
    </row>
    <row r="2383" spans="1:23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6">
        <v>134541721600</v>
      </c>
      <c r="G2383" s="3">
        <f t="shared" si="407"/>
        <v>1.4371133594024865E-2</v>
      </c>
      <c r="H2383" s="3">
        <f>1-E2383/MAX(E$2:E2383)</f>
        <v>0.58290002041788602</v>
      </c>
      <c r="I2383" s="35">
        <f ca="1">IF(ROW()&gt;计算结果!B$18+1,AVERAGE(OFFSET(C2383,0,0,-计算结果!B$18,3)),AVERAGE(OFFSET(C2383,0,0,-ROW(),3)))</f>
        <v>2412.049015151516</v>
      </c>
      <c r="J2383" s="35">
        <f ca="1">IF(ROW()&gt;计算结果!B$18+1,MAX(OFFSET(C2383,0,0,-计算结果!B$18,1)),MAX(OFFSET(C2383,0,0,-ROW(),1)))</f>
        <v>2488.11</v>
      </c>
      <c r="K2383" s="35">
        <f ca="1">IF(ROW()&gt;计算结果!B$18+1,MIN(OFFSET(D2383,0,0,-计算结果!B$18,1)),MIN(OFFSET(D2383,0,0,-ROW(),1)))</f>
        <v>2309.64</v>
      </c>
      <c r="L2383" s="35">
        <f t="shared" ca="1" si="408"/>
        <v>2514.458030303032</v>
      </c>
      <c r="M2383" s="35">
        <f t="shared" ca="1" si="409"/>
        <v>2590.5190151515158</v>
      </c>
      <c r="N2383" s="35">
        <f t="shared" ca="1" si="410"/>
        <v>2666.5800000000004</v>
      </c>
      <c r="O2383" s="35">
        <f t="shared" ca="1" si="411"/>
        <v>2335.9880303030318</v>
      </c>
      <c r="P2383" s="35">
        <f t="shared" ca="1" si="412"/>
        <v>2233.5790151515157</v>
      </c>
      <c r="Q2383" s="35">
        <f t="shared" ca="1" si="413"/>
        <v>2131.1699999999996</v>
      </c>
      <c r="R2383" s="34" t="str">
        <f t="shared" ca="1" si="414"/>
        <v>买</v>
      </c>
      <c r="S2383" s="4" t="str">
        <f t="shared" ca="1" si="415"/>
        <v/>
      </c>
      <c r="T2383" s="3">
        <f ca="1">IF(R2382="买",E2383/E2382-1,0)-IF(S2383=1,计算结果!B$17,0)</f>
        <v>1.4371133594024865E-2</v>
      </c>
      <c r="U2383" s="2">
        <f t="shared" ca="1" si="416"/>
        <v>6.8867815512119117</v>
      </c>
      <c r="V2383" s="3">
        <f ca="1">1-U2383/MAX(U$2:U2383)</f>
        <v>0.14066397347323178</v>
      </c>
      <c r="W2383" s="35">
        <f t="shared" ca="1" si="417"/>
        <v>115.39196969696832</v>
      </c>
    </row>
    <row r="2384" spans="1:23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6">
        <v>139157356544</v>
      </c>
      <c r="G2384" s="3">
        <f t="shared" si="407"/>
        <v>7.1592327586909033E-3</v>
      </c>
      <c r="H2384" s="3">
        <f>1-E2384/MAX(E$2:E2384)</f>
        <v>0.57991390458041248</v>
      </c>
      <c r="I2384" s="35">
        <f ca="1">IF(ROW()&gt;计算结果!B$18+1,AVERAGE(OFFSET(C2384,0,0,-计算结果!B$18,3)),AVERAGE(OFFSET(C2384,0,0,-ROW(),3)))</f>
        <v>2414.5646969696973</v>
      </c>
      <c r="J2384" s="35">
        <f ca="1">IF(ROW()&gt;计算结果!B$18+1,MAX(OFFSET(C2384,0,0,-计算结果!B$18,1)),MAX(OFFSET(C2384,0,0,-ROW(),1)))</f>
        <v>2488.11</v>
      </c>
      <c r="K2384" s="35">
        <f ca="1">IF(ROW()&gt;计算结果!B$18+1,MIN(OFFSET(D2384,0,0,-计算结果!B$18,1)),MIN(OFFSET(D2384,0,0,-ROW(),1)))</f>
        <v>2309.64</v>
      </c>
      <c r="L2384" s="35">
        <f t="shared" ca="1" si="408"/>
        <v>2519.4893939393946</v>
      </c>
      <c r="M2384" s="35">
        <f t="shared" ca="1" si="409"/>
        <v>2593.034696969698</v>
      </c>
      <c r="N2384" s="35">
        <f t="shared" ca="1" si="410"/>
        <v>2666.5800000000004</v>
      </c>
      <c r="O2384" s="35">
        <f t="shared" ca="1" si="411"/>
        <v>2341.0193939393944</v>
      </c>
      <c r="P2384" s="35">
        <f t="shared" ca="1" si="412"/>
        <v>2236.094696969697</v>
      </c>
      <c r="Q2384" s="35">
        <f t="shared" ca="1" si="413"/>
        <v>2131.1699999999996</v>
      </c>
      <c r="R2384" s="34" t="str">
        <f t="shared" ca="1" si="414"/>
        <v>买</v>
      </c>
      <c r="S2384" s="4" t="str">
        <f t="shared" ca="1" si="415"/>
        <v/>
      </c>
      <c r="T2384" s="3">
        <f ca="1">IF(R2383="买",E2384/E2383-1,0)-IF(S2384=1,计算结果!B$17,0)</f>
        <v>7.1592327586909033E-3</v>
      </c>
      <c r="U2384" s="2">
        <f t="shared" ca="1" si="416"/>
        <v>6.9360856232952965</v>
      </c>
      <c r="V2384" s="3">
        <f ca="1">1-U2384/MAX(U$2:U2384)</f>
        <v>0.13451178684139797</v>
      </c>
      <c r="W2384" s="35">
        <f t="shared" ca="1" si="417"/>
        <v>127.91060606060546</v>
      </c>
    </row>
    <row r="2385" spans="1:23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6">
        <v>181604614144</v>
      </c>
      <c r="G2385" s="3">
        <f t="shared" si="407"/>
        <v>1.5958330126816023E-2</v>
      </c>
      <c r="H2385" s="3">
        <f>1-E2385/MAX(E$2:E2385)</f>
        <v>0.57321003198802156</v>
      </c>
      <c r="I2385" s="35">
        <f ca="1">IF(ROW()&gt;计算结果!B$18+1,AVERAGE(OFFSET(C2385,0,0,-计算结果!B$18,3)),AVERAGE(OFFSET(C2385,0,0,-ROW(),3)))</f>
        <v>2417.6117424242434</v>
      </c>
      <c r="J2385" s="35">
        <f ca="1">IF(ROW()&gt;计算结果!B$18+1,MAX(OFFSET(C2385,0,0,-计算结果!B$18,1)),MAX(OFFSET(C2385,0,0,-ROW(),1)))</f>
        <v>2512.19</v>
      </c>
      <c r="K2385" s="35">
        <f ca="1">IF(ROW()&gt;计算结果!B$18+1,MIN(OFFSET(D2385,0,0,-计算结果!B$18,1)),MIN(OFFSET(D2385,0,0,-ROW(),1)))</f>
        <v>2309.64</v>
      </c>
      <c r="L2385" s="35">
        <f t="shared" ca="1" si="408"/>
        <v>2525.5834848484869</v>
      </c>
      <c r="M2385" s="35">
        <f t="shared" ca="1" si="409"/>
        <v>2620.1617424242436</v>
      </c>
      <c r="N2385" s="35">
        <f t="shared" ca="1" si="410"/>
        <v>2714.7400000000002</v>
      </c>
      <c r="O2385" s="35">
        <f t="shared" ca="1" si="411"/>
        <v>2323.0334848484868</v>
      </c>
      <c r="P2385" s="35">
        <f t="shared" ca="1" si="412"/>
        <v>2215.0617424242432</v>
      </c>
      <c r="Q2385" s="35">
        <f t="shared" ca="1" si="413"/>
        <v>2107.0899999999997</v>
      </c>
      <c r="R2385" s="34" t="str">
        <f t="shared" ca="1" si="414"/>
        <v>买</v>
      </c>
      <c r="S2385" s="4" t="str">
        <f t="shared" ca="1" si="415"/>
        <v/>
      </c>
      <c r="T2385" s="3">
        <f ca="1">IF(R2384="买",E2385/E2384-1,0)-IF(S2385=1,计算结果!B$17,0)</f>
        <v>1.5958330126816023E-2</v>
      </c>
      <c r="U2385" s="2">
        <f t="shared" ca="1" si="416"/>
        <v>7.0467739674597052</v>
      </c>
      <c r="V2385" s="3">
        <f ca="1">1-U2385/MAX(U$2:U2385)</f>
        <v>0.12070004021494496</v>
      </c>
      <c r="W2385" s="35">
        <f t="shared" ca="1" si="417"/>
        <v>185.29651515151318</v>
      </c>
    </row>
    <row r="2386" spans="1:23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6">
        <v>151406837760</v>
      </c>
      <c r="G2386" s="3">
        <f t="shared" si="407"/>
        <v>1.6823942623180876E-3</v>
      </c>
      <c r="H2386" s="3">
        <f>1-E2386/MAX(E$2:E2386)</f>
        <v>0.57249200299462322</v>
      </c>
      <c r="I2386" s="35">
        <f ca="1">IF(ROW()&gt;计算结果!B$18+1,AVERAGE(OFFSET(C2386,0,0,-计算结果!B$18,3)),AVERAGE(OFFSET(C2386,0,0,-ROW(),3)))</f>
        <v>2421.3227272727281</v>
      </c>
      <c r="J2386" s="35">
        <f ca="1">IF(ROW()&gt;计算结果!B$18+1,MAX(OFFSET(C2386,0,0,-计算结果!B$18,1)),MAX(OFFSET(C2386,0,0,-ROW(),1)))</f>
        <v>2524.17</v>
      </c>
      <c r="K2386" s="35">
        <f ca="1">IF(ROW()&gt;计算结果!B$18+1,MIN(OFFSET(D2386,0,0,-计算结果!B$18,1)),MIN(OFFSET(D2386,0,0,-ROW(),1)))</f>
        <v>2309.64</v>
      </c>
      <c r="L2386" s="35">
        <f t="shared" ca="1" si="408"/>
        <v>2533.0054545454564</v>
      </c>
      <c r="M2386" s="35">
        <f t="shared" ca="1" si="409"/>
        <v>2635.8527272727283</v>
      </c>
      <c r="N2386" s="35">
        <f t="shared" ca="1" si="410"/>
        <v>2738.7000000000003</v>
      </c>
      <c r="O2386" s="35">
        <f t="shared" ca="1" si="411"/>
        <v>2318.4754545454562</v>
      </c>
      <c r="P2386" s="35">
        <f t="shared" ca="1" si="412"/>
        <v>2206.7927272727279</v>
      </c>
      <c r="Q2386" s="35">
        <f t="shared" ca="1" si="413"/>
        <v>2095.1099999999997</v>
      </c>
      <c r="R2386" s="34" t="str">
        <f t="shared" ca="1" si="414"/>
        <v>买</v>
      </c>
      <c r="S2386" s="4" t="str">
        <f t="shared" ca="1" si="415"/>
        <v/>
      </c>
      <c r="T2386" s="3">
        <f ca="1">IF(R2385="买",E2386/E2385-1,0)-IF(S2386=1,计算结果!B$17,0)</f>
        <v>1.6823942623180876E-3</v>
      </c>
      <c r="U2386" s="2">
        <f t="shared" ca="1" si="416"/>
        <v>7.058629419550412</v>
      </c>
      <c r="V2386" s="3">
        <f ca="1">1-U2386/MAX(U$2:U2386)</f>
        <v>0.11922071100774601</v>
      </c>
      <c r="W2386" s="35">
        <f t="shared" ca="1" si="417"/>
        <v>194.07454545454402</v>
      </c>
    </row>
    <row r="2387" spans="1:23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6">
        <v>155291877376</v>
      </c>
      <c r="G2387" s="3">
        <f t="shared" si="407"/>
        <v>2.467612584824419E-4</v>
      </c>
      <c r="H2387" s="3">
        <f>1-E2387/MAX(E$2:E2387)</f>
        <v>0.57238651058327095</v>
      </c>
      <c r="I2387" s="35">
        <f ca="1">IF(ROW()&gt;计算结果!B$18+1,AVERAGE(OFFSET(C2387,0,0,-计算结果!B$18,3)),AVERAGE(OFFSET(C2387,0,0,-ROW(),3)))</f>
        <v>2425.3953030303037</v>
      </c>
      <c r="J2387" s="35">
        <f ca="1">IF(ROW()&gt;计算结果!B$18+1,MAX(OFFSET(C2387,0,0,-计算结果!B$18,1)),MAX(OFFSET(C2387,0,0,-ROW(),1)))</f>
        <v>2524.17</v>
      </c>
      <c r="K2387" s="35">
        <f ca="1">IF(ROW()&gt;计算结果!B$18+1,MIN(OFFSET(D2387,0,0,-计算结果!B$18,1)),MIN(OFFSET(D2387,0,0,-ROW(),1)))</f>
        <v>2309.64</v>
      </c>
      <c r="L2387" s="35">
        <f t="shared" ca="1" si="408"/>
        <v>2541.1506060606075</v>
      </c>
      <c r="M2387" s="35">
        <f t="shared" ca="1" si="409"/>
        <v>2639.9253030303039</v>
      </c>
      <c r="N2387" s="35">
        <f t="shared" ca="1" si="410"/>
        <v>2738.7000000000003</v>
      </c>
      <c r="O2387" s="35">
        <f t="shared" ca="1" si="411"/>
        <v>2326.6206060606073</v>
      </c>
      <c r="P2387" s="35">
        <f t="shared" ca="1" si="412"/>
        <v>2210.8653030303035</v>
      </c>
      <c r="Q2387" s="35">
        <f t="shared" ca="1" si="413"/>
        <v>2095.1099999999997</v>
      </c>
      <c r="R2387" s="34" t="str">
        <f t="shared" ca="1" si="414"/>
        <v>买</v>
      </c>
      <c r="S2387" s="4" t="str">
        <f t="shared" ca="1" si="415"/>
        <v/>
      </c>
      <c r="T2387" s="3">
        <f ca="1">IF(R2386="买",E2387/E2386-1,0)-IF(S2387=1,计算结果!B$17,0)</f>
        <v>2.467612584824419E-4</v>
      </c>
      <c r="U2387" s="2">
        <f t="shared" ca="1" si="416"/>
        <v>7.0603712158291412</v>
      </c>
      <c r="V2387" s="3">
        <f ca="1">1-U2387/MAX(U$2:U2387)</f>
        <v>0.11900336880194906</v>
      </c>
      <c r="W2387" s="35">
        <f t="shared" ca="1" si="417"/>
        <v>186.54939393939276</v>
      </c>
    </row>
    <row r="2388" spans="1:23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6">
        <v>146130894848</v>
      </c>
      <c r="G2388" s="3">
        <f t="shared" si="407"/>
        <v>-3.8676253496581214E-3</v>
      </c>
      <c r="H2388" s="3">
        <f>1-E2388/MAX(E$2:E2388)</f>
        <v>0.5740403593547948</v>
      </c>
      <c r="I2388" s="35">
        <f ca="1">IF(ROW()&gt;计算结果!B$18+1,AVERAGE(OFFSET(C2388,0,0,-计算结果!B$18,3)),AVERAGE(OFFSET(C2388,0,0,-ROW(),3)))</f>
        <v>2429.4472727272737</v>
      </c>
      <c r="J2388" s="35">
        <f ca="1">IF(ROW()&gt;计算结果!B$18+1,MAX(OFFSET(C2388,0,0,-计算结果!B$18,1)),MAX(OFFSET(C2388,0,0,-ROW(),1)))</f>
        <v>2524.17</v>
      </c>
      <c r="K2388" s="35">
        <f ca="1">IF(ROW()&gt;计算结果!B$18+1,MIN(OFFSET(D2388,0,0,-计算结果!B$18,1)),MIN(OFFSET(D2388,0,0,-ROW(),1)))</f>
        <v>2309.64</v>
      </c>
      <c r="L2388" s="35">
        <f t="shared" ca="1" si="408"/>
        <v>2549.2545454545475</v>
      </c>
      <c r="M2388" s="35">
        <f t="shared" ca="1" si="409"/>
        <v>2643.9772727272734</v>
      </c>
      <c r="N2388" s="35">
        <f t="shared" ca="1" si="410"/>
        <v>2738.7000000000003</v>
      </c>
      <c r="O2388" s="35">
        <f t="shared" ca="1" si="411"/>
        <v>2334.7245454545473</v>
      </c>
      <c r="P2388" s="35">
        <f t="shared" ca="1" si="412"/>
        <v>2214.9172727272735</v>
      </c>
      <c r="Q2388" s="35">
        <f t="shared" ca="1" si="413"/>
        <v>2095.1099999999997</v>
      </c>
      <c r="R2388" s="34" t="str">
        <f t="shared" ca="1" si="414"/>
        <v>买</v>
      </c>
      <c r="S2388" s="4" t="str">
        <f t="shared" ca="1" si="415"/>
        <v/>
      </c>
      <c r="T2388" s="3">
        <f ca="1">IF(R2387="买",E2388/E2387-1,0)-IF(S2388=1,计算结果!B$17,0)</f>
        <v>-3.8676253496581214E-3</v>
      </c>
      <c r="U2388" s="2">
        <f t="shared" ca="1" si="416"/>
        <v>7.033064345136804</v>
      </c>
      <c r="V2388" s="3">
        <f ca="1">1-U2388/MAX(U$2:U2388)</f>
        <v>0.12241073370573397</v>
      </c>
      <c r="W2388" s="35">
        <f t="shared" ca="1" si="417"/>
        <v>168.72545454545252</v>
      </c>
    </row>
    <row r="2389" spans="1:23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6">
        <v>118839205888</v>
      </c>
      <c r="G2389" s="3">
        <f t="shared" si="407"/>
        <v>1.046555753061007E-3</v>
      </c>
      <c r="H2389" s="3">
        <f>1-E2389/MAX(E$2:E2389)</f>
        <v>0.57359456884230586</v>
      </c>
      <c r="I2389" s="35">
        <f ca="1">IF(ROW()&gt;计算结果!B$18+1,AVERAGE(OFFSET(C2389,0,0,-计算结果!B$18,3)),AVERAGE(OFFSET(C2389,0,0,-ROW(),3)))</f>
        <v>2433.5590151515153</v>
      </c>
      <c r="J2389" s="35">
        <f ca="1">IF(ROW()&gt;计算结果!B$18+1,MAX(OFFSET(C2389,0,0,-计算结果!B$18,1)),MAX(OFFSET(C2389,0,0,-ROW(),1)))</f>
        <v>2524.17</v>
      </c>
      <c r="K2389" s="35">
        <f ca="1">IF(ROW()&gt;计算结果!B$18+1,MIN(OFFSET(D2389,0,0,-计算结果!B$18,1)),MIN(OFFSET(D2389,0,0,-ROW(),1)))</f>
        <v>2313.2600000000002</v>
      </c>
      <c r="L2389" s="35">
        <f t="shared" ca="1" si="408"/>
        <v>2553.8580303030303</v>
      </c>
      <c r="M2389" s="35">
        <f t="shared" ca="1" si="409"/>
        <v>2644.4690151515151</v>
      </c>
      <c r="N2389" s="35">
        <f t="shared" ca="1" si="410"/>
        <v>2735.08</v>
      </c>
      <c r="O2389" s="35">
        <f t="shared" ca="1" si="411"/>
        <v>2342.9480303030305</v>
      </c>
      <c r="P2389" s="35">
        <f t="shared" ca="1" si="412"/>
        <v>2222.6490151515154</v>
      </c>
      <c r="Q2389" s="35">
        <f t="shared" ca="1" si="413"/>
        <v>2102.3500000000004</v>
      </c>
      <c r="R2389" s="34" t="str">
        <f t="shared" ca="1" si="414"/>
        <v>买</v>
      </c>
      <c r="S2389" s="4" t="str">
        <f t="shared" ca="1" si="415"/>
        <v/>
      </c>
      <c r="T2389" s="3">
        <f ca="1">IF(R2388="买",E2389/E2388-1,0)-IF(S2389=1,计算结果!B$17,0)</f>
        <v>1.046555753061007E-3</v>
      </c>
      <c r="U2389" s="2">
        <f t="shared" ca="1" si="416"/>
        <v>7.0404248390888551</v>
      </c>
      <c r="V2389" s="3">
        <f ca="1">1-U2389/MAX(U$2:U2389)</f>
        <v>0.1214922876102692</v>
      </c>
      <c r="W2389" s="35">
        <f t="shared" ca="1" si="417"/>
        <v>163.1219696969697</v>
      </c>
    </row>
    <row r="2390" spans="1:23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6">
        <v>176868671488</v>
      </c>
      <c r="G2390" s="3">
        <f t="shared" si="407"/>
        <v>-1.5642021172592724E-3</v>
      </c>
      <c r="H2390" s="3">
        <f>1-E2390/MAX(E$2:E2390)</f>
        <v>0.57426155312053351</v>
      </c>
      <c r="I2390" s="35">
        <f ca="1">IF(ROW()&gt;计算结果!B$18+1,AVERAGE(OFFSET(C2390,0,0,-计算结果!B$18,3)),AVERAGE(OFFSET(C2390,0,0,-ROW(),3)))</f>
        <v>2437.6711363636359</v>
      </c>
      <c r="J2390" s="35">
        <f ca="1">IF(ROW()&gt;计算结果!B$18+1,MAX(OFFSET(C2390,0,0,-计算结果!B$18,1)),MAX(OFFSET(C2390,0,0,-ROW(),1)))</f>
        <v>2541.5500000000002</v>
      </c>
      <c r="K2390" s="35">
        <f ca="1">IF(ROW()&gt;计算结果!B$18+1,MIN(OFFSET(D2390,0,0,-计算结果!B$18,1)),MIN(OFFSET(D2390,0,0,-ROW(),1)))</f>
        <v>2338.5300000000002</v>
      </c>
      <c r="L2390" s="35">
        <f t="shared" ca="1" si="408"/>
        <v>2536.8122727272716</v>
      </c>
      <c r="M2390" s="35">
        <f t="shared" ca="1" si="409"/>
        <v>2640.6911363636359</v>
      </c>
      <c r="N2390" s="35">
        <f t="shared" ca="1" si="410"/>
        <v>2744.57</v>
      </c>
      <c r="O2390" s="35">
        <f t="shared" ca="1" si="411"/>
        <v>2333.7922727272717</v>
      </c>
      <c r="P2390" s="35">
        <f t="shared" ca="1" si="412"/>
        <v>2234.6511363636359</v>
      </c>
      <c r="Q2390" s="35">
        <f t="shared" ca="1" si="413"/>
        <v>2135.5100000000002</v>
      </c>
      <c r="R2390" s="34" t="str">
        <f t="shared" ca="1" si="414"/>
        <v>买</v>
      </c>
      <c r="S2390" s="4" t="str">
        <f t="shared" ca="1" si="415"/>
        <v/>
      </c>
      <c r="T2390" s="3">
        <f ca="1">IF(R2389="买",E2390/E2389-1,0)-IF(S2390=1,计算结果!B$17,0)</f>
        <v>-1.5642021172592724E-3</v>
      </c>
      <c r="U2390" s="2">
        <f t="shared" ca="1" si="416"/>
        <v>7.0294121916491479</v>
      </c>
      <c r="V2390" s="3">
        <f ca="1">1-U2390/MAX(U$2:U2390)</f>
        <v>0.12286645123401774</v>
      </c>
      <c r="W2390" s="35">
        <f t="shared" ca="1" si="417"/>
        <v>168.35772727272843</v>
      </c>
    </row>
    <row r="2391" spans="1:23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6">
        <v>187612561408</v>
      </c>
      <c r="G2391" s="3">
        <f t="shared" si="407"/>
        <v>2.5410147273344785E-2</v>
      </c>
      <c r="H2391" s="3">
        <f>1-E2391/MAX(E$2:E2391)</f>
        <v>0.56344347648540127</v>
      </c>
      <c r="I2391" s="35">
        <f ca="1">IF(ROW()&gt;计算结果!B$18+1,AVERAGE(OFFSET(C2391,0,0,-计算结果!B$18,3)),AVERAGE(OFFSET(C2391,0,0,-ROW(),3)))</f>
        <v>2442.1921212121206</v>
      </c>
      <c r="J2391" s="35">
        <f ca="1">IF(ROW()&gt;计算结果!B$18+1,MAX(OFFSET(C2391,0,0,-计算结果!B$18,1)),MAX(OFFSET(C2391,0,0,-ROW(),1)))</f>
        <v>2565.73</v>
      </c>
      <c r="K2391" s="35">
        <f ca="1">IF(ROW()&gt;计算结果!B$18+1,MIN(OFFSET(D2391,0,0,-计算结果!B$18,1)),MIN(OFFSET(D2391,0,0,-ROW(),1)))</f>
        <v>2349.9499999999998</v>
      </c>
      <c r="L2391" s="35">
        <f t="shared" ca="1" si="408"/>
        <v>2534.4342424242413</v>
      </c>
      <c r="M2391" s="35">
        <f t="shared" ca="1" si="409"/>
        <v>2657.9721212121212</v>
      </c>
      <c r="N2391" s="35">
        <f t="shared" ca="1" si="410"/>
        <v>2781.51</v>
      </c>
      <c r="O2391" s="35">
        <f t="shared" ca="1" si="411"/>
        <v>2318.6542424242411</v>
      </c>
      <c r="P2391" s="35">
        <f t="shared" ca="1" si="412"/>
        <v>2226.4121212121204</v>
      </c>
      <c r="Q2391" s="35">
        <f t="shared" ca="1" si="413"/>
        <v>2134.1699999999996</v>
      </c>
      <c r="R2391" s="34" t="str">
        <f t="shared" ca="1" si="414"/>
        <v>买</v>
      </c>
      <c r="S2391" s="4" t="str">
        <f t="shared" ca="1" si="415"/>
        <v/>
      </c>
      <c r="T2391" s="3">
        <f ca="1">IF(R2390="买",E2391/E2390-1,0)-IF(S2391=1,计算结果!B$17,0)</f>
        <v>2.5410147273344785E-2</v>
      </c>
      <c r="U2391" s="2">
        <f t="shared" ca="1" si="416"/>
        <v>7.2080305906839977</v>
      </c>
      <c r="V2391" s="3">
        <f ca="1">1-U2391/MAX(U$2:U2391)</f>
        <v>0.10057835858148267</v>
      </c>
      <c r="W2391" s="35">
        <f t="shared" ca="1" si="417"/>
        <v>247.07575757575887</v>
      </c>
    </row>
    <row r="2392" spans="1:23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6">
        <v>265840508928</v>
      </c>
      <c r="G2392" s="3">
        <f t="shared" si="407"/>
        <v>-2.7750386829479279E-3</v>
      </c>
      <c r="H2392" s="3">
        <f>1-E2392/MAX(E$2:E2392)</f>
        <v>0.5646549377254475</v>
      </c>
      <c r="I2392" s="35">
        <f ca="1">IF(ROW()&gt;计算结果!B$18+1,AVERAGE(OFFSET(C2392,0,0,-计算结果!B$18,3)),AVERAGE(OFFSET(C2392,0,0,-ROW(),3)))</f>
        <v>2446.5063636363634</v>
      </c>
      <c r="J2392" s="35">
        <f ca="1">IF(ROW()&gt;计算结果!B$18+1,MAX(OFFSET(C2392,0,0,-计算结果!B$18,1)),MAX(OFFSET(C2392,0,0,-ROW(),1)))</f>
        <v>2602.37</v>
      </c>
      <c r="K2392" s="35">
        <f ca="1">IF(ROW()&gt;计算结果!B$18+1,MIN(OFFSET(D2392,0,0,-计算结果!B$18,1)),MIN(OFFSET(D2392,0,0,-ROW(),1)))</f>
        <v>2361.6799999999998</v>
      </c>
      <c r="L2392" s="35">
        <f t="shared" ca="1" si="408"/>
        <v>2531.332727272727</v>
      </c>
      <c r="M2392" s="35">
        <f t="shared" ca="1" si="409"/>
        <v>2687.1963636363639</v>
      </c>
      <c r="N2392" s="35">
        <f t="shared" ca="1" si="410"/>
        <v>2843.06</v>
      </c>
      <c r="O2392" s="35">
        <f t="shared" ca="1" si="411"/>
        <v>2290.6427272727269</v>
      </c>
      <c r="P2392" s="35">
        <f t="shared" ca="1" si="412"/>
        <v>2205.8163636363633</v>
      </c>
      <c r="Q2392" s="35">
        <f t="shared" ca="1" si="413"/>
        <v>2120.9899999999998</v>
      </c>
      <c r="R2392" s="34" t="str">
        <f t="shared" ca="1" si="414"/>
        <v>买</v>
      </c>
      <c r="S2392" s="4" t="str">
        <f t="shared" ca="1" si="415"/>
        <v/>
      </c>
      <c r="T2392" s="3">
        <f ca="1">IF(R2391="买",E2392/E2391-1,0)-IF(S2392=1,计算结果!B$17,0)</f>
        <v>-2.7750386829479279E-3</v>
      </c>
      <c r="U2392" s="2">
        <f t="shared" ca="1" si="416"/>
        <v>7.1880280269669772</v>
      </c>
      <c r="V2392" s="3">
        <f ca="1">1-U2392/MAX(U$2:U2392)</f>
        <v>0.10307428842869959</v>
      </c>
      <c r="W2392" s="35">
        <f t="shared" ca="1" si="417"/>
        <v>267.96727272727321</v>
      </c>
    </row>
    <row r="2393" spans="1:23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6">
        <v>157847388160</v>
      </c>
      <c r="G2393" s="3">
        <f t="shared" si="407"/>
        <v>1.3956796854542208E-2</v>
      </c>
      <c r="H2393" s="3">
        <f>1-E2393/MAX(E$2:E2393)</f>
        <v>0.55857891512965352</v>
      </c>
      <c r="I2393" s="35">
        <f ca="1">IF(ROW()&gt;计算结果!B$18+1,AVERAGE(OFFSET(C2393,0,0,-计算结果!B$18,3)),AVERAGE(OFFSET(C2393,0,0,-ROW(),3)))</f>
        <v>2450.4113636363627</v>
      </c>
      <c r="J2393" s="35">
        <f ca="1">IF(ROW()&gt;计算结果!B$18+1,MAX(OFFSET(C2393,0,0,-计算结果!B$18,1)),MAX(OFFSET(C2393,0,0,-ROW(),1)))</f>
        <v>2602.37</v>
      </c>
      <c r="K2393" s="35">
        <f ca="1">IF(ROW()&gt;计算结果!B$18+1,MIN(OFFSET(D2393,0,0,-计算结果!B$18,1)),MIN(OFFSET(D2393,0,0,-ROW(),1)))</f>
        <v>2361.6799999999998</v>
      </c>
      <c r="L2393" s="35">
        <f t="shared" ca="1" si="408"/>
        <v>2539.1427272727256</v>
      </c>
      <c r="M2393" s="35">
        <f t="shared" ca="1" si="409"/>
        <v>2691.1013636363627</v>
      </c>
      <c r="N2393" s="35">
        <f t="shared" ca="1" si="410"/>
        <v>2843.06</v>
      </c>
      <c r="O2393" s="35">
        <f t="shared" ca="1" si="411"/>
        <v>2298.4527272727255</v>
      </c>
      <c r="P2393" s="35">
        <f t="shared" ca="1" si="412"/>
        <v>2209.7213636363626</v>
      </c>
      <c r="Q2393" s="35">
        <f t="shared" ca="1" si="413"/>
        <v>2120.9899999999998</v>
      </c>
      <c r="R2393" s="34" t="str">
        <f t="shared" ca="1" si="414"/>
        <v>买</v>
      </c>
      <c r="S2393" s="4" t="str">
        <f t="shared" ca="1" si="415"/>
        <v/>
      </c>
      <c r="T2393" s="3">
        <f ca="1">IF(R2392="买",E2393/E2392-1,0)-IF(S2393=1,计算结果!B$17,0)</f>
        <v>1.3956796854542208E-2</v>
      </c>
      <c r="U2393" s="2">
        <f t="shared" ca="1" si="416"/>
        <v>7.288349873924111</v>
      </c>
      <c r="V2393" s="3">
        <f ca="1">1-U2393/MAX(U$2:U2393)</f>
        <v>9.05560784786833E-2</v>
      </c>
      <c r="W2393" s="35">
        <f t="shared" ca="1" si="417"/>
        <v>295.86727272727467</v>
      </c>
    </row>
    <row r="2394" spans="1:23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6">
        <v>192985448448</v>
      </c>
      <c r="G2394" s="3">
        <f t="shared" si="407"/>
        <v>-5.6161152055259622E-3</v>
      </c>
      <c r="H2394" s="3">
        <f>1-E2394/MAX(E$2:E2394)</f>
        <v>0.56105798679643359</v>
      </c>
      <c r="I2394" s="35">
        <f ca="1">IF(ROW()&gt;计算结果!B$18+1,AVERAGE(OFFSET(C2394,0,0,-计算结果!B$18,3)),AVERAGE(OFFSET(C2394,0,0,-ROW(),3)))</f>
        <v>2454.1774999999998</v>
      </c>
      <c r="J2394" s="35">
        <f ca="1">IF(ROW()&gt;计算结果!B$18+1,MAX(OFFSET(C2394,0,0,-计算结果!B$18,1)),MAX(OFFSET(C2394,0,0,-ROW(),1)))</f>
        <v>2607.52</v>
      </c>
      <c r="K2394" s="35">
        <f ca="1">IF(ROW()&gt;计算结果!B$18+1,MIN(OFFSET(D2394,0,0,-计算结果!B$18,1)),MIN(OFFSET(D2394,0,0,-ROW(),1)))</f>
        <v>2361.6799999999998</v>
      </c>
      <c r="L2394" s="35">
        <f t="shared" ca="1" si="408"/>
        <v>2546.6749999999997</v>
      </c>
      <c r="M2394" s="35">
        <f t="shared" ca="1" si="409"/>
        <v>2700.0175000000004</v>
      </c>
      <c r="N2394" s="35">
        <f t="shared" ca="1" si="410"/>
        <v>2853.36</v>
      </c>
      <c r="O2394" s="35">
        <f t="shared" ca="1" si="411"/>
        <v>2300.8349999999996</v>
      </c>
      <c r="P2394" s="35">
        <f t="shared" ca="1" si="412"/>
        <v>2208.3374999999996</v>
      </c>
      <c r="Q2394" s="35">
        <f t="shared" ca="1" si="413"/>
        <v>2115.8399999999997</v>
      </c>
      <c r="R2394" s="34" t="str">
        <f t="shared" ca="1" si="414"/>
        <v>买</v>
      </c>
      <c r="S2394" s="4" t="str">
        <f t="shared" ca="1" si="415"/>
        <v/>
      </c>
      <c r="T2394" s="3">
        <f ca="1">IF(R2393="买",E2394/E2393-1,0)-IF(S2394=1,计算结果!B$17,0)</f>
        <v>-5.6161152055259622E-3</v>
      </c>
      <c r="U2394" s="2">
        <f t="shared" ca="1" si="416"/>
        <v>7.2474176613739729</v>
      </c>
      <c r="V2394" s="3">
        <f ca="1">1-U2394/MAX(U$2:U2394)</f>
        <v>9.5663620314912268E-2</v>
      </c>
      <c r="W2394" s="35">
        <f t="shared" ca="1" si="417"/>
        <v>278.91500000000042</v>
      </c>
    </row>
    <row r="2395" spans="1:23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6">
        <v>145409933312</v>
      </c>
      <c r="G2395" s="3">
        <f t="shared" si="407"/>
        <v>5.1943017734279451E-4</v>
      </c>
      <c r="H2395" s="3">
        <f>1-E2395/MAX(E$2:E2395)</f>
        <v>0.56082998706867215</v>
      </c>
      <c r="I2395" s="35">
        <f ca="1">IF(ROW()&gt;计算结果!B$18+1,AVERAGE(OFFSET(C2395,0,0,-计算结果!B$18,3)),AVERAGE(OFFSET(C2395,0,0,-ROW(),3)))</f>
        <v>2457.1533333333332</v>
      </c>
      <c r="J2395" s="35">
        <f ca="1">IF(ROW()&gt;计算结果!B$18+1,MAX(OFFSET(C2395,0,0,-计算结果!B$18,1)),MAX(OFFSET(C2395,0,0,-ROW(),1)))</f>
        <v>2607.52</v>
      </c>
      <c r="K2395" s="35">
        <f ca="1">IF(ROW()&gt;计算结果!B$18+1,MIN(OFFSET(D2395,0,0,-计算结果!B$18,1)),MIN(OFFSET(D2395,0,0,-ROW(),1)))</f>
        <v>2361.6799999999998</v>
      </c>
      <c r="L2395" s="35">
        <f t="shared" ca="1" si="408"/>
        <v>2552.6266666666666</v>
      </c>
      <c r="M2395" s="35">
        <f t="shared" ca="1" si="409"/>
        <v>2702.9933333333333</v>
      </c>
      <c r="N2395" s="35">
        <f t="shared" ca="1" si="410"/>
        <v>2853.36</v>
      </c>
      <c r="O2395" s="35">
        <f t="shared" ca="1" si="411"/>
        <v>2306.7866666666664</v>
      </c>
      <c r="P2395" s="35">
        <f t="shared" ca="1" si="412"/>
        <v>2211.313333333333</v>
      </c>
      <c r="Q2395" s="35">
        <f t="shared" ca="1" si="413"/>
        <v>2115.8399999999997</v>
      </c>
      <c r="R2395" s="34" t="str">
        <f t="shared" ca="1" si="414"/>
        <v>买</v>
      </c>
      <c r="S2395" s="4" t="str">
        <f t="shared" ca="1" si="415"/>
        <v/>
      </c>
      <c r="T2395" s="3">
        <f ca="1">IF(R2394="买",E2395/E2394-1,0)-IF(S2395=1,计算结果!B$17,0)</f>
        <v>5.1943017734279451E-4</v>
      </c>
      <c r="U2395" s="2">
        <f t="shared" ca="1" si="416"/>
        <v>7.2511821888150978</v>
      </c>
      <c r="V2395" s="3">
        <f ca="1">1-U2395/MAX(U$2:U2395)</f>
        <v>9.5193880708834833E-2</v>
      </c>
      <c r="W2395" s="35">
        <f t="shared" ca="1" si="417"/>
        <v>274.30333333333374</v>
      </c>
    </row>
    <row r="2396" spans="1:23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6">
        <v>147724648448</v>
      </c>
      <c r="G2396" s="3">
        <f t="shared" si="407"/>
        <v>-5.4201906946290679E-3</v>
      </c>
      <c r="H2396" s="3">
        <f>1-E2396/MAX(E$2:E2396)</f>
        <v>0.56321037228612258</v>
      </c>
      <c r="I2396" s="35">
        <f ca="1">IF(ROW()&gt;计算结果!B$18+1,AVERAGE(OFFSET(C2396,0,0,-计算结果!B$18,3)),AVERAGE(OFFSET(C2396,0,0,-ROW(),3)))</f>
        <v>2460.2589393939388</v>
      </c>
      <c r="J2396" s="35">
        <f ca="1">IF(ROW()&gt;计算结果!B$18+1,MAX(OFFSET(C2396,0,0,-计算结果!B$18,1)),MAX(OFFSET(C2396,0,0,-ROW(),1)))</f>
        <v>2614.09</v>
      </c>
      <c r="K2396" s="35">
        <f ca="1">IF(ROW()&gt;计算结果!B$18+1,MIN(OFFSET(D2396,0,0,-计算结果!B$18,1)),MIN(OFFSET(D2396,0,0,-ROW(),1)))</f>
        <v>2361.6799999999998</v>
      </c>
      <c r="L2396" s="35">
        <f t="shared" ca="1" si="408"/>
        <v>2558.8378787878778</v>
      </c>
      <c r="M2396" s="35">
        <f t="shared" ca="1" si="409"/>
        <v>2712.6689393939391</v>
      </c>
      <c r="N2396" s="35">
        <f t="shared" ca="1" si="410"/>
        <v>2866.5000000000005</v>
      </c>
      <c r="O2396" s="35">
        <f t="shared" ca="1" si="411"/>
        <v>2306.4278787878775</v>
      </c>
      <c r="P2396" s="35">
        <f t="shared" ca="1" si="412"/>
        <v>2207.8489393939385</v>
      </c>
      <c r="Q2396" s="35">
        <f t="shared" ca="1" si="413"/>
        <v>2109.2699999999995</v>
      </c>
      <c r="R2396" s="34" t="str">
        <f t="shared" ca="1" si="414"/>
        <v>买</v>
      </c>
      <c r="S2396" s="4" t="str">
        <f t="shared" ca="1" si="415"/>
        <v/>
      </c>
      <c r="T2396" s="3">
        <f ca="1">IF(R2395="买",E2396/E2395-1,0)-IF(S2396=1,计算结果!B$17,0)</f>
        <v>-5.4201906946290679E-3</v>
      </c>
      <c r="U2396" s="2">
        <f t="shared" ca="1" si="416"/>
        <v>7.2118793985902219</v>
      </c>
      <c r="V2396" s="3">
        <f ca="1">1-U2396/MAX(U$2:U2396)</f>
        <v>0.1000981024170603</v>
      </c>
      <c r="W2396" s="35">
        <f t="shared" ca="1" si="417"/>
        <v>260.67212121212242</v>
      </c>
    </row>
    <row r="2397" spans="1:23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6">
        <v>124246646784</v>
      </c>
      <c r="G2397" s="3">
        <f t="shared" si="407"/>
        <v>-1.0003505901600929E-2</v>
      </c>
      <c r="H2397" s="3">
        <f>1-E2397/MAX(E$2:E2397)</f>
        <v>0.56757979990471652</v>
      </c>
      <c r="I2397" s="35">
        <f ca="1">IF(ROW()&gt;计算结果!B$18+1,AVERAGE(OFFSET(C2397,0,0,-计算结果!B$18,3)),AVERAGE(OFFSET(C2397,0,0,-ROW(),3)))</f>
        <v>2462.943787878788</v>
      </c>
      <c r="J2397" s="35">
        <f ca="1">IF(ROW()&gt;计算结果!B$18+1,MAX(OFFSET(C2397,0,0,-计算结果!B$18,1)),MAX(OFFSET(C2397,0,0,-ROW(),1)))</f>
        <v>2614.09</v>
      </c>
      <c r="K2397" s="35">
        <f ca="1">IF(ROW()&gt;计算结果!B$18+1,MIN(OFFSET(D2397,0,0,-计算结果!B$18,1)),MIN(OFFSET(D2397,0,0,-ROW(),1)))</f>
        <v>2361.6799999999998</v>
      </c>
      <c r="L2397" s="35">
        <f t="shared" ca="1" si="408"/>
        <v>2564.2075757575763</v>
      </c>
      <c r="M2397" s="35">
        <f t="shared" ca="1" si="409"/>
        <v>2715.3537878787888</v>
      </c>
      <c r="N2397" s="35">
        <f t="shared" ca="1" si="410"/>
        <v>2866.5000000000005</v>
      </c>
      <c r="O2397" s="35">
        <f t="shared" ca="1" si="411"/>
        <v>2311.7975757575759</v>
      </c>
      <c r="P2397" s="35">
        <f t="shared" ca="1" si="412"/>
        <v>2210.5337878787877</v>
      </c>
      <c r="Q2397" s="35">
        <f t="shared" ca="1" si="413"/>
        <v>2109.2699999999995</v>
      </c>
      <c r="R2397" s="34" t="str">
        <f t="shared" ca="1" si="414"/>
        <v>买</v>
      </c>
      <c r="S2397" s="4" t="str">
        <f t="shared" ca="1" si="415"/>
        <v/>
      </c>
      <c r="T2397" s="3">
        <f ca="1">IF(R2396="买",E2397/E2396-1,0)-IF(S2397=1,计算结果!B$17,0)</f>
        <v>-1.0003505901600929E-2</v>
      </c>
      <c r="U2397" s="2">
        <f t="shared" ca="1" si="416"/>
        <v>7.1397353204647906</v>
      </c>
      <c r="V2397" s="3">
        <f ca="1">1-U2397/MAX(U$2:U2397)</f>
        <v>0.1091002763603931</v>
      </c>
      <c r="W2397" s="35">
        <f t="shared" ca="1" si="417"/>
        <v>229.62242424242413</v>
      </c>
    </row>
    <row r="2398" spans="1:23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6">
        <v>113031725056</v>
      </c>
      <c r="G2398" s="3">
        <f t="shared" si="407"/>
        <v>-1.6526194017518758E-3</v>
      </c>
      <c r="H2398" s="3">
        <f>1-E2398/MAX(E$2:E2398)</f>
        <v>0.56829442591710344</v>
      </c>
      <c r="I2398" s="35">
        <f ca="1">IF(ROW()&gt;计算结果!B$18+1,AVERAGE(OFFSET(C2398,0,0,-计算结果!B$18,3)),AVERAGE(OFFSET(C2398,0,0,-ROW(),3)))</f>
        <v>2465.3441666666668</v>
      </c>
      <c r="J2398" s="35">
        <f ca="1">IF(ROW()&gt;计算结果!B$18+1,MAX(OFFSET(C2398,0,0,-计算结果!B$18,1)),MAX(OFFSET(C2398,0,0,-ROW(),1)))</f>
        <v>2614.09</v>
      </c>
      <c r="K2398" s="35">
        <f ca="1">IF(ROW()&gt;计算结果!B$18+1,MIN(OFFSET(D2398,0,0,-计算结果!B$18,1)),MIN(OFFSET(D2398,0,0,-ROW(),1)))</f>
        <v>2361.6799999999998</v>
      </c>
      <c r="L2398" s="35">
        <f t="shared" ca="1" si="408"/>
        <v>2569.0083333333337</v>
      </c>
      <c r="M2398" s="35">
        <f t="shared" ca="1" si="409"/>
        <v>2717.7541666666671</v>
      </c>
      <c r="N2398" s="35">
        <f t="shared" ca="1" si="410"/>
        <v>2866.5000000000005</v>
      </c>
      <c r="O2398" s="35">
        <f t="shared" ca="1" si="411"/>
        <v>2316.5983333333334</v>
      </c>
      <c r="P2398" s="35">
        <f t="shared" ca="1" si="412"/>
        <v>2212.9341666666664</v>
      </c>
      <c r="Q2398" s="35">
        <f t="shared" ca="1" si="413"/>
        <v>2109.2699999999995</v>
      </c>
      <c r="R2398" s="34" t="str">
        <f t="shared" ca="1" si="414"/>
        <v>买</v>
      </c>
      <c r="S2398" s="4" t="str">
        <f t="shared" ca="1" si="415"/>
        <v/>
      </c>
      <c r="T2398" s="3">
        <f ca="1">IF(R2397="买",E2398/E2397-1,0)-IF(S2398=1,计算结果!B$17,0)</f>
        <v>-1.6526194017518758E-3</v>
      </c>
      <c r="U2398" s="2">
        <f t="shared" ca="1" si="416"/>
        <v>7.1279360553508173</v>
      </c>
      <c r="V2398" s="3">
        <f ca="1">1-U2398/MAX(U$2:U2398)</f>
        <v>0.11057259452869528</v>
      </c>
      <c r="W2398" s="35">
        <f t="shared" ca="1" si="417"/>
        <v>220.62166666666644</v>
      </c>
    </row>
    <row r="2399" spans="1:23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6">
        <v>98145542144</v>
      </c>
      <c r="G2399" s="3">
        <f t="shared" si="407"/>
        <v>-4.729585924745372E-5</v>
      </c>
      <c r="H2399" s="3">
        <f>1-E2399/MAX(E$2:E2399)</f>
        <v>0.56831484380317154</v>
      </c>
      <c r="I2399" s="35">
        <f ca="1">IF(ROW()&gt;计算结果!B$18+1,AVERAGE(OFFSET(C2399,0,0,-计算结果!B$18,3)),AVERAGE(OFFSET(C2399,0,0,-ROW(),3)))</f>
        <v>2467.7386363636365</v>
      </c>
      <c r="J2399" s="35">
        <f ca="1">IF(ROW()&gt;计算结果!B$18+1,MAX(OFFSET(C2399,0,0,-计算结果!B$18,1)),MAX(OFFSET(C2399,0,0,-ROW(),1)))</f>
        <v>2614.09</v>
      </c>
      <c r="K2399" s="35">
        <f ca="1">IF(ROW()&gt;计算结果!B$18+1,MIN(OFFSET(D2399,0,0,-计算结果!B$18,1)),MIN(OFFSET(D2399,0,0,-ROW(),1)))</f>
        <v>2361.6799999999998</v>
      </c>
      <c r="L2399" s="35">
        <f t="shared" ca="1" si="408"/>
        <v>2573.7972727272731</v>
      </c>
      <c r="M2399" s="35">
        <f t="shared" ca="1" si="409"/>
        <v>2720.1486363636363</v>
      </c>
      <c r="N2399" s="35">
        <f t="shared" ca="1" si="410"/>
        <v>2866.5000000000005</v>
      </c>
      <c r="O2399" s="35">
        <f t="shared" ca="1" si="411"/>
        <v>2321.3872727272728</v>
      </c>
      <c r="P2399" s="35">
        <f t="shared" ca="1" si="412"/>
        <v>2215.3286363636362</v>
      </c>
      <c r="Q2399" s="35">
        <f t="shared" ca="1" si="413"/>
        <v>2109.2699999999995</v>
      </c>
      <c r="R2399" s="34" t="str">
        <f t="shared" ca="1" si="414"/>
        <v>买</v>
      </c>
      <c r="S2399" s="4" t="str">
        <f t="shared" ca="1" si="415"/>
        <v/>
      </c>
      <c r="T2399" s="3">
        <f ca="1">IF(R2398="买",E2399/E2398-1,0)-IF(S2399=1,计算结果!B$17,0)</f>
        <v>-4.729585924745372E-5</v>
      </c>
      <c r="U2399" s="2">
        <f t="shared" ca="1" si="416"/>
        <v>7.1275989334904182</v>
      </c>
      <c r="V2399" s="3">
        <f ca="1">1-U2399/MAX(U$2:U2399)</f>
        <v>0.11061466076207538</v>
      </c>
      <c r="W2399" s="35">
        <f t="shared" ca="1" si="417"/>
        <v>215.71272727272708</v>
      </c>
    </row>
    <row r="2400" spans="1:23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6">
        <v>143750807552</v>
      </c>
      <c r="G2400" s="3">
        <f t="shared" si="407"/>
        <v>1.8272831185211613E-2</v>
      </c>
      <c r="H2400" s="3">
        <f>1-E2400/MAX(E$2:E2400)</f>
        <v>0.56042673381882535</v>
      </c>
      <c r="I2400" s="35">
        <f ca="1">IF(ROW()&gt;计算结果!B$18+1,AVERAGE(OFFSET(C2400,0,0,-计算结果!B$18,3)),AVERAGE(OFFSET(C2400,0,0,-ROW(),3)))</f>
        <v>2470.7950757575763</v>
      </c>
      <c r="J2400" s="35">
        <f ca="1">IF(ROW()&gt;计算结果!B$18+1,MAX(OFFSET(C2400,0,0,-计算结果!B$18,1)),MAX(OFFSET(C2400,0,0,-ROW(),1)))</f>
        <v>2614.09</v>
      </c>
      <c r="K2400" s="35">
        <f ca="1">IF(ROW()&gt;计算结果!B$18+1,MIN(OFFSET(D2400,0,0,-计算结果!B$18,1)),MIN(OFFSET(D2400,0,0,-ROW(),1)))</f>
        <v>2361.6799999999998</v>
      </c>
      <c r="L2400" s="35">
        <f t="shared" ca="1" si="408"/>
        <v>2579.9101515151528</v>
      </c>
      <c r="M2400" s="35">
        <f t="shared" ca="1" si="409"/>
        <v>2723.2050757575767</v>
      </c>
      <c r="N2400" s="35">
        <f t="shared" ca="1" si="410"/>
        <v>2866.5000000000005</v>
      </c>
      <c r="O2400" s="35">
        <f t="shared" ca="1" si="411"/>
        <v>2327.5001515151525</v>
      </c>
      <c r="P2400" s="35">
        <f t="shared" ca="1" si="412"/>
        <v>2218.385075757576</v>
      </c>
      <c r="Q2400" s="35">
        <f t="shared" ca="1" si="413"/>
        <v>2109.2699999999995</v>
      </c>
      <c r="R2400" s="34" t="str">
        <f t="shared" ca="1" si="414"/>
        <v>买</v>
      </c>
      <c r="S2400" s="4" t="str">
        <f t="shared" ca="1" si="415"/>
        <v/>
      </c>
      <c r="T2400" s="3">
        <f ca="1">IF(R2399="买",E2400/E2399-1,0)-IF(S2400=1,计算结果!B$17,0)</f>
        <v>1.8272831185211613E-2</v>
      </c>
      <c r="U2400" s="2">
        <f t="shared" ca="1" si="416"/>
        <v>7.257840345557983</v>
      </c>
      <c r="V2400" s="3">
        <f ca="1">1-U2400/MAX(U$2:U2400)</f>
        <v>9.4363072599578546E-2</v>
      </c>
      <c r="W2400" s="35">
        <f t="shared" ca="1" si="417"/>
        <v>255.9598484848475</v>
      </c>
    </row>
    <row r="2401" spans="1:23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6">
        <v>264974909440</v>
      </c>
      <c r="G2401" s="3">
        <f t="shared" si="407"/>
        <v>2.5469718904105321E-2</v>
      </c>
      <c r="H2401" s="3">
        <f>1-E2401/MAX(E$2:E2401)</f>
        <v>0.54923092629143122</v>
      </c>
      <c r="I2401" s="35">
        <f ca="1">IF(ROW()&gt;计算结果!B$18+1,AVERAGE(OFFSET(C2401,0,0,-计算结果!B$18,3)),AVERAGE(OFFSET(C2401,0,0,-ROW(),3)))</f>
        <v>2476.1072727272731</v>
      </c>
      <c r="J2401" s="35">
        <f ca="1">IF(ROW()&gt;计算结果!B$18+1,MAX(OFFSET(C2401,0,0,-计算结果!B$18,1)),MAX(OFFSET(C2401,0,0,-ROW(),1)))</f>
        <v>2667.67</v>
      </c>
      <c r="K2401" s="35">
        <f ca="1">IF(ROW()&gt;计算结果!B$18+1,MIN(OFFSET(D2401,0,0,-计算结果!B$18,1)),MIN(OFFSET(D2401,0,0,-ROW(),1)))</f>
        <v>2361.6799999999998</v>
      </c>
      <c r="L2401" s="35">
        <f t="shared" ca="1" si="408"/>
        <v>2590.5345454545463</v>
      </c>
      <c r="M2401" s="35">
        <f t="shared" ca="1" si="409"/>
        <v>2782.0972727272733</v>
      </c>
      <c r="N2401" s="35">
        <f t="shared" ca="1" si="410"/>
        <v>2973.6600000000003</v>
      </c>
      <c r="O2401" s="35">
        <f t="shared" ca="1" si="411"/>
        <v>2284.5445454545461</v>
      </c>
      <c r="P2401" s="35">
        <f t="shared" ca="1" si="412"/>
        <v>2170.1172727272728</v>
      </c>
      <c r="Q2401" s="35">
        <f t="shared" ca="1" si="413"/>
        <v>2055.6899999999996</v>
      </c>
      <c r="R2401" s="34" t="str">
        <f t="shared" ca="1" si="414"/>
        <v>买</v>
      </c>
      <c r="S2401" s="4" t="str">
        <f t="shared" ca="1" si="415"/>
        <v/>
      </c>
      <c r="T2401" s="3">
        <f ca="1">IF(R2400="买",E2401/E2400-1,0)-IF(S2401=1,计算结果!B$17,0)</f>
        <v>2.5469718904105321E-2</v>
      </c>
      <c r="U2401" s="2">
        <f t="shared" ca="1" si="416"/>
        <v>7.4426954990102194</v>
      </c>
      <c r="V2401" s="3">
        <f ca="1">1-U2401/MAX(U$2:U2401)</f>
        <v>7.1296754629512238E-2</v>
      </c>
      <c r="W2401" s="35">
        <f t="shared" ca="1" si="417"/>
        <v>364.71545454545412</v>
      </c>
    </row>
    <row r="2402" spans="1:23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6">
        <v>206879211520</v>
      </c>
      <c r="G2402" s="3">
        <f t="shared" si="407"/>
        <v>1.3701939409495267E-2</v>
      </c>
      <c r="H2402" s="3">
        <f>1-E2402/MAX(E$2:E2402)</f>
        <v>0.5430545157558021</v>
      </c>
      <c r="I2402" s="35">
        <f ca="1">IF(ROW()&gt;计算结果!B$18+1,AVERAGE(OFFSET(C2402,0,0,-计算结果!B$18,3)),AVERAGE(OFFSET(C2402,0,0,-ROW(),3)))</f>
        <v>2482.3926515151516</v>
      </c>
      <c r="J2402" s="35">
        <f ca="1">IF(ROW()&gt;计算结果!B$18+1,MAX(OFFSET(C2402,0,0,-计算结果!B$18,1)),MAX(OFFSET(C2402,0,0,-ROW(),1)))</f>
        <v>2686.06</v>
      </c>
      <c r="K2402" s="35">
        <f ca="1">IF(ROW()&gt;计算结果!B$18+1,MIN(OFFSET(D2402,0,0,-计算结果!B$18,1)),MIN(OFFSET(D2402,0,0,-ROW(),1)))</f>
        <v>2361.6799999999998</v>
      </c>
      <c r="L2402" s="35">
        <f t="shared" ca="1" si="408"/>
        <v>2603.1053030303033</v>
      </c>
      <c r="M2402" s="35">
        <f t="shared" ca="1" si="409"/>
        <v>2806.7726515151521</v>
      </c>
      <c r="N2402" s="35">
        <f t="shared" ca="1" si="410"/>
        <v>3010.44</v>
      </c>
      <c r="O2402" s="35">
        <f t="shared" ca="1" si="411"/>
        <v>2278.7253030303032</v>
      </c>
      <c r="P2402" s="35">
        <f t="shared" ca="1" si="412"/>
        <v>2158.0126515151514</v>
      </c>
      <c r="Q2402" s="35">
        <f t="shared" ca="1" si="413"/>
        <v>2037.2999999999997</v>
      </c>
      <c r="R2402" s="34" t="str">
        <f t="shared" ca="1" si="414"/>
        <v>买</v>
      </c>
      <c r="S2402" s="4" t="str">
        <f t="shared" ca="1" si="415"/>
        <v/>
      </c>
      <c r="T2402" s="3">
        <f ca="1">IF(R2401="买",E2402/E2401-1,0)-IF(S2402=1,计算结果!B$17,0)</f>
        <v>1.3701939409495267E-2</v>
      </c>
      <c r="U2402" s="2">
        <f t="shared" ca="1" si="416"/>
        <v>7.5446748617809805</v>
      </c>
      <c r="V2402" s="3">
        <f ca="1">1-U2402/MAX(U$2:U2402)</f>
        <v>5.8571719032044167E-2</v>
      </c>
      <c r="W2402" s="35">
        <f t="shared" ca="1" si="417"/>
        <v>406.83469696969678</v>
      </c>
    </row>
    <row r="2403" spans="1:23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6">
        <v>239333900288</v>
      </c>
      <c r="G2403" s="3">
        <f t="shared" si="407"/>
        <v>1.3948673647209642E-2</v>
      </c>
      <c r="H2403" s="3">
        <f>1-E2403/MAX(E$2:E2403)</f>
        <v>0.5366807323215137</v>
      </c>
      <c r="I2403" s="35">
        <f ca="1">IF(ROW()&gt;计算结果!B$18+1,AVERAGE(OFFSET(C2403,0,0,-计算结果!B$18,3)),AVERAGE(OFFSET(C2403,0,0,-ROW(),3)))</f>
        <v>2489.3885606060608</v>
      </c>
      <c r="J2403" s="35">
        <f ca="1">IF(ROW()&gt;计算结果!B$18+1,MAX(OFFSET(C2403,0,0,-计算结果!B$18,1)),MAX(OFFSET(C2403,0,0,-ROW(),1)))</f>
        <v>2723.36</v>
      </c>
      <c r="K2403" s="35">
        <f ca="1">IF(ROW()&gt;计算结果!B$18+1,MIN(OFFSET(D2403,0,0,-计算结果!B$18,1)),MIN(OFFSET(D2403,0,0,-ROW(),1)))</f>
        <v>2361.6799999999998</v>
      </c>
      <c r="L2403" s="35">
        <f t="shared" ca="1" si="408"/>
        <v>2617.0971212121217</v>
      </c>
      <c r="M2403" s="35">
        <f t="shared" ca="1" si="409"/>
        <v>2851.0685606060611</v>
      </c>
      <c r="N2403" s="35">
        <f t="shared" ca="1" si="410"/>
        <v>3085.0400000000004</v>
      </c>
      <c r="O2403" s="35">
        <f t="shared" ca="1" si="411"/>
        <v>2255.4171212121214</v>
      </c>
      <c r="P2403" s="35">
        <f t="shared" ca="1" si="412"/>
        <v>2127.7085606060605</v>
      </c>
      <c r="Q2403" s="35">
        <f t="shared" ca="1" si="413"/>
        <v>1999.9999999999995</v>
      </c>
      <c r="R2403" s="34" t="str">
        <f t="shared" ca="1" si="414"/>
        <v>买</v>
      </c>
      <c r="S2403" s="4" t="str">
        <f t="shared" ca="1" si="415"/>
        <v/>
      </c>
      <c r="T2403" s="3">
        <f ca="1">IF(R2402="买",E2403/E2402-1,0)-IF(S2403=1,计算结果!B$17,0)</f>
        <v>1.3948673647209642E-2</v>
      </c>
      <c r="U2403" s="2">
        <f t="shared" ca="1" si="416"/>
        <v>7.6499130692022694</v>
      </c>
      <c r="V2403" s="3">
        <f ca="1">1-U2403/MAX(U$2:U2403)</f>
        <v>4.5440043178568645E-2</v>
      </c>
      <c r="W2403" s="35">
        <f t="shared" ca="1" si="417"/>
        <v>467.60287878787858</v>
      </c>
    </row>
    <row r="2404" spans="1:23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6">
        <v>261164875776</v>
      </c>
      <c r="G2404" s="3">
        <f t="shared" si="407"/>
        <v>1.1557021248466803E-2</v>
      </c>
      <c r="H2404" s="3">
        <f>1-E2404/MAX(E$2:E2404)</f>
        <v>0.53132614170012937</v>
      </c>
      <c r="I2404" s="35">
        <f ca="1">IF(ROW()&gt;计算结果!B$18+1,AVERAGE(OFFSET(C2404,0,0,-计算结果!B$18,3)),AVERAGE(OFFSET(C2404,0,0,-ROW(),3)))</f>
        <v>2496.7371212121207</v>
      </c>
      <c r="J2404" s="35">
        <f ca="1">IF(ROW()&gt;计算结果!B$18+1,MAX(OFFSET(C2404,0,0,-计算结果!B$18,1)),MAX(OFFSET(C2404,0,0,-ROW(),1)))</f>
        <v>2754.49</v>
      </c>
      <c r="K2404" s="35">
        <f ca="1">IF(ROW()&gt;计算结果!B$18+1,MIN(OFFSET(D2404,0,0,-计算结果!B$18,1)),MIN(OFFSET(D2404,0,0,-ROW(),1)))</f>
        <v>2361.6799999999998</v>
      </c>
      <c r="L2404" s="35">
        <f t="shared" ca="1" si="408"/>
        <v>2631.7942424242415</v>
      </c>
      <c r="M2404" s="35">
        <f t="shared" ca="1" si="409"/>
        <v>2889.5471212121206</v>
      </c>
      <c r="N2404" s="35">
        <f t="shared" ca="1" si="410"/>
        <v>3147.2999999999997</v>
      </c>
      <c r="O2404" s="35">
        <f t="shared" ca="1" si="411"/>
        <v>2238.9842424242415</v>
      </c>
      <c r="P2404" s="35">
        <f t="shared" ca="1" si="412"/>
        <v>2103.9271212121207</v>
      </c>
      <c r="Q2404" s="35">
        <f t="shared" ca="1" si="413"/>
        <v>1968.87</v>
      </c>
      <c r="R2404" s="34" t="str">
        <f t="shared" ca="1" si="414"/>
        <v>买</v>
      </c>
      <c r="S2404" s="4" t="str">
        <f t="shared" ca="1" si="415"/>
        <v/>
      </c>
      <c r="T2404" s="3">
        <f ca="1">IF(R2403="买",E2404/E2403-1,0)-IF(S2404=1,计算结果!B$17,0)</f>
        <v>1.1557021248466803E-2</v>
      </c>
      <c r="U2404" s="2">
        <f t="shared" ca="1" si="416"/>
        <v>7.7383232770919639</v>
      </c>
      <c r="V2404" s="3">
        <f ca="1">1-U2404/MAX(U$2:U2404)</f>
        <v>3.4408173474647863E-2</v>
      </c>
      <c r="W2404" s="35">
        <f t="shared" ca="1" si="417"/>
        <v>515.50575757575825</v>
      </c>
    </row>
    <row r="2405" spans="1:23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6">
        <v>330256023552</v>
      </c>
      <c r="G2405" s="3">
        <f t="shared" si="407"/>
        <v>1.9724159463276436E-2</v>
      </c>
      <c r="H2405" s="3">
        <f>1-E2405/MAX(E$2:E2405)</f>
        <v>0.52208194378275363</v>
      </c>
      <c r="I2405" s="35">
        <f ca="1">IF(ROW()&gt;计算结果!B$18+1,AVERAGE(OFFSET(C2405,0,0,-计算结果!B$18,3)),AVERAGE(OFFSET(C2405,0,0,-ROW(),3)))</f>
        <v>2505.724772727272</v>
      </c>
      <c r="J2405" s="35">
        <f ca="1">IF(ROW()&gt;计算结果!B$18+1,MAX(OFFSET(C2405,0,0,-计算结果!B$18,1)),MAX(OFFSET(C2405,0,0,-ROW(),1)))</f>
        <v>2809.54</v>
      </c>
      <c r="K2405" s="35">
        <f ca="1">IF(ROW()&gt;计算结果!B$18+1,MIN(OFFSET(D2405,0,0,-计算结果!B$18,1)),MIN(OFFSET(D2405,0,0,-ROW(),1)))</f>
        <v>2361.6799999999998</v>
      </c>
      <c r="L2405" s="35">
        <f t="shared" ca="1" si="408"/>
        <v>2649.7695454545442</v>
      </c>
      <c r="M2405" s="35">
        <f t="shared" ca="1" si="409"/>
        <v>2953.5847727272726</v>
      </c>
      <c r="N2405" s="35">
        <f t="shared" ca="1" si="410"/>
        <v>3257.4</v>
      </c>
      <c r="O2405" s="35">
        <f t="shared" ca="1" si="411"/>
        <v>2201.9095454545441</v>
      </c>
      <c r="P2405" s="35">
        <f t="shared" ca="1" si="412"/>
        <v>2057.8647727272719</v>
      </c>
      <c r="Q2405" s="35">
        <f t="shared" ca="1" si="413"/>
        <v>1913.8199999999997</v>
      </c>
      <c r="R2405" s="34" t="str">
        <f t="shared" ca="1" si="414"/>
        <v>买</v>
      </c>
      <c r="S2405" s="4" t="str">
        <f t="shared" ca="1" si="415"/>
        <v/>
      </c>
      <c r="T2405" s="3">
        <f ca="1">IF(R2404="买",E2405/E2404-1,0)-IF(S2405=1,计算结果!B$17,0)</f>
        <v>1.9724159463276436E-2</v>
      </c>
      <c r="U2405" s="2">
        <f t="shared" ca="1" si="416"/>
        <v>7.8909551993877098</v>
      </c>
      <c r="V2405" s="3">
        <f ca="1">1-U2405/MAX(U$2:U2405)</f>
        <v>1.5362686311825358E-2</v>
      </c>
      <c r="W2405" s="35">
        <f t="shared" ca="1" si="417"/>
        <v>606.9104545454561</v>
      </c>
    </row>
    <row r="2406" spans="1:23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6">
        <v>338833080320</v>
      </c>
      <c r="G2406" s="3">
        <f t="shared" si="407"/>
        <v>3.9126750735183347E-3</v>
      </c>
      <c r="H2406" s="3">
        <f>1-E2406/MAX(E$2:E2406)</f>
        <v>0.5202120057170081</v>
      </c>
      <c r="I2406" s="35">
        <f ca="1">IF(ROW()&gt;计算结果!B$18+1,AVERAGE(OFFSET(C2406,0,0,-计算结果!B$18,3)),AVERAGE(OFFSET(C2406,0,0,-ROW(),3)))</f>
        <v>2515.590909090909</v>
      </c>
      <c r="J2406" s="35">
        <f ca="1">IF(ROW()&gt;计算结果!B$18+1,MAX(OFFSET(C2406,0,0,-计算结果!B$18,1)),MAX(OFFSET(C2406,0,0,-ROW(),1)))</f>
        <v>2855.33</v>
      </c>
      <c r="K2406" s="35">
        <f ca="1">IF(ROW()&gt;计算结果!B$18+1,MIN(OFFSET(D2406,0,0,-计算结果!B$18,1)),MIN(OFFSET(D2406,0,0,-ROW(),1)))</f>
        <v>2361.6799999999998</v>
      </c>
      <c r="L2406" s="35">
        <f t="shared" ca="1" si="408"/>
        <v>2669.5018181818182</v>
      </c>
      <c r="M2406" s="35">
        <f t="shared" ca="1" si="409"/>
        <v>3009.2409090909091</v>
      </c>
      <c r="N2406" s="35">
        <f t="shared" ca="1" si="410"/>
        <v>3348.98</v>
      </c>
      <c r="O2406" s="35">
        <f t="shared" ca="1" si="411"/>
        <v>2175.8518181818181</v>
      </c>
      <c r="P2406" s="35">
        <f t="shared" ca="1" si="412"/>
        <v>2021.9409090909089</v>
      </c>
      <c r="Q2406" s="35">
        <f t="shared" ca="1" si="413"/>
        <v>1868.0299999999997</v>
      </c>
      <c r="R2406" s="34" t="str">
        <f t="shared" ca="1" si="414"/>
        <v>买</v>
      </c>
      <c r="S2406" s="4" t="str">
        <f t="shared" ca="1" si="415"/>
        <v/>
      </c>
      <c r="T2406" s="3">
        <f ca="1">IF(R2405="买",E2406/E2405-1,0)-IF(S2406=1,计算结果!B$17,0)</f>
        <v>3.9126750735183347E-3</v>
      </c>
      <c r="U2406" s="2">
        <f t="shared" ca="1" si="416"/>
        <v>7.9218299431026038</v>
      </c>
      <c r="V2406" s="3">
        <f ca="1">1-U2406/MAX(U$2:U2406)</f>
        <v>1.1510120438101623E-2</v>
      </c>
      <c r="W2406" s="35">
        <f t="shared" ca="1" si="417"/>
        <v>643.95818181818186</v>
      </c>
    </row>
    <row r="2407" spans="1:23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6">
        <v>341185200128</v>
      </c>
      <c r="G2407" s="3">
        <f t="shared" si="407"/>
        <v>3.69280199729769E-2</v>
      </c>
      <c r="H2407" s="3">
        <f>1-E2407/MAX(E$2:E2407)</f>
        <v>0.50249438508133126</v>
      </c>
      <c r="I2407" s="35">
        <f ca="1">IF(ROW()&gt;计算结果!B$18+1,AVERAGE(OFFSET(C2407,0,0,-计算结果!B$18,3)),AVERAGE(OFFSET(C2407,0,0,-ROW(),3)))</f>
        <v>2526.1956818181825</v>
      </c>
      <c r="J2407" s="35">
        <f ca="1">IF(ROW()&gt;计算结果!B$18+1,MAX(OFFSET(C2407,0,0,-计算结果!B$18,1)),MAX(OFFSET(C2407,0,0,-ROW(),1)))</f>
        <v>2944.51</v>
      </c>
      <c r="K2407" s="35">
        <f ca="1">IF(ROW()&gt;计算结果!B$18+1,MIN(OFFSET(D2407,0,0,-计算结果!B$18,1)),MIN(OFFSET(D2407,0,0,-ROW(),1)))</f>
        <v>2361.6799999999998</v>
      </c>
      <c r="L2407" s="35">
        <f t="shared" ca="1" si="408"/>
        <v>2690.7113636363651</v>
      </c>
      <c r="M2407" s="35">
        <f t="shared" ca="1" si="409"/>
        <v>3109.0256818181829</v>
      </c>
      <c r="N2407" s="35">
        <f t="shared" ca="1" si="410"/>
        <v>3527.3400000000006</v>
      </c>
      <c r="O2407" s="35">
        <f t="shared" ca="1" si="411"/>
        <v>2107.8813636363648</v>
      </c>
      <c r="P2407" s="35">
        <f t="shared" ca="1" si="412"/>
        <v>1943.3656818181821</v>
      </c>
      <c r="Q2407" s="35">
        <f t="shared" ca="1" si="413"/>
        <v>1778.8499999999995</v>
      </c>
      <c r="R2407" s="34" t="str">
        <f t="shared" ca="1" si="414"/>
        <v>买</v>
      </c>
      <c r="S2407" s="4" t="str">
        <f t="shared" ca="1" si="415"/>
        <v/>
      </c>
      <c r="T2407" s="3">
        <f ca="1">IF(R2406="买",E2407/E2406-1,0)-IF(S2407=1,计算结果!B$17,0)</f>
        <v>3.69280199729769E-2</v>
      </c>
      <c r="U2407" s="2">
        <f t="shared" ca="1" si="416"/>
        <v>8.2143674374640234</v>
      </c>
      <c r="V2407" s="3">
        <f ca="1">1-U2407/MAX(U$2:U2407)</f>
        <v>0</v>
      </c>
      <c r="W2407" s="35">
        <f t="shared" ca="1" si="417"/>
        <v>816.05863636363529</v>
      </c>
    </row>
    <row r="2408" spans="1:23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6">
        <v>464857497600</v>
      </c>
      <c r="G2408" s="3">
        <f t="shared" si="407"/>
        <v>1.4914806733380415E-2</v>
      </c>
      <c r="H2408" s="3">
        <f>1-E2408/MAX(E$2:E2408)</f>
        <v>0.49507418498604772</v>
      </c>
      <c r="I2408" s="35">
        <f ca="1">IF(ROW()&gt;计算结果!B$18+1,AVERAGE(OFFSET(C2408,0,0,-计算结果!B$18,3)),AVERAGE(OFFSET(C2408,0,0,-ROW(),3)))</f>
        <v>2538.1562121212123</v>
      </c>
      <c r="J2408" s="35">
        <f ca="1">IF(ROW()&gt;计算结果!B$18+1,MAX(OFFSET(C2408,0,0,-计算结果!B$18,1)),MAX(OFFSET(C2408,0,0,-ROW(),1)))</f>
        <v>3028.22</v>
      </c>
      <c r="K2408" s="35">
        <f ca="1">IF(ROW()&gt;计算结果!B$18+1,MIN(OFFSET(D2408,0,0,-计算结果!B$18,1)),MIN(OFFSET(D2408,0,0,-ROW(),1)))</f>
        <v>2361.6799999999998</v>
      </c>
      <c r="L2408" s="35">
        <f t="shared" ca="1" si="408"/>
        <v>2714.6324242424248</v>
      </c>
      <c r="M2408" s="35">
        <f t="shared" ca="1" si="409"/>
        <v>3204.6962121212123</v>
      </c>
      <c r="N2408" s="35">
        <f t="shared" ca="1" si="410"/>
        <v>3694.7599999999998</v>
      </c>
      <c r="O2408" s="35">
        <f t="shared" ca="1" si="411"/>
        <v>2048.0924242424248</v>
      </c>
      <c r="P2408" s="35">
        <f t="shared" ca="1" si="412"/>
        <v>1871.6162121212124</v>
      </c>
      <c r="Q2408" s="35">
        <f t="shared" ca="1" si="413"/>
        <v>1695.1399999999999</v>
      </c>
      <c r="R2408" s="34" t="str">
        <f t="shared" ca="1" si="414"/>
        <v>买</v>
      </c>
      <c r="S2408" s="4" t="str">
        <f t="shared" ca="1" si="415"/>
        <v/>
      </c>
      <c r="T2408" s="3">
        <f ca="1">IF(R2407="买",E2408/E2407-1,0)-IF(S2408=1,计算结果!B$17,0)</f>
        <v>1.4914806733380415E-2</v>
      </c>
      <c r="U2408" s="2">
        <f t="shared" ca="1" si="416"/>
        <v>8.336883140230773</v>
      </c>
      <c r="V2408" s="3">
        <f ca="1">1-U2408/MAX(U$2:U2408)</f>
        <v>0</v>
      </c>
      <c r="W2408" s="35">
        <f t="shared" ca="1" si="417"/>
        <v>919.45757575757534</v>
      </c>
    </row>
    <row r="2409" spans="1:23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6">
        <v>433875550208</v>
      </c>
      <c r="G2409" s="3">
        <f t="shared" si="407"/>
        <v>4.6098633552930757E-2</v>
      </c>
      <c r="H2409" s="3">
        <f>1-E2409/MAX(E$2:E2409)</f>
        <v>0.47179779486830464</v>
      </c>
      <c r="I2409" s="35">
        <f ca="1">IF(ROW()&gt;计算结果!B$18+1,AVERAGE(OFFSET(C2409,0,0,-计算结果!B$18,3)),AVERAGE(OFFSET(C2409,0,0,-ROW(),3)))</f>
        <v>2552.40446969697</v>
      </c>
      <c r="J2409" s="35">
        <f ca="1">IF(ROW()&gt;计算结果!B$18+1,MAX(OFFSET(C2409,0,0,-计算结果!B$18,1)),MAX(OFFSET(C2409,0,0,-ROW(),1)))</f>
        <v>3104.89</v>
      </c>
      <c r="K2409" s="35">
        <f ca="1">IF(ROW()&gt;计算结果!B$18+1,MIN(OFFSET(D2409,0,0,-计算结果!B$18,1)),MIN(OFFSET(D2409,0,0,-ROW(),1)))</f>
        <v>2361.6799999999998</v>
      </c>
      <c r="L2409" s="35">
        <f t="shared" ca="1" si="408"/>
        <v>2743.1289393939401</v>
      </c>
      <c r="M2409" s="35">
        <f t="shared" ca="1" si="409"/>
        <v>3295.61446969697</v>
      </c>
      <c r="N2409" s="35">
        <f t="shared" ca="1" si="410"/>
        <v>3848.1</v>
      </c>
      <c r="O2409" s="35">
        <f t="shared" ca="1" si="411"/>
        <v>1999.91893939394</v>
      </c>
      <c r="P2409" s="35">
        <f t="shared" ca="1" si="412"/>
        <v>1809.1944696969699</v>
      </c>
      <c r="Q2409" s="35">
        <f t="shared" ca="1" si="413"/>
        <v>1618.4699999999998</v>
      </c>
      <c r="R2409" s="34" t="str">
        <f t="shared" ca="1" si="414"/>
        <v>买</v>
      </c>
      <c r="S2409" s="4" t="str">
        <f t="shared" ca="1" si="415"/>
        <v/>
      </c>
      <c r="T2409" s="3">
        <f ca="1">IF(R2408="买",E2409/E2408-1,0)-IF(S2409=1,计算结果!B$17,0)</f>
        <v>4.6098633552930757E-2</v>
      </c>
      <c r="U2409" s="2">
        <f t="shared" ca="1" si="416"/>
        <v>8.7212020610858776</v>
      </c>
      <c r="V2409" s="3">
        <f ca="1">1-U2409/MAX(U$2:U2409)</f>
        <v>0</v>
      </c>
      <c r="W2409" s="35">
        <f t="shared" ca="1" si="417"/>
        <v>1104.4310606060599</v>
      </c>
    </row>
    <row r="2410" spans="1:23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6">
        <v>554362929152</v>
      </c>
      <c r="G2410" s="3">
        <f t="shared" si="407"/>
        <v>6.6133006909658842E-3</v>
      </c>
      <c r="H2410" s="3">
        <f>1-E2410/MAX(E$2:E2410)</f>
        <v>0.4683046348601374</v>
      </c>
      <c r="I2410" s="35">
        <f ca="1">IF(ROW()&gt;计算结果!B$18+1,AVERAGE(OFFSET(C2410,0,0,-计算结果!B$18,3)),AVERAGE(OFFSET(C2410,0,0,-ROW(),3)))</f>
        <v>2567.5221969696972</v>
      </c>
      <c r="J2410" s="35">
        <f ca="1">IF(ROW()&gt;计算结果!B$18+1,MAX(OFFSET(C2410,0,0,-计算结果!B$18,1)),MAX(OFFSET(C2410,0,0,-ROW(),1)))</f>
        <v>3195.8</v>
      </c>
      <c r="K2410" s="35">
        <f ca="1">IF(ROW()&gt;计算结果!B$18+1,MIN(OFFSET(D2410,0,0,-计算结果!B$18,1)),MIN(OFFSET(D2410,0,0,-ROW(),1)))</f>
        <v>2361.6799999999998</v>
      </c>
      <c r="L2410" s="35">
        <f t="shared" ca="1" si="408"/>
        <v>2773.3643939393946</v>
      </c>
      <c r="M2410" s="35">
        <f t="shared" ca="1" si="409"/>
        <v>3401.6421969696971</v>
      </c>
      <c r="N2410" s="35">
        <f t="shared" ca="1" si="410"/>
        <v>4029.9200000000005</v>
      </c>
      <c r="O2410" s="35">
        <f t="shared" ca="1" si="411"/>
        <v>1939.2443939393943</v>
      </c>
      <c r="P2410" s="35">
        <f t="shared" ca="1" si="412"/>
        <v>1733.4021969696969</v>
      </c>
      <c r="Q2410" s="35">
        <f t="shared" ca="1" si="413"/>
        <v>1527.5599999999995</v>
      </c>
      <c r="R2410" s="34" t="str">
        <f t="shared" ca="1" si="414"/>
        <v>买</v>
      </c>
      <c r="S2410" s="4" t="str">
        <f t="shared" ca="1" si="415"/>
        <v/>
      </c>
      <c r="T2410" s="3">
        <f ca="1">IF(R2409="买",E2410/E2409-1,0)-IF(S2410=1,计算结果!B$17,0)</f>
        <v>6.6133006909658842E-3</v>
      </c>
      <c r="U2410" s="2">
        <f t="shared" ca="1" si="416"/>
        <v>8.77887799270251</v>
      </c>
      <c r="V2410" s="3">
        <f ca="1">1-U2410/MAX(U$2:U2410)</f>
        <v>0</v>
      </c>
      <c r="W2410" s="35">
        <f t="shared" ca="1" si="417"/>
        <v>1185.6356060606058</v>
      </c>
    </row>
    <row r="2411" spans="1:23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6">
        <v>515773693952</v>
      </c>
      <c r="G2411" s="3">
        <f t="shared" si="407"/>
        <v>4.0961572924400391E-2</v>
      </c>
      <c r="H2411" s="3">
        <f>1-E2411/MAX(E$2:E2411)</f>
        <v>0.44652555638739533</v>
      </c>
      <c r="I2411" s="35">
        <f ca="1">IF(ROW()&gt;计算结果!B$18+1,AVERAGE(OFFSET(C2411,0,0,-计算结果!B$18,3)),AVERAGE(OFFSET(C2411,0,0,-ROW(),3)))</f>
        <v>2584.5629545454549</v>
      </c>
      <c r="J2411" s="35">
        <f ca="1">IF(ROW()&gt;计算结果!B$18+1,MAX(OFFSET(C2411,0,0,-计算结果!B$18,1)),MAX(OFFSET(C2411,0,0,-ROW(),1)))</f>
        <v>3270.88</v>
      </c>
      <c r="K2411" s="35">
        <f ca="1">IF(ROW()&gt;计算结果!B$18+1,MIN(OFFSET(D2411,0,0,-计算结果!B$18,1)),MIN(OFFSET(D2411,0,0,-ROW(),1)))</f>
        <v>2361.6799999999998</v>
      </c>
      <c r="L2411" s="35">
        <f t="shared" ca="1" si="408"/>
        <v>2807.4459090909099</v>
      </c>
      <c r="M2411" s="35">
        <f t="shared" ca="1" si="409"/>
        <v>3493.7629545454552</v>
      </c>
      <c r="N2411" s="35">
        <f t="shared" ca="1" si="410"/>
        <v>4180.08</v>
      </c>
      <c r="O2411" s="35">
        <f t="shared" ca="1" si="411"/>
        <v>1898.2459090909097</v>
      </c>
      <c r="P2411" s="35">
        <f t="shared" ca="1" si="412"/>
        <v>1675.3629545454546</v>
      </c>
      <c r="Q2411" s="35">
        <f t="shared" ca="1" si="413"/>
        <v>1452.4799999999996</v>
      </c>
      <c r="R2411" s="34" t="str">
        <f t="shared" ca="1" si="414"/>
        <v>买</v>
      </c>
      <c r="S2411" s="4" t="str">
        <f t="shared" ca="1" si="415"/>
        <v/>
      </c>
      <c r="T2411" s="3">
        <f ca="1">IF(R2410="买",E2411/E2410-1,0)-IF(S2411=1,计算结果!B$17,0)</f>
        <v>4.0961572924400391E-2</v>
      </c>
      <c r="U2411" s="2">
        <f t="shared" ca="1" si="416"/>
        <v>9.1384746437950071</v>
      </c>
      <c r="V2411" s="3">
        <f ca="1">1-U2411/MAX(U$2:U2411)</f>
        <v>0</v>
      </c>
      <c r="W2411" s="35">
        <f t="shared" ca="1" si="417"/>
        <v>1354.6340909090904</v>
      </c>
    </row>
    <row r="2412" spans="1:23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6">
        <v>702150082560</v>
      </c>
      <c r="G2412" s="3">
        <f t="shared" si="407"/>
        <v>-4.4874080814539807E-2</v>
      </c>
      <c r="H2412" s="3">
        <f>1-E2412/MAX(E$2:E2412)</f>
        <v>0.47136221329884975</v>
      </c>
      <c r="I2412" s="35">
        <f ca="1">IF(ROW()&gt;计算结果!B$18+1,AVERAGE(OFFSET(C2412,0,0,-计算结果!B$18,3)),AVERAGE(OFFSET(C2412,0,0,-ROW(),3)))</f>
        <v>2600.9813636363638</v>
      </c>
      <c r="J2412" s="35">
        <f ca="1">IF(ROW()&gt;计算结果!B$18+1,MAX(OFFSET(C2412,0,0,-计算结果!B$18,1)),MAX(OFFSET(C2412,0,0,-ROW(),1)))</f>
        <v>3387.83</v>
      </c>
      <c r="K2412" s="35">
        <f ca="1">IF(ROW()&gt;计算结果!B$18+1,MIN(OFFSET(D2412,0,0,-计算结果!B$18,1)),MIN(OFFSET(D2412,0,0,-ROW(),1)))</f>
        <v>2361.6799999999998</v>
      </c>
      <c r="L2412" s="35">
        <f t="shared" ca="1" si="408"/>
        <v>2840.2827272727277</v>
      </c>
      <c r="M2412" s="35">
        <f t="shared" ca="1" si="409"/>
        <v>3627.1313636363634</v>
      </c>
      <c r="N2412" s="35">
        <f t="shared" ca="1" si="410"/>
        <v>4413.9799999999996</v>
      </c>
      <c r="O2412" s="35">
        <f t="shared" ca="1" si="411"/>
        <v>1814.1327272727276</v>
      </c>
      <c r="P2412" s="35">
        <f t="shared" ca="1" si="412"/>
        <v>1574.8313636363637</v>
      </c>
      <c r="Q2412" s="35">
        <f t="shared" ca="1" si="413"/>
        <v>1335.5299999999997</v>
      </c>
      <c r="R2412" s="34" t="str">
        <f t="shared" ca="1" si="414"/>
        <v>买</v>
      </c>
      <c r="S2412" s="4" t="str">
        <f t="shared" ca="1" si="415"/>
        <v/>
      </c>
      <c r="T2412" s="3">
        <f ca="1">IF(R2411="买",E2412/E2411-1,0)-IF(S2412=1,计算结果!B$17,0)</f>
        <v>-4.4874080814539807E-2</v>
      </c>
      <c r="U2412" s="2">
        <f t="shared" ca="1" si="416"/>
        <v>8.7283939941077264</v>
      </c>
      <c r="V2412" s="3">
        <f ca="1">1-U2412/MAX(U$2:U2412)</f>
        <v>4.4874080814539918E-2</v>
      </c>
      <c r="W2412" s="35">
        <f t="shared" ca="1" si="417"/>
        <v>1292.7772727272722</v>
      </c>
    </row>
    <row r="2413" spans="1:23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6">
        <v>477300097024</v>
      </c>
      <c r="G2413" s="3">
        <f t="shared" si="407"/>
        <v>3.6898397443118736E-2</v>
      </c>
      <c r="H2413" s="3">
        <f>1-E2413/MAX(E$2:E2413)</f>
        <v>0.45185632614170013</v>
      </c>
      <c r="I2413" s="35">
        <f ca="1">IF(ROW()&gt;计算结果!B$18+1,AVERAGE(OFFSET(C2413,0,0,-计算结果!B$18,3)),AVERAGE(OFFSET(C2413,0,0,-ROW(),3)))</f>
        <v>2616.7209090909091</v>
      </c>
      <c r="J2413" s="35">
        <f ca="1">IF(ROW()&gt;计算结果!B$18+1,MAX(OFFSET(C2413,0,0,-计算结果!B$18,1)),MAX(OFFSET(C2413,0,0,-ROW(),1)))</f>
        <v>3387.83</v>
      </c>
      <c r="K2413" s="35">
        <f ca="1">IF(ROW()&gt;计算结果!B$18+1,MIN(OFFSET(D2413,0,0,-计算结果!B$18,1)),MIN(OFFSET(D2413,0,0,-ROW(),1)))</f>
        <v>2361.6799999999998</v>
      </c>
      <c r="L2413" s="35">
        <f t="shared" ca="1" si="408"/>
        <v>2871.7618181818184</v>
      </c>
      <c r="M2413" s="35">
        <f t="shared" ca="1" si="409"/>
        <v>3642.8709090909092</v>
      </c>
      <c r="N2413" s="35">
        <f t="shared" ca="1" si="410"/>
        <v>4413.9799999999996</v>
      </c>
      <c r="O2413" s="35">
        <f t="shared" ca="1" si="411"/>
        <v>1845.6118181818183</v>
      </c>
      <c r="P2413" s="35">
        <f t="shared" ca="1" si="412"/>
        <v>1590.570909090909</v>
      </c>
      <c r="Q2413" s="35">
        <f t="shared" ca="1" si="413"/>
        <v>1335.5299999999997</v>
      </c>
      <c r="R2413" s="34" t="str">
        <f t="shared" ca="1" si="414"/>
        <v>买</v>
      </c>
      <c r="S2413" s="4" t="str">
        <f t="shared" ca="1" si="415"/>
        <v/>
      </c>
      <c r="T2413" s="3">
        <f ca="1">IF(R2412="买",E2413/E2412-1,0)-IF(S2413=1,计算结果!B$17,0)</f>
        <v>3.6898397443118736E-2</v>
      </c>
      <c r="U2413" s="2">
        <f t="shared" ca="1" si="416"/>
        <v>9.0504577447424435</v>
      </c>
      <c r="V2413" s="3">
        <f ca="1">1-U2413/MAX(U$2:U2413)</f>
        <v>9.6314650402107294E-3</v>
      </c>
      <c r="W2413" s="35">
        <f t="shared" ca="1" si="417"/>
        <v>1375.9381818181819</v>
      </c>
    </row>
    <row r="2414" spans="1:23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6">
        <v>392944844800</v>
      </c>
      <c r="G2414" s="3">
        <f t="shared" si="407"/>
        <v>-1.1963185423165879E-2</v>
      </c>
      <c r="H2414" s="3">
        <f>1-E2414/MAX(E$2:E2414)</f>
        <v>0.45841387055060223</v>
      </c>
      <c r="I2414" s="35">
        <f ca="1">IF(ROW()&gt;计算结果!B$18+1,AVERAGE(OFFSET(C2414,0,0,-计算结果!B$18,3)),AVERAGE(OFFSET(C2414,0,0,-ROW(),3)))</f>
        <v>2633.306212121212</v>
      </c>
      <c r="J2414" s="35">
        <f ca="1">IF(ROW()&gt;计算结果!B$18+1,MAX(OFFSET(C2414,0,0,-计算结果!B$18,1)),MAX(OFFSET(C2414,0,0,-ROW(),1)))</f>
        <v>3387.83</v>
      </c>
      <c r="K2414" s="35">
        <f ca="1">IF(ROW()&gt;计算结果!B$18+1,MIN(OFFSET(D2414,0,0,-计算结果!B$18,1)),MIN(OFFSET(D2414,0,0,-ROW(),1)))</f>
        <v>2361.6799999999998</v>
      </c>
      <c r="L2414" s="35">
        <f t="shared" ca="1" si="408"/>
        <v>2904.9324242424241</v>
      </c>
      <c r="M2414" s="35">
        <f t="shared" ca="1" si="409"/>
        <v>3659.4562121212116</v>
      </c>
      <c r="N2414" s="35">
        <f t="shared" ca="1" si="410"/>
        <v>4413.9799999999996</v>
      </c>
      <c r="O2414" s="35">
        <f t="shared" ca="1" si="411"/>
        <v>1878.782424242424</v>
      </c>
      <c r="P2414" s="35">
        <f t="shared" ca="1" si="412"/>
        <v>1607.1562121212119</v>
      </c>
      <c r="Q2414" s="35">
        <f t="shared" ca="1" si="413"/>
        <v>1335.5299999999997</v>
      </c>
      <c r="R2414" s="34" t="str">
        <f t="shared" ca="1" si="414"/>
        <v>买</v>
      </c>
      <c r="S2414" s="4" t="str">
        <f t="shared" ca="1" si="415"/>
        <v/>
      </c>
      <c r="T2414" s="3">
        <f ca="1">IF(R2413="买",E2414/E2413-1,0)-IF(S2414=1,计算结果!B$17,0)</f>
        <v>-1.1963185423165879E-2</v>
      </c>
      <c r="U2414" s="2">
        <f t="shared" ca="1" si="416"/>
        <v>8.9421854405775623</v>
      </c>
      <c r="V2414" s="3">
        <f ca="1">1-U2414/MAX(U$2:U2414)</f>
        <v>2.1479427461203793E-2</v>
      </c>
      <c r="W2414" s="35">
        <f t="shared" ca="1" si="417"/>
        <v>1304.2275757575762</v>
      </c>
    </row>
    <row r="2415" spans="1:23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6">
        <v>337817436160</v>
      </c>
      <c r="G2415" s="3">
        <f t="shared" si="407"/>
        <v>3.2107973270583123E-3</v>
      </c>
      <c r="H2415" s="3">
        <f>1-E2415/MAX(E$2:E2415)</f>
        <v>0.45667494725379432</v>
      </c>
      <c r="I2415" s="35">
        <f ca="1">IF(ROW()&gt;计算结果!B$18+1,AVERAGE(OFFSET(C2415,0,0,-计算结果!B$18,3)),AVERAGE(OFFSET(C2415,0,0,-ROW(),3)))</f>
        <v>2650.3874242424235</v>
      </c>
      <c r="J2415" s="35">
        <f ca="1">IF(ROW()&gt;计算结果!B$18+1,MAX(OFFSET(C2415,0,0,-计算结果!B$18,1)),MAX(OFFSET(C2415,0,0,-ROW(),1)))</f>
        <v>3387.83</v>
      </c>
      <c r="K2415" s="35">
        <f ca="1">IF(ROW()&gt;计算结果!B$18+1,MIN(OFFSET(D2415,0,0,-计算结果!B$18,1)),MIN(OFFSET(D2415,0,0,-ROW(),1)))</f>
        <v>2361.6799999999998</v>
      </c>
      <c r="L2415" s="35">
        <f t="shared" ca="1" si="408"/>
        <v>2939.0948484848473</v>
      </c>
      <c r="M2415" s="35">
        <f t="shared" ca="1" si="409"/>
        <v>3676.5374242424236</v>
      </c>
      <c r="N2415" s="35">
        <f t="shared" ca="1" si="410"/>
        <v>4413.9799999999996</v>
      </c>
      <c r="O2415" s="35">
        <f t="shared" ca="1" si="411"/>
        <v>1912.9448484848472</v>
      </c>
      <c r="P2415" s="35">
        <f t="shared" ca="1" si="412"/>
        <v>1624.2374242424235</v>
      </c>
      <c r="Q2415" s="35">
        <f t="shared" ca="1" si="413"/>
        <v>1335.5299999999997</v>
      </c>
      <c r="R2415" s="34" t="str">
        <f t="shared" ca="1" si="414"/>
        <v>买</v>
      </c>
      <c r="S2415" s="4" t="str">
        <f t="shared" ca="1" si="415"/>
        <v/>
      </c>
      <c r="T2415" s="3">
        <f ca="1">IF(R2414="买",E2415/E2414-1,0)-IF(S2415=1,计算结果!B$17,0)</f>
        <v>3.2107973270583123E-3</v>
      </c>
      <c r="U2415" s="2">
        <f t="shared" ca="1" si="416"/>
        <v>8.9708969856882277</v>
      </c>
      <c r="V2415" s="3">
        <f ca="1">1-U2415/MAX(U$2:U2415)</f>
        <v>1.8337596222424701E-2</v>
      </c>
      <c r="W2415" s="35">
        <f t="shared" ca="1" si="417"/>
        <v>1280.2851515151528</v>
      </c>
    </row>
    <row r="2416" spans="1:23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6">
        <v>326668025856</v>
      </c>
      <c r="G2416" s="3">
        <f t="shared" si="407"/>
        <v>7.5159008276886041E-3</v>
      </c>
      <c r="H2416" s="3">
        <f>1-E2416/MAX(E$2:E2416)</f>
        <v>0.45259137004015515</v>
      </c>
      <c r="I2416" s="35">
        <f ca="1">IF(ROW()&gt;计算结果!B$18+1,AVERAGE(OFFSET(C2416,0,0,-计算结果!B$18,3)),AVERAGE(OFFSET(C2416,0,0,-ROW(),3)))</f>
        <v>2667.3264393939385</v>
      </c>
      <c r="J2416" s="35">
        <f ca="1">IF(ROW()&gt;计算结果!B$18+1,MAX(OFFSET(C2416,0,0,-计算结果!B$18,1)),MAX(OFFSET(C2416,0,0,-ROW(),1)))</f>
        <v>3387.83</v>
      </c>
      <c r="K2416" s="35">
        <f ca="1">IF(ROW()&gt;计算结果!B$18+1,MIN(OFFSET(D2416,0,0,-计算结果!B$18,1)),MIN(OFFSET(D2416,0,0,-ROW(),1)))</f>
        <v>2361.6799999999998</v>
      </c>
      <c r="L2416" s="35">
        <f t="shared" ca="1" si="408"/>
        <v>2972.9728787878771</v>
      </c>
      <c r="M2416" s="35">
        <f t="shared" ca="1" si="409"/>
        <v>3693.476439393939</v>
      </c>
      <c r="N2416" s="35">
        <f t="shared" ca="1" si="410"/>
        <v>4413.9799999999996</v>
      </c>
      <c r="O2416" s="35">
        <f t="shared" ca="1" si="411"/>
        <v>1946.822878787877</v>
      </c>
      <c r="P2416" s="35">
        <f t="shared" ca="1" si="412"/>
        <v>1641.1764393939384</v>
      </c>
      <c r="Q2416" s="35">
        <f t="shared" ca="1" si="413"/>
        <v>1335.5299999999997</v>
      </c>
      <c r="R2416" s="34" t="str">
        <f t="shared" ca="1" si="414"/>
        <v>买</v>
      </c>
      <c r="S2416" s="4" t="str">
        <f t="shared" ca="1" si="415"/>
        <v/>
      </c>
      <c r="T2416" s="3">
        <f ca="1">IF(R2415="买",E2416/E2415-1,0)-IF(S2416=1,计算结果!B$17,0)</f>
        <v>7.5159008276886041E-3</v>
      </c>
      <c r="U2416" s="2">
        <f t="shared" ca="1" si="416"/>
        <v>9.038321357768071</v>
      </c>
      <c r="V2416" s="3">
        <f ca="1">1-U2416/MAX(U$2:U2416)</f>
        <v>1.095951894936209E-2</v>
      </c>
      <c r="W2416" s="35">
        <f t="shared" ca="1" si="417"/>
        <v>1270.407121212123</v>
      </c>
    </row>
    <row r="2417" spans="1:23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6">
        <v>425665724416</v>
      </c>
      <c r="G2417" s="3">
        <f t="shared" si="407"/>
        <v>2.6783910382534026E-2</v>
      </c>
      <c r="H2417" s="3">
        <f>1-E2417/MAX(E$2:E2417)</f>
        <v>0.43792962635268495</v>
      </c>
      <c r="I2417" s="35">
        <f ca="1">IF(ROW()&gt;计算结果!B$18+1,AVERAGE(OFFSET(C2417,0,0,-计算结果!B$18,3)),AVERAGE(OFFSET(C2417,0,0,-ROW(),3)))</f>
        <v>2685.9168181818172</v>
      </c>
      <c r="J2417" s="35">
        <f ca="1">IF(ROW()&gt;计算结果!B$18+1,MAX(OFFSET(C2417,0,0,-计算结果!B$18,1)),MAX(OFFSET(C2417,0,0,-ROW(),1)))</f>
        <v>3387.83</v>
      </c>
      <c r="K2417" s="35">
        <f ca="1">IF(ROW()&gt;计算结果!B$18+1,MIN(OFFSET(D2417,0,0,-计算结果!B$18,1)),MIN(OFFSET(D2417,0,0,-ROW(),1)))</f>
        <v>2361.6799999999998</v>
      </c>
      <c r="L2417" s="35">
        <f t="shared" ca="1" si="408"/>
        <v>3010.1536363636346</v>
      </c>
      <c r="M2417" s="35">
        <f t="shared" ca="1" si="409"/>
        <v>3712.0668181818169</v>
      </c>
      <c r="N2417" s="35">
        <f t="shared" ca="1" si="410"/>
        <v>4413.9799999999996</v>
      </c>
      <c r="O2417" s="35">
        <f t="shared" ca="1" si="411"/>
        <v>1984.0036363636345</v>
      </c>
      <c r="P2417" s="35">
        <f t="shared" ca="1" si="412"/>
        <v>1659.7668181818171</v>
      </c>
      <c r="Q2417" s="35">
        <f t="shared" ca="1" si="413"/>
        <v>1335.5299999999997</v>
      </c>
      <c r="R2417" s="34" t="str">
        <f t="shared" ca="1" si="414"/>
        <v>买</v>
      </c>
      <c r="S2417" s="4" t="str">
        <f t="shared" ca="1" si="415"/>
        <v/>
      </c>
      <c r="T2417" s="3">
        <f ca="1">IF(R2416="买",E2417/E2416-1,0)-IF(S2417=1,计算结果!B$17,0)</f>
        <v>2.6783910382534026E-2</v>
      </c>
      <c r="U2417" s="2">
        <f t="shared" ca="1" si="416"/>
        <v>9.2804029470230738</v>
      </c>
      <c r="V2417" s="3">
        <f ca="1">1-U2417/MAX(U$2:U2417)</f>
        <v>0</v>
      </c>
      <c r="W2417" s="35">
        <f t="shared" ca="1" si="417"/>
        <v>1319.3963636363655</v>
      </c>
    </row>
    <row r="2418" spans="1:23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6">
        <v>527748923392</v>
      </c>
      <c r="G2418" s="3">
        <f t="shared" si="407"/>
        <v>1.7315493128291948E-2</v>
      </c>
      <c r="H2418" s="3">
        <f>1-E2418/MAX(E$2:E2418)</f>
        <v>0.42819710066017835</v>
      </c>
      <c r="I2418" s="35">
        <f ca="1">IF(ROW()&gt;计算结果!B$18+1,AVERAGE(OFFSET(C2418,0,0,-计算结果!B$18,3)),AVERAGE(OFFSET(C2418,0,0,-ROW(),3)))</f>
        <v>2705.9018181818174</v>
      </c>
      <c r="J2418" s="35">
        <f ca="1">IF(ROW()&gt;计算结果!B$18+1,MAX(OFFSET(C2418,0,0,-计算结果!B$18,1)),MAX(OFFSET(C2418,0,0,-ROW(),1)))</f>
        <v>3387.83</v>
      </c>
      <c r="K2418" s="35">
        <f ca="1">IF(ROW()&gt;计算结果!B$18+1,MIN(OFFSET(D2418,0,0,-计算结果!B$18,1)),MIN(OFFSET(D2418,0,0,-ROW(),1)))</f>
        <v>2361.6799999999998</v>
      </c>
      <c r="L2418" s="35">
        <f t="shared" ca="1" si="408"/>
        <v>3050.1236363636349</v>
      </c>
      <c r="M2418" s="35">
        <f t="shared" ca="1" si="409"/>
        <v>3732.0518181818175</v>
      </c>
      <c r="N2418" s="35">
        <f t="shared" ca="1" si="410"/>
        <v>4413.9799999999996</v>
      </c>
      <c r="O2418" s="35">
        <f t="shared" ca="1" si="411"/>
        <v>2023.9736363636348</v>
      </c>
      <c r="P2418" s="35">
        <f t="shared" ca="1" si="412"/>
        <v>1679.7518181818173</v>
      </c>
      <c r="Q2418" s="35">
        <f t="shared" ca="1" si="413"/>
        <v>1335.5299999999997</v>
      </c>
      <c r="R2418" s="34" t="str">
        <f t="shared" ca="1" si="414"/>
        <v>买</v>
      </c>
      <c r="S2418" s="4" t="str">
        <f t="shared" ca="1" si="415"/>
        <v/>
      </c>
      <c r="T2418" s="3">
        <f ca="1">IF(R2417="买",E2418/E2417-1,0)-IF(S2418=1,计算结果!B$17,0)</f>
        <v>1.7315493128291948E-2</v>
      </c>
      <c r="U2418" s="2">
        <f t="shared" ca="1" si="416"/>
        <v>9.4410977004800323</v>
      </c>
      <c r="V2418" s="3">
        <f ca="1">1-U2418/MAX(U$2:U2418)</f>
        <v>0</v>
      </c>
      <c r="W2418" s="35">
        <f t="shared" ca="1" si="417"/>
        <v>1336.6263636363651</v>
      </c>
    </row>
    <row r="2419" spans="1:23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6">
        <v>416260456448</v>
      </c>
      <c r="G2419" s="3">
        <f t="shared" si="407"/>
        <v>-4.3652919121586198E-3</v>
      </c>
      <c r="H2419" s="3">
        <f>1-E2419/MAX(E$2:E2419)</f>
        <v>0.43069318723201522</v>
      </c>
      <c r="I2419" s="35">
        <f ca="1">IF(ROW()&gt;计算结果!B$18+1,AVERAGE(OFFSET(C2419,0,0,-计算结果!B$18,3)),AVERAGE(OFFSET(C2419,0,0,-ROW(),3)))</f>
        <v>2726.7627272727264</v>
      </c>
      <c r="J2419" s="35">
        <f ca="1">IF(ROW()&gt;计算结果!B$18+1,MAX(OFFSET(C2419,0,0,-计算结果!B$18,1)),MAX(OFFSET(C2419,0,0,-ROW(),1)))</f>
        <v>3393.71</v>
      </c>
      <c r="K2419" s="35">
        <f ca="1">IF(ROW()&gt;计算结果!B$18+1,MIN(OFFSET(D2419,0,0,-计算结果!B$18,1)),MIN(OFFSET(D2419,0,0,-ROW(),1)))</f>
        <v>2361.6799999999998</v>
      </c>
      <c r="L2419" s="35">
        <f t="shared" ca="1" si="408"/>
        <v>3091.8454545454529</v>
      </c>
      <c r="M2419" s="35">
        <f t="shared" ca="1" si="409"/>
        <v>3758.792727272727</v>
      </c>
      <c r="N2419" s="35">
        <f t="shared" ca="1" si="410"/>
        <v>4425.74</v>
      </c>
      <c r="O2419" s="35">
        <f t="shared" ca="1" si="411"/>
        <v>2059.8154545454527</v>
      </c>
      <c r="P2419" s="35">
        <f t="shared" ca="1" si="412"/>
        <v>1694.7327272727262</v>
      </c>
      <c r="Q2419" s="35">
        <f t="shared" ca="1" si="413"/>
        <v>1329.6499999999996</v>
      </c>
      <c r="R2419" s="34" t="str">
        <f t="shared" ca="1" si="414"/>
        <v>买</v>
      </c>
      <c r="S2419" s="4" t="str">
        <f t="shared" ca="1" si="415"/>
        <v/>
      </c>
      <c r="T2419" s="3">
        <f ca="1">IF(R2418="买",E2419/E2418-1,0)-IF(S2419=1,计算结果!B$17,0)</f>
        <v>-4.3652919121586198E-3</v>
      </c>
      <c r="U2419" s="2">
        <f t="shared" ca="1" si="416"/>
        <v>9.3998845530462276</v>
      </c>
      <c r="V2419" s="3">
        <f ca="1">1-U2419/MAX(U$2:U2419)</f>
        <v>4.3652919121586198E-3</v>
      </c>
      <c r="W2419" s="35">
        <f t="shared" ca="1" si="417"/>
        <v>1286.1145454545472</v>
      </c>
    </row>
    <row r="2420" spans="1:23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6">
        <v>435516866560</v>
      </c>
      <c r="G2420" s="3">
        <f t="shared" si="407"/>
        <v>1.1129939956902923E-2</v>
      </c>
      <c r="H2420" s="3">
        <f>1-E2420/MAX(E$2:E2420)</f>
        <v>0.42435683658885182</v>
      </c>
      <c r="I2420" s="35">
        <f ca="1">IF(ROW()&gt;计算结果!B$18+1,AVERAGE(OFFSET(C2420,0,0,-计算结果!B$18,3)),AVERAGE(OFFSET(C2420,0,0,-ROW(),3)))</f>
        <v>2747.2781818181811</v>
      </c>
      <c r="J2420" s="35">
        <f ca="1">IF(ROW()&gt;计算结果!B$18+1,MAX(OFFSET(C2420,0,0,-计算结果!B$18,1)),MAX(OFFSET(C2420,0,0,-ROW(),1)))</f>
        <v>3397.18</v>
      </c>
      <c r="K2420" s="35">
        <f ca="1">IF(ROW()&gt;计算结果!B$18+1,MIN(OFFSET(D2420,0,0,-计算结果!B$18,1)),MIN(OFFSET(D2420,0,0,-ROW(),1)))</f>
        <v>2361.6799999999998</v>
      </c>
      <c r="L2420" s="35">
        <f t="shared" ca="1" si="408"/>
        <v>3132.8763636363624</v>
      </c>
      <c r="M2420" s="35">
        <f t="shared" ca="1" si="409"/>
        <v>3782.7781818181816</v>
      </c>
      <c r="N2420" s="35">
        <f t="shared" ca="1" si="410"/>
        <v>4432.68</v>
      </c>
      <c r="O2420" s="35">
        <f t="shared" ca="1" si="411"/>
        <v>2097.3763636363624</v>
      </c>
      <c r="P2420" s="35">
        <f t="shared" ca="1" si="412"/>
        <v>1711.7781818181811</v>
      </c>
      <c r="Q2420" s="35">
        <f t="shared" ca="1" si="413"/>
        <v>1326.1799999999998</v>
      </c>
      <c r="R2420" s="34" t="str">
        <f t="shared" ca="1" si="414"/>
        <v>买</v>
      </c>
      <c r="S2420" s="4" t="str">
        <f t="shared" ca="1" si="415"/>
        <v/>
      </c>
      <c r="T2420" s="3">
        <f ca="1">IF(R2419="买",E2420/E2419-1,0)-IF(S2420=1,计算结果!B$17,0)</f>
        <v>1.1129939956902923E-2</v>
      </c>
      <c r="U2420" s="2">
        <f t="shared" ca="1" si="416"/>
        <v>9.5045047037234518</v>
      </c>
      <c r="V2420" s="3">
        <f ca="1">1-U2420/MAX(U$2:U2420)</f>
        <v>0</v>
      </c>
      <c r="W2420" s="35">
        <f t="shared" ca="1" si="417"/>
        <v>1285.7936363636377</v>
      </c>
    </row>
    <row r="2421" spans="1:23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6">
        <v>537021087744</v>
      </c>
      <c r="G2421" s="3">
        <f t="shared" si="407"/>
        <v>3.3430185299585524E-3</v>
      </c>
      <c r="H2421" s="3">
        <f>1-E2421/MAX(E$2:E2421)</f>
        <v>0.42243245082692438</v>
      </c>
      <c r="I2421" s="35">
        <f ca="1">IF(ROW()&gt;计算结果!B$18+1,AVERAGE(OFFSET(C2421,0,0,-计算结果!B$18,3)),AVERAGE(OFFSET(C2421,0,0,-ROW(),3)))</f>
        <v>2769.1127272727263</v>
      </c>
      <c r="J2421" s="35">
        <f ca="1">IF(ROW()&gt;计算结果!B$18+1,MAX(OFFSET(C2421,0,0,-计算结果!B$18,1)),MAX(OFFSET(C2421,0,0,-ROW(),1)))</f>
        <v>3455.21</v>
      </c>
      <c r="K2421" s="35">
        <f ca="1">IF(ROW()&gt;计算结果!B$18+1,MIN(OFFSET(D2421,0,0,-计算结果!B$18,1)),MIN(OFFSET(D2421,0,0,-ROW(),1)))</f>
        <v>2361.6799999999998</v>
      </c>
      <c r="L2421" s="35">
        <f t="shared" ca="1" si="408"/>
        <v>3176.5454545454527</v>
      </c>
      <c r="M2421" s="35">
        <f t="shared" ca="1" si="409"/>
        <v>3862.6427272727265</v>
      </c>
      <c r="N2421" s="35">
        <f t="shared" ca="1" si="410"/>
        <v>4548.74</v>
      </c>
      <c r="O2421" s="35">
        <f t="shared" ca="1" si="411"/>
        <v>2083.0154545454525</v>
      </c>
      <c r="P2421" s="35">
        <f t="shared" ca="1" si="412"/>
        <v>1675.5827272727261</v>
      </c>
      <c r="Q2421" s="35">
        <f t="shared" ca="1" si="413"/>
        <v>1268.1499999999996</v>
      </c>
      <c r="R2421" s="34" t="str">
        <f t="shared" ca="1" si="414"/>
        <v>买</v>
      </c>
      <c r="S2421" s="4" t="str">
        <f t="shared" ca="1" si="415"/>
        <v/>
      </c>
      <c r="T2421" s="3">
        <f ca="1">IF(R2420="买",E2421/E2420-1,0)-IF(S2421=1,计算结果!B$17,0)</f>
        <v>3.3430185299585524E-3</v>
      </c>
      <c r="U2421" s="2">
        <f t="shared" ca="1" si="416"/>
        <v>9.5362784390660771</v>
      </c>
      <c r="V2421" s="3">
        <f ca="1">1-U2421/MAX(U$2:U2421)</f>
        <v>0</v>
      </c>
      <c r="W2421" s="35">
        <f t="shared" ca="1" si="417"/>
        <v>1311.4645454545475</v>
      </c>
    </row>
    <row r="2422" spans="1:23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6">
        <v>377227771904</v>
      </c>
      <c r="G2422" s="3">
        <f t="shared" si="407"/>
        <v>-2.0492093045179183E-2</v>
      </c>
      <c r="H2422" s="3">
        <f>1-E2422/MAX(E$2:E2422)</f>
        <v>0.4342680187844552</v>
      </c>
      <c r="I2422" s="35">
        <f ca="1">IF(ROW()&gt;计算结果!B$18+1,AVERAGE(OFFSET(C2422,0,0,-计算结果!B$18,3)),AVERAGE(OFFSET(C2422,0,0,-ROW(),3)))</f>
        <v>2790.2486363636349</v>
      </c>
      <c r="J2422" s="35">
        <f ca="1">IF(ROW()&gt;计算结果!B$18+1,MAX(OFFSET(C2422,0,0,-计算结果!B$18,1)),MAX(OFFSET(C2422,0,0,-ROW(),1)))</f>
        <v>3455.21</v>
      </c>
      <c r="K2422" s="35">
        <f ca="1">IF(ROW()&gt;计算结果!B$18+1,MIN(OFFSET(D2422,0,0,-计算结果!B$18,1)),MIN(OFFSET(D2422,0,0,-ROW(),1)))</f>
        <v>2361.6799999999998</v>
      </c>
      <c r="L2422" s="35">
        <f t="shared" ca="1" si="408"/>
        <v>3218.8172727272699</v>
      </c>
      <c r="M2422" s="35">
        <f t="shared" ca="1" si="409"/>
        <v>3883.7786363636355</v>
      </c>
      <c r="N2422" s="35">
        <f t="shared" ca="1" si="410"/>
        <v>4548.74</v>
      </c>
      <c r="O2422" s="35">
        <f t="shared" ca="1" si="411"/>
        <v>2125.2872727272697</v>
      </c>
      <c r="P2422" s="35">
        <f t="shared" ca="1" si="412"/>
        <v>1696.7186363636347</v>
      </c>
      <c r="Q2422" s="35">
        <f t="shared" ca="1" si="413"/>
        <v>1268.1499999999996</v>
      </c>
      <c r="R2422" s="34" t="str">
        <f t="shared" ca="1" si="414"/>
        <v>买</v>
      </c>
      <c r="S2422" s="4" t="str">
        <f t="shared" ca="1" si="415"/>
        <v/>
      </c>
      <c r="T2422" s="3">
        <f ca="1">IF(R2421="买",E2422/E2421-1,0)-IF(S2422=1,计算结果!B$17,0)</f>
        <v>-2.0492093045179183E-2</v>
      </c>
      <c r="U2422" s="2">
        <f t="shared" ca="1" si="416"/>
        <v>9.3408601339879986</v>
      </c>
      <c r="V2422" s="3">
        <f ca="1">1-U2422/MAX(U$2:U2422)</f>
        <v>2.0492093045179183E-2</v>
      </c>
      <c r="W2422" s="35">
        <f t="shared" ca="1" si="417"/>
        <v>1199.6327272727303</v>
      </c>
    </row>
    <row r="2423" spans="1:23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6">
        <v>339475791872</v>
      </c>
      <c r="G2423" s="3">
        <f t="shared" si="407"/>
        <v>-2.8430759236312553E-2</v>
      </c>
      <c r="H2423" s="3">
        <f>1-E2423/MAX(E$2:E2423)</f>
        <v>0.45035220853467639</v>
      </c>
      <c r="I2423" s="35">
        <f ca="1">IF(ROW()&gt;计算结果!B$18+1,AVERAGE(OFFSET(C2423,0,0,-计算结果!B$18,3)),AVERAGE(OFFSET(C2423,0,0,-ROW(),3)))</f>
        <v>2809.5373484848474</v>
      </c>
      <c r="J2423" s="35">
        <f ca="1">IF(ROW()&gt;计算结果!B$18+1,MAX(OFFSET(C2423,0,0,-计算结果!B$18,1)),MAX(OFFSET(C2423,0,0,-ROW(),1)))</f>
        <v>3455.21</v>
      </c>
      <c r="K2423" s="35">
        <f ca="1">IF(ROW()&gt;计算结果!B$18+1,MIN(OFFSET(D2423,0,0,-计算结果!B$18,1)),MIN(OFFSET(D2423,0,0,-ROW(),1)))</f>
        <v>2361.6799999999998</v>
      </c>
      <c r="L2423" s="35">
        <f t="shared" ca="1" si="408"/>
        <v>3257.3946969696949</v>
      </c>
      <c r="M2423" s="35">
        <f t="shared" ca="1" si="409"/>
        <v>3903.0673484848471</v>
      </c>
      <c r="N2423" s="35">
        <f t="shared" ca="1" si="410"/>
        <v>4548.74</v>
      </c>
      <c r="O2423" s="35">
        <f t="shared" ca="1" si="411"/>
        <v>2163.8646969696947</v>
      </c>
      <c r="P2423" s="35">
        <f t="shared" ca="1" si="412"/>
        <v>1716.0073484848472</v>
      </c>
      <c r="Q2423" s="35">
        <f t="shared" ca="1" si="413"/>
        <v>1268.1499999999996</v>
      </c>
      <c r="R2423" s="34" t="str">
        <f t="shared" ca="1" si="414"/>
        <v>买</v>
      </c>
      <c r="S2423" s="4" t="str">
        <f t="shared" ca="1" si="415"/>
        <v/>
      </c>
      <c r="T2423" s="3">
        <f ca="1">IF(R2422="买",E2423/E2422-1,0)-IF(S2423=1,计算结果!B$17,0)</f>
        <v>-2.8430759236312553E-2</v>
      </c>
      <c r="U2423" s="2">
        <f t="shared" ca="1" si="416"/>
        <v>9.0752923884585162</v>
      </c>
      <c r="V2423" s="3">
        <f ca="1">1-U2423/MAX(U$2:U2423)</f>
        <v>4.8340246517876162E-2</v>
      </c>
      <c r="W2423" s="35">
        <f t="shared" ca="1" si="417"/>
        <v>1066.5253030303052</v>
      </c>
    </row>
    <row r="2424" spans="1:23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6">
        <v>330128949248</v>
      </c>
      <c r="G2424" s="3">
        <f t="shared" si="407"/>
        <v>3.2513102133179039E-2</v>
      </c>
      <c r="H2424" s="3">
        <f>1-E2424/MAX(E$2:E2424)</f>
        <v>0.43248145375348801</v>
      </c>
      <c r="I2424" s="35">
        <f ca="1">IF(ROW()&gt;计算结果!B$18+1,AVERAGE(OFFSET(C2424,0,0,-计算结果!B$18,3)),AVERAGE(OFFSET(C2424,0,0,-ROW(),3)))</f>
        <v>2830.1137878787868</v>
      </c>
      <c r="J2424" s="35">
        <f ca="1">IF(ROW()&gt;计算结果!B$18+1,MAX(OFFSET(C2424,0,0,-计算结果!B$18,1)),MAX(OFFSET(C2424,0,0,-ROW(),1)))</f>
        <v>3455.21</v>
      </c>
      <c r="K2424" s="35">
        <f ca="1">IF(ROW()&gt;计算结果!B$18+1,MIN(OFFSET(D2424,0,0,-计算结果!B$18,1)),MIN(OFFSET(D2424,0,0,-ROW(),1)))</f>
        <v>2361.6799999999998</v>
      </c>
      <c r="L2424" s="35">
        <f t="shared" ca="1" si="408"/>
        <v>3298.5475757575737</v>
      </c>
      <c r="M2424" s="35">
        <f t="shared" ca="1" si="409"/>
        <v>3923.643787878787</v>
      </c>
      <c r="N2424" s="35">
        <f t="shared" ca="1" si="410"/>
        <v>4548.74</v>
      </c>
      <c r="O2424" s="35">
        <f t="shared" ca="1" si="411"/>
        <v>2205.0175757575735</v>
      </c>
      <c r="P2424" s="35">
        <f t="shared" ca="1" si="412"/>
        <v>1736.5837878787866</v>
      </c>
      <c r="Q2424" s="35">
        <f t="shared" ca="1" si="413"/>
        <v>1268.1499999999996</v>
      </c>
      <c r="R2424" s="34" t="str">
        <f t="shared" ca="1" si="414"/>
        <v>买</v>
      </c>
      <c r="S2424" s="4" t="str">
        <f t="shared" ca="1" si="415"/>
        <v/>
      </c>
      <c r="T2424" s="3">
        <f ca="1">IF(R2423="买",E2424/E2423-1,0)-IF(S2424=1,计算结果!B$17,0)</f>
        <v>3.2513102133179039E-2</v>
      </c>
      <c r="U2424" s="2">
        <f t="shared" ca="1" si="416"/>
        <v>9.3703582967729311</v>
      </c>
      <c r="V2424" s="3">
        <f ca="1">1-U2424/MAX(U$2:U2424)</f>
        <v>1.739883575687573E-2</v>
      </c>
      <c r="W2424" s="35">
        <f t="shared" ca="1" si="417"/>
        <v>1130.4024242424266</v>
      </c>
    </row>
    <row r="2425" spans="1:23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6">
        <v>438838427648</v>
      </c>
      <c r="G2425" s="3">
        <f t="shared" si="407"/>
        <v>3.3105276097163294E-2</v>
      </c>
      <c r="H2425" s="3">
        <f>1-E2425/MAX(E$2:E2425)</f>
        <v>0.41369359558973662</v>
      </c>
      <c r="I2425" s="35">
        <f ca="1">IF(ROW()&gt;计算结果!B$18+1,AVERAGE(OFFSET(C2425,0,0,-计算结果!B$18,3)),AVERAGE(OFFSET(C2425,0,0,-ROW(),3)))</f>
        <v>2853.7966666666662</v>
      </c>
      <c r="J2425" s="35">
        <f ca="1">IF(ROW()&gt;计算结果!B$18+1,MAX(OFFSET(C2425,0,0,-计算结果!B$18,1)),MAX(OFFSET(C2425,0,0,-ROW(),1)))</f>
        <v>3455.21</v>
      </c>
      <c r="K2425" s="35">
        <f ca="1">IF(ROW()&gt;计算结果!B$18+1,MIN(OFFSET(D2425,0,0,-计算结果!B$18,1)),MIN(OFFSET(D2425,0,0,-ROW(),1)))</f>
        <v>2373.15</v>
      </c>
      <c r="L2425" s="35">
        <f t="shared" ca="1" si="408"/>
        <v>3334.4433333333322</v>
      </c>
      <c r="M2425" s="35">
        <f t="shared" ca="1" si="409"/>
        <v>3935.8566666666661</v>
      </c>
      <c r="N2425" s="35">
        <f t="shared" ca="1" si="410"/>
        <v>4537.2700000000004</v>
      </c>
      <c r="O2425" s="35">
        <f t="shared" ca="1" si="411"/>
        <v>2252.3833333333323</v>
      </c>
      <c r="P2425" s="35">
        <f t="shared" ca="1" si="412"/>
        <v>1771.7366666666662</v>
      </c>
      <c r="Q2425" s="35">
        <f t="shared" ca="1" si="413"/>
        <v>1291.0900000000001</v>
      </c>
      <c r="R2425" s="34" t="str">
        <f t="shared" ca="1" si="414"/>
        <v>买</v>
      </c>
      <c r="S2425" s="4" t="str">
        <f t="shared" ca="1" si="415"/>
        <v/>
      </c>
      <c r="T2425" s="3">
        <f ca="1">IF(R2424="买",E2425/E2424-1,0)-IF(S2425=1,计算结果!B$17,0)</f>
        <v>3.3105276097163294E-2</v>
      </c>
      <c r="U2425" s="2">
        <f t="shared" ca="1" si="416"/>
        <v>9.6805665953169431</v>
      </c>
      <c r="V2425" s="3">
        <f ca="1">1-U2425/MAX(U$2:U2425)</f>
        <v>0</v>
      </c>
      <c r="W2425" s="35">
        <f t="shared" ca="1" si="417"/>
        <v>1193.4566666666678</v>
      </c>
    </row>
    <row r="2426" spans="1:23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6">
        <v>505004523520</v>
      </c>
      <c r="G2426" s="3">
        <f t="shared" si="407"/>
        <v>2.7917721078170032E-3</v>
      </c>
      <c r="H2426" s="3">
        <f>1-E2426/MAX(E$2:E2426)</f>
        <v>0.41205676172326955</v>
      </c>
      <c r="I2426" s="35">
        <f ca="1">IF(ROW()&gt;计算结果!B$18+1,AVERAGE(OFFSET(C2426,0,0,-计算结果!B$18,3)),AVERAGE(OFFSET(C2426,0,0,-ROW(),3)))</f>
        <v>2877.8800757575759</v>
      </c>
      <c r="J2426" s="35">
        <f ca="1">IF(ROW()&gt;计算结果!B$18+1,MAX(OFFSET(C2426,0,0,-计算结果!B$18,1)),MAX(OFFSET(C2426,0,0,-ROW(),1)))</f>
        <v>3524.28</v>
      </c>
      <c r="K2426" s="35">
        <f ca="1">IF(ROW()&gt;计算结果!B$18+1,MIN(OFFSET(D2426,0,0,-计算结果!B$18,1)),MIN(OFFSET(D2426,0,0,-ROW(),1)))</f>
        <v>2415.6999999999998</v>
      </c>
      <c r="L2426" s="35">
        <f t="shared" ca="1" si="408"/>
        <v>3340.060151515152</v>
      </c>
      <c r="M2426" s="35">
        <f t="shared" ca="1" si="409"/>
        <v>3986.4600757575763</v>
      </c>
      <c r="N2426" s="35">
        <f t="shared" ca="1" si="410"/>
        <v>4632.8600000000006</v>
      </c>
      <c r="O2426" s="35">
        <f t="shared" ca="1" si="411"/>
        <v>2231.4801515151516</v>
      </c>
      <c r="P2426" s="35">
        <f t="shared" ca="1" si="412"/>
        <v>1769.3000757575755</v>
      </c>
      <c r="Q2426" s="35">
        <f t="shared" ca="1" si="413"/>
        <v>1307.1199999999994</v>
      </c>
      <c r="R2426" s="34" t="str">
        <f t="shared" ca="1" si="414"/>
        <v>买</v>
      </c>
      <c r="S2426" s="4" t="str">
        <f t="shared" ca="1" si="415"/>
        <v/>
      </c>
      <c r="T2426" s="3">
        <f ca="1">IF(R2425="买",E2426/E2425-1,0)-IF(S2426=1,计算结果!B$17,0)</f>
        <v>2.7917721078170032E-3</v>
      </c>
      <c r="U2426" s="2">
        <f t="shared" ca="1" si="416"/>
        <v>9.7075925311256146</v>
      </c>
      <c r="V2426" s="3">
        <f ca="1">1-U2426/MAX(U$2:U2426)</f>
        <v>0</v>
      </c>
      <c r="W2426" s="35">
        <f t="shared" ca="1" si="417"/>
        <v>1223.9798484848484</v>
      </c>
    </row>
    <row r="2427" spans="1:23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6">
        <v>394607788032</v>
      </c>
      <c r="G2427" s="3">
        <f t="shared" si="407"/>
        <v>6.048398766012042E-4</v>
      </c>
      <c r="H2427" s="3">
        <f>1-E2427/MAX(E$2:E2427)</f>
        <v>0.4117011502075818</v>
      </c>
      <c r="I2427" s="35">
        <f ca="1">IF(ROW()&gt;计算结果!B$18+1,AVERAGE(OFFSET(C2427,0,0,-计算结果!B$18,3)),AVERAGE(OFFSET(C2427,0,0,-ROW(),3)))</f>
        <v>2900.9346212121218</v>
      </c>
      <c r="J2427" s="35">
        <f ca="1">IF(ROW()&gt;计算结果!B$18+1,MAX(OFFSET(C2427,0,0,-计算结果!B$18,1)),MAX(OFFSET(C2427,0,0,-ROW(),1)))</f>
        <v>3524.28</v>
      </c>
      <c r="K2427" s="35">
        <f ca="1">IF(ROW()&gt;计算结果!B$18+1,MIN(OFFSET(D2427,0,0,-计算结果!B$18,1)),MIN(OFFSET(D2427,0,0,-ROW(),1)))</f>
        <v>2443.7600000000002</v>
      </c>
      <c r="L2427" s="35">
        <f t="shared" ca="1" si="408"/>
        <v>3358.1092424242433</v>
      </c>
      <c r="M2427" s="35">
        <f t="shared" ca="1" si="409"/>
        <v>3981.4546212121222</v>
      </c>
      <c r="N2427" s="35">
        <f t="shared" ca="1" si="410"/>
        <v>4604.8</v>
      </c>
      <c r="O2427" s="35">
        <f t="shared" ca="1" si="411"/>
        <v>2277.5892424242434</v>
      </c>
      <c r="P2427" s="35">
        <f t="shared" ca="1" si="412"/>
        <v>1820.4146212121218</v>
      </c>
      <c r="Q2427" s="35">
        <f t="shared" ca="1" si="413"/>
        <v>1363.2400000000002</v>
      </c>
      <c r="R2427" s="34" t="str">
        <f t="shared" ca="1" si="414"/>
        <v>买</v>
      </c>
      <c r="S2427" s="4" t="str">
        <f t="shared" ca="1" si="415"/>
        <v/>
      </c>
      <c r="T2427" s="3">
        <f ca="1">IF(R2426="买",E2427/E2426-1,0)-IF(S2427=1,计算结果!B$17,0)</f>
        <v>6.048398766012042E-4</v>
      </c>
      <c r="U2427" s="2">
        <f t="shared" ca="1" si="416"/>
        <v>9.7134640701942345</v>
      </c>
      <c r="V2427" s="3">
        <f ca="1">1-U2427/MAX(U$2:U2427)</f>
        <v>0</v>
      </c>
      <c r="W2427" s="35">
        <f t="shared" ca="1" si="417"/>
        <v>1179.9607575757568</v>
      </c>
    </row>
    <row r="2428" spans="1:23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6">
        <v>403710902272</v>
      </c>
      <c r="G2428" s="3">
        <f t="shared" si="407"/>
        <v>2.2027157958670163E-2</v>
      </c>
      <c r="H2428" s="3">
        <f>1-E2428/MAX(E$2:E2428)</f>
        <v>0.39874259851630023</v>
      </c>
      <c r="I2428" s="35">
        <f ca="1">IF(ROW()&gt;计算结果!B$18+1,AVERAGE(OFFSET(C2428,0,0,-计算结果!B$18,3)),AVERAGE(OFFSET(C2428,0,0,-ROW(),3)))</f>
        <v>2924.7337121212131</v>
      </c>
      <c r="J2428" s="35">
        <f ca="1">IF(ROW()&gt;计算结果!B$18+1,MAX(OFFSET(C2428,0,0,-计算结果!B$18,1)),MAX(OFFSET(C2428,0,0,-ROW(),1)))</f>
        <v>3542.34</v>
      </c>
      <c r="K2428" s="35">
        <f ca="1">IF(ROW()&gt;计算结果!B$18+1,MIN(OFFSET(D2428,0,0,-计算结果!B$18,1)),MIN(OFFSET(D2428,0,0,-ROW(),1)))</f>
        <v>2466.5</v>
      </c>
      <c r="L2428" s="35">
        <f t="shared" ca="1" si="408"/>
        <v>3382.9674242424262</v>
      </c>
      <c r="M2428" s="35">
        <f t="shared" ca="1" si="409"/>
        <v>4000.5737121212132</v>
      </c>
      <c r="N2428" s="35">
        <f t="shared" ca="1" si="410"/>
        <v>4618.18</v>
      </c>
      <c r="O2428" s="35">
        <f t="shared" ca="1" si="411"/>
        <v>2307.1274242424261</v>
      </c>
      <c r="P2428" s="35">
        <f t="shared" ca="1" si="412"/>
        <v>1848.893712121213</v>
      </c>
      <c r="Q2428" s="35">
        <f t="shared" ca="1" si="413"/>
        <v>1390.6599999999999</v>
      </c>
      <c r="R2428" s="34" t="str">
        <f t="shared" ca="1" si="414"/>
        <v>买</v>
      </c>
      <c r="S2428" s="4" t="str">
        <f t="shared" ca="1" si="415"/>
        <v/>
      </c>
      <c r="T2428" s="3">
        <f ca="1">IF(R2427="买",E2428/E2427-1,0)-IF(S2428=1,计算结果!B$17,0)</f>
        <v>2.2027157958670163E-2</v>
      </c>
      <c r="U2428" s="2">
        <f t="shared" ca="1" si="416"/>
        <v>9.9274240775942708</v>
      </c>
      <c r="V2428" s="3">
        <f ca="1">1-U2428/MAX(U$2:U2428)</f>
        <v>0</v>
      </c>
      <c r="W2428" s="35">
        <f t="shared" ca="1" si="417"/>
        <v>1226.582575757574</v>
      </c>
    </row>
    <row r="2429" spans="1:23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6">
        <v>519849803776</v>
      </c>
      <c r="G2429" s="3">
        <f t="shared" si="407"/>
        <v>3.0514671549165095E-2</v>
      </c>
      <c r="H2429" s="3">
        <f>1-E2429/MAX(E$2:E2429)</f>
        <v>0.38039542639352075</v>
      </c>
      <c r="I2429" s="35">
        <f ca="1">IF(ROW()&gt;计算结果!B$18+1,AVERAGE(OFFSET(C2429,0,0,-计算结果!B$18,3)),AVERAGE(OFFSET(C2429,0,0,-ROW(),3)))</f>
        <v>2950.3024242424244</v>
      </c>
      <c r="J2429" s="35">
        <f ca="1">IF(ROW()&gt;计算结果!B$18+1,MAX(OFFSET(C2429,0,0,-计算结果!B$18,1)),MAX(OFFSET(C2429,0,0,-ROW(),1)))</f>
        <v>3669.04</v>
      </c>
      <c r="K2429" s="35">
        <f ca="1">IF(ROW()&gt;计算结果!B$18+1,MIN(OFFSET(D2429,0,0,-计算结果!B$18,1)),MIN(OFFSET(D2429,0,0,-ROW(),1)))</f>
        <v>2482.98</v>
      </c>
      <c r="L2429" s="35">
        <f t="shared" ca="1" si="408"/>
        <v>3417.6248484848488</v>
      </c>
      <c r="M2429" s="35">
        <f t="shared" ca="1" si="409"/>
        <v>4136.3624242424248</v>
      </c>
      <c r="N2429" s="35">
        <f t="shared" ca="1" si="410"/>
        <v>4855.1000000000004</v>
      </c>
      <c r="O2429" s="35">
        <f t="shared" ca="1" si="411"/>
        <v>2231.5648484848489</v>
      </c>
      <c r="P2429" s="35">
        <f t="shared" ca="1" si="412"/>
        <v>1764.2424242424245</v>
      </c>
      <c r="Q2429" s="35">
        <f t="shared" ca="1" si="413"/>
        <v>1296.92</v>
      </c>
      <c r="R2429" s="34" t="str">
        <f t="shared" ca="1" si="414"/>
        <v>买</v>
      </c>
      <c r="S2429" s="4" t="str">
        <f t="shared" ca="1" si="415"/>
        <v/>
      </c>
      <c r="T2429" s="3">
        <f ca="1">IF(R2428="买",E2429/E2428-1,0)-IF(S2429=1,计算结果!B$17,0)</f>
        <v>3.0514671549165095E-2</v>
      </c>
      <c r="U2429" s="2">
        <f t="shared" ca="1" si="416"/>
        <v>10.230356162651333</v>
      </c>
      <c r="V2429" s="3">
        <f ca="1">1-U2429/MAX(U$2:U2429)</f>
        <v>0</v>
      </c>
      <c r="W2429" s="35">
        <f t="shared" ca="1" si="417"/>
        <v>1409.9751515151511</v>
      </c>
    </row>
    <row r="2430" spans="1:23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6">
        <v>498529599488</v>
      </c>
      <c r="G2430" s="3">
        <f t="shared" si="407"/>
        <v>-1.3181236509829386E-4</v>
      </c>
      <c r="H2430" s="3">
        <f>1-E2430/MAX(E$2:E2430)</f>
        <v>0.3804770979377935</v>
      </c>
      <c r="I2430" s="35">
        <f ca="1">IF(ROW()&gt;计算结果!B$18+1,AVERAGE(OFFSET(C2430,0,0,-计算结果!B$18,3)),AVERAGE(OFFSET(C2430,0,0,-ROW(),3)))</f>
        <v>2975.8534848484851</v>
      </c>
      <c r="J2430" s="35">
        <f ca="1">IF(ROW()&gt;计算结果!B$18+1,MAX(OFFSET(C2430,0,0,-计算结果!B$18,1)),MAX(OFFSET(C2430,0,0,-ROW(),1)))</f>
        <v>3683.23</v>
      </c>
      <c r="K2430" s="35">
        <f ca="1">IF(ROW()&gt;计算结果!B$18+1,MIN(OFFSET(D2430,0,0,-计算结果!B$18,1)),MIN(OFFSET(D2430,0,0,-ROW(),1)))</f>
        <v>2482.98</v>
      </c>
      <c r="L2430" s="35">
        <f t="shared" ca="1" si="408"/>
        <v>3468.7269696969702</v>
      </c>
      <c r="M2430" s="35">
        <f t="shared" ca="1" si="409"/>
        <v>4176.1034848484851</v>
      </c>
      <c r="N2430" s="35">
        <f t="shared" ca="1" si="410"/>
        <v>4883.4799999999996</v>
      </c>
      <c r="O2430" s="35">
        <f t="shared" ca="1" si="411"/>
        <v>2268.4769696969702</v>
      </c>
      <c r="P2430" s="35">
        <f t="shared" ca="1" si="412"/>
        <v>1775.6034848484851</v>
      </c>
      <c r="Q2430" s="35">
        <f t="shared" ca="1" si="413"/>
        <v>1282.73</v>
      </c>
      <c r="R2430" s="34" t="str">
        <f t="shared" ca="1" si="414"/>
        <v>买</v>
      </c>
      <c r="S2430" s="4" t="str">
        <f t="shared" ca="1" si="415"/>
        <v/>
      </c>
      <c r="T2430" s="3">
        <f ca="1">IF(R2429="买",E2430/E2429-1,0)-IF(S2430=1,计算结果!B$17,0)</f>
        <v>-1.3181236509829386E-4</v>
      </c>
      <c r="U2430" s="2">
        <f t="shared" ca="1" si="416"/>
        <v>10.229007675209736</v>
      </c>
      <c r="V2430" s="3">
        <f ca="1">1-U2430/MAX(U$2:U2430)</f>
        <v>1.3181236509829386E-4</v>
      </c>
      <c r="W2430" s="35">
        <f t="shared" ca="1" si="417"/>
        <v>1372.5830303030298</v>
      </c>
    </row>
    <row r="2431" spans="1:23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6">
        <v>398731706368</v>
      </c>
      <c r="G2431" s="3">
        <f t="shared" si="407"/>
        <v>7.4978165698991184E-4</v>
      </c>
      <c r="H2431" s="3">
        <f>1-E2431/MAX(E$2:E2431)</f>
        <v>0.38001259102974205</v>
      </c>
      <c r="I2431" s="35">
        <f ca="1">IF(ROW()&gt;计算结果!B$18+1,AVERAGE(OFFSET(C2431,0,0,-计算结果!B$18,3)),AVERAGE(OFFSET(C2431,0,0,-ROW(),3)))</f>
        <v>3001.5159090909092</v>
      </c>
      <c r="J2431" s="35">
        <f ca="1">IF(ROW()&gt;计算结果!B$18+1,MAX(OFFSET(C2431,0,0,-计算结果!B$18,1)),MAX(OFFSET(C2431,0,0,-ROW(),1)))</f>
        <v>3683.23</v>
      </c>
      <c r="K2431" s="35">
        <f ca="1">IF(ROW()&gt;计算结果!B$18+1,MIN(OFFSET(D2431,0,0,-计算结果!B$18,1)),MIN(OFFSET(D2431,0,0,-ROW(),1)))</f>
        <v>2482.98</v>
      </c>
      <c r="L2431" s="35">
        <f t="shared" ca="1" si="408"/>
        <v>3520.0518181818184</v>
      </c>
      <c r="M2431" s="35">
        <f t="shared" ca="1" si="409"/>
        <v>4201.7659090909092</v>
      </c>
      <c r="N2431" s="35">
        <f t="shared" ca="1" si="410"/>
        <v>4883.4799999999996</v>
      </c>
      <c r="O2431" s="35">
        <f t="shared" ca="1" si="411"/>
        <v>2319.8018181818184</v>
      </c>
      <c r="P2431" s="35">
        <f t="shared" ca="1" si="412"/>
        <v>1801.2659090909092</v>
      </c>
      <c r="Q2431" s="35">
        <f t="shared" ca="1" si="413"/>
        <v>1282.73</v>
      </c>
      <c r="R2431" s="34" t="str">
        <f t="shared" ca="1" si="414"/>
        <v>买</v>
      </c>
      <c r="S2431" s="4" t="str">
        <f t="shared" ca="1" si="415"/>
        <v/>
      </c>
      <c r="T2431" s="3">
        <f ca="1">IF(R2430="买",E2431/E2430-1,0)-IF(S2431=1,计算结果!B$17,0)</f>
        <v>7.4978165698991184E-4</v>
      </c>
      <c r="U2431" s="2">
        <f t="shared" ca="1" si="416"/>
        <v>10.236677197533817</v>
      </c>
      <c r="V2431" s="3">
        <f ca="1">1-U2431/MAX(U$2:U2431)</f>
        <v>0</v>
      </c>
      <c r="W2431" s="35">
        <f t="shared" ca="1" si="417"/>
        <v>1323.9881818181816</v>
      </c>
    </row>
    <row r="2432" spans="1:23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6">
        <v>355831971840</v>
      </c>
      <c r="G2432" s="3">
        <f t="shared" si="407"/>
        <v>-2.3198373122490512E-2</v>
      </c>
      <c r="H2432" s="3">
        <f>1-E2432/MAX(E$2:E2432)</f>
        <v>0.39439529027428022</v>
      </c>
      <c r="I2432" s="35">
        <f ca="1">IF(ROW()&gt;计算结果!B$18+1,AVERAGE(OFFSET(C2432,0,0,-计算结果!B$18,3)),AVERAGE(OFFSET(C2432,0,0,-ROW(),3)))</f>
        <v>3026.1312121212122</v>
      </c>
      <c r="J2432" s="35">
        <f ca="1">IF(ROW()&gt;计算结果!B$18+1,MAX(OFFSET(C2432,0,0,-计算结果!B$18,1)),MAX(OFFSET(C2432,0,0,-ROW(),1)))</f>
        <v>3683.23</v>
      </c>
      <c r="K2432" s="35">
        <f ca="1">IF(ROW()&gt;计算结果!B$18+1,MIN(OFFSET(D2432,0,0,-计算结果!B$18,1)),MIN(OFFSET(D2432,0,0,-ROW(),1)))</f>
        <v>2482.98</v>
      </c>
      <c r="L2432" s="35">
        <f t="shared" ca="1" si="408"/>
        <v>3569.2824242424244</v>
      </c>
      <c r="M2432" s="35">
        <f t="shared" ca="1" si="409"/>
        <v>4226.3812121212122</v>
      </c>
      <c r="N2432" s="35">
        <f t="shared" ca="1" si="410"/>
        <v>4883.4799999999996</v>
      </c>
      <c r="O2432" s="35">
        <f t="shared" ca="1" si="411"/>
        <v>2369.0324242424244</v>
      </c>
      <c r="P2432" s="35">
        <f t="shared" ca="1" si="412"/>
        <v>1825.8812121212122</v>
      </c>
      <c r="Q2432" s="35">
        <f t="shared" ca="1" si="413"/>
        <v>1282.73</v>
      </c>
      <c r="R2432" s="34" t="str">
        <f t="shared" ca="1" si="414"/>
        <v>买</v>
      </c>
      <c r="S2432" s="4" t="str">
        <f t="shared" ca="1" si="415"/>
        <v/>
      </c>
      <c r="T2432" s="3">
        <f ca="1">IF(R2431="买",E2432/E2431-1,0)-IF(S2432=1,计算结果!B$17,0)</f>
        <v>-2.3198373122490512E-2</v>
      </c>
      <c r="U2432" s="2">
        <f t="shared" ca="1" si="416"/>
        <v>9.999202940370937</v>
      </c>
      <c r="V2432" s="3">
        <f ca="1">1-U2432/MAX(U$2:U2432)</f>
        <v>2.3198373122490512E-2</v>
      </c>
      <c r="W2432" s="35">
        <f t="shared" ca="1" si="417"/>
        <v>1190.2275757575758</v>
      </c>
    </row>
    <row r="2433" spans="1:23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6">
        <v>430210580480</v>
      </c>
      <c r="G2433" s="3">
        <f t="shared" si="407"/>
        <v>-3.5232042615600534E-3</v>
      </c>
      <c r="H2433" s="3">
        <f>1-E2433/MAX(E$2:E2433)</f>
        <v>0.39652895936840671</v>
      </c>
      <c r="I2433" s="35">
        <f ca="1">IF(ROW()&gt;计算结果!B$18+1,AVERAGE(OFFSET(C2433,0,0,-计算结果!B$18,3)),AVERAGE(OFFSET(C2433,0,0,-ROW(),3)))</f>
        <v>3050.9254545454546</v>
      </c>
      <c r="J2433" s="35">
        <f ca="1">IF(ROW()&gt;计算结果!B$18+1,MAX(OFFSET(C2433,0,0,-计算结果!B$18,1)),MAX(OFFSET(C2433,0,0,-ROW(),1)))</f>
        <v>3689.75</v>
      </c>
      <c r="K2433" s="35">
        <f ca="1">IF(ROW()&gt;计算结果!B$18+1,MIN(OFFSET(D2433,0,0,-计算结果!B$18,1)),MIN(OFFSET(D2433,0,0,-ROW(),1)))</f>
        <v>2489.42</v>
      </c>
      <c r="L2433" s="35">
        <f t="shared" ca="1" si="408"/>
        <v>3612.4309090909092</v>
      </c>
      <c r="M2433" s="35">
        <f t="shared" ca="1" si="409"/>
        <v>4251.255454545455</v>
      </c>
      <c r="N2433" s="35">
        <f t="shared" ca="1" si="410"/>
        <v>4890.08</v>
      </c>
      <c r="O2433" s="35">
        <f t="shared" ca="1" si="411"/>
        <v>2412.1009090909092</v>
      </c>
      <c r="P2433" s="35">
        <f t="shared" ca="1" si="412"/>
        <v>1850.5954545454547</v>
      </c>
      <c r="Q2433" s="35">
        <f t="shared" ca="1" si="413"/>
        <v>1289.0900000000001</v>
      </c>
      <c r="R2433" s="34" t="str">
        <f t="shared" ca="1" si="414"/>
        <v>买</v>
      </c>
      <c r="S2433" s="4" t="str">
        <f t="shared" ca="1" si="415"/>
        <v/>
      </c>
      <c r="T2433" s="3">
        <f ca="1">IF(R2432="买",E2433/E2432-1,0)-IF(S2433=1,计算结果!B$17,0)</f>
        <v>-3.5232042615600534E-3</v>
      </c>
      <c r="U2433" s="2">
        <f t="shared" ca="1" si="416"/>
        <v>9.9639737059592175</v>
      </c>
      <c r="V2433" s="3">
        <f ca="1">1-U2433/MAX(U$2:U2433)</f>
        <v>2.6639844777004207E-2</v>
      </c>
      <c r="W2433" s="35">
        <f t="shared" ca="1" si="417"/>
        <v>1134.6190909090906</v>
      </c>
    </row>
    <row r="2434" spans="1:23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6">
        <v>334257127424</v>
      </c>
      <c r="G2434" s="3">
        <f t="shared" si="407"/>
        <v>-9.3438444534668097E-3</v>
      </c>
      <c r="H2434" s="3">
        <f>1-E2434/MAX(E$2:E2434)</f>
        <v>0.40216769890424009</v>
      </c>
      <c r="I2434" s="35">
        <f ca="1">IF(ROW()&gt;计算结果!B$18+1,AVERAGE(OFFSET(C2434,0,0,-计算结果!B$18,3)),AVERAGE(OFFSET(C2434,0,0,-ROW(),3)))</f>
        <v>3073.670227272728</v>
      </c>
      <c r="J2434" s="35">
        <f ca="1">IF(ROW()&gt;计算结果!B$18+1,MAX(OFFSET(C2434,0,0,-计算结果!B$18,1)),MAX(OFFSET(C2434,0,0,-ROW(),1)))</f>
        <v>3689.75</v>
      </c>
      <c r="K2434" s="35">
        <f ca="1">IF(ROW()&gt;计算结果!B$18+1,MIN(OFFSET(D2434,0,0,-计算结果!B$18,1)),MIN(OFFSET(D2434,0,0,-ROW(),1)))</f>
        <v>2514.71</v>
      </c>
      <c r="L2434" s="35">
        <f t="shared" ca="1" si="408"/>
        <v>3632.6304545454559</v>
      </c>
      <c r="M2434" s="35">
        <f t="shared" ca="1" si="409"/>
        <v>4248.7102272727279</v>
      </c>
      <c r="N2434" s="35">
        <f t="shared" ca="1" si="410"/>
        <v>4864.79</v>
      </c>
      <c r="O2434" s="35">
        <f t="shared" ca="1" si="411"/>
        <v>2457.5904545454559</v>
      </c>
      <c r="P2434" s="35">
        <f t="shared" ca="1" si="412"/>
        <v>1898.630227272728</v>
      </c>
      <c r="Q2434" s="35">
        <f t="shared" ca="1" si="413"/>
        <v>1339.67</v>
      </c>
      <c r="R2434" s="34" t="str">
        <f t="shared" ca="1" si="414"/>
        <v>买</v>
      </c>
      <c r="S2434" s="4" t="str">
        <f t="shared" ca="1" si="415"/>
        <v/>
      </c>
      <c r="T2434" s="3">
        <f ca="1">IF(R2433="买",E2434/E2433-1,0)-IF(S2434=1,计算结果!B$17,0)</f>
        <v>-9.3438444534668097E-3</v>
      </c>
      <c r="U2434" s="2">
        <f t="shared" ca="1" si="416"/>
        <v>9.870871885512301</v>
      </c>
      <c r="V2434" s="3">
        <f ca="1">1-U2434/MAX(U$2:U2434)</f>
        <v>3.5734770664610283E-2</v>
      </c>
      <c r="W2434" s="35">
        <f t="shared" ca="1" si="417"/>
        <v>1055.989545454544</v>
      </c>
    </row>
    <row r="2435" spans="1:23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6">
        <v>250796670976</v>
      </c>
      <c r="G2435" s="3">
        <f t="shared" ref="G2435:G2498" si="418">E2435/E2434-1</f>
        <v>1.3092059950259305E-4</v>
      </c>
      <c r="H2435" s="3">
        <f>1-E2435/MAX(E$2:E2435)</f>
        <v>0.40208943034097866</v>
      </c>
      <c r="I2435" s="35">
        <f ca="1">IF(ROW()&gt;计算结果!B$18+1,AVERAGE(OFFSET(C2435,0,0,-计算结果!B$18,3)),AVERAGE(OFFSET(C2435,0,0,-ROW(),3)))</f>
        <v>3095.736893939395</v>
      </c>
      <c r="J2435" s="35">
        <f ca="1">IF(ROW()&gt;计算结果!B$18+1,MAX(OFFSET(C2435,0,0,-计算结果!B$18,1)),MAX(OFFSET(C2435,0,0,-ROW(),1)))</f>
        <v>3689.75</v>
      </c>
      <c r="K2435" s="35">
        <f ca="1">IF(ROW()&gt;计算结果!B$18+1,MIN(OFFSET(D2435,0,0,-计算结果!B$18,1)),MIN(OFFSET(D2435,0,0,-ROW(),1)))</f>
        <v>2522.84</v>
      </c>
      <c r="L2435" s="35">
        <f t="shared" ref="L2435:L2498" ca="1" si="419">I2435+I2435-K2435</f>
        <v>3668.6337878787899</v>
      </c>
      <c r="M2435" s="35">
        <f t="shared" ref="M2435:M2498" ca="1" si="420">I2435+J2435-K2435</f>
        <v>4262.6468939393944</v>
      </c>
      <c r="N2435" s="35">
        <f t="shared" ref="N2435:N2498" ca="1" si="421">2*J2435-K2435</f>
        <v>4856.66</v>
      </c>
      <c r="O2435" s="35">
        <f t="shared" ref="O2435:O2498" ca="1" si="422">I2435-(J2435-I2435)</f>
        <v>2501.7237878787901</v>
      </c>
      <c r="P2435" s="35">
        <f t="shared" ref="P2435:P2498" ca="1" si="423">I2435-(J2435-K2435)</f>
        <v>1928.8268939393952</v>
      </c>
      <c r="Q2435" s="35">
        <f t="shared" ref="Q2435:Q2498" ca="1" si="424">2*K2435-J2435</f>
        <v>1355.9300000000003</v>
      </c>
      <c r="R2435" s="34" t="str">
        <f t="shared" ca="1" si="414"/>
        <v>买</v>
      </c>
      <c r="S2435" s="4" t="str">
        <f t="shared" ca="1" si="415"/>
        <v/>
      </c>
      <c r="T2435" s="3">
        <f ca="1">IF(R2434="买",E2435/E2434-1,0)-IF(S2435=1,计算结果!B$17,0)</f>
        <v>1.3092059950259305E-4</v>
      </c>
      <c r="U2435" s="2">
        <f t="shared" ca="1" si="416"/>
        <v>9.8721641859771658</v>
      </c>
      <c r="V2435" s="3">
        <f ca="1">1-U2435/MAX(U$2:U2435)</f>
        <v>3.5608528482706125E-2</v>
      </c>
      <c r="W2435" s="35">
        <f t="shared" ca="1" si="417"/>
        <v>1012.3162121212099</v>
      </c>
    </row>
    <row r="2436" spans="1:23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6">
        <v>241285840896</v>
      </c>
      <c r="G2436" s="3">
        <f t="shared" si="418"/>
        <v>-3.3067352676691142E-3</v>
      </c>
      <c r="H2436" s="3">
        <f>1-E2436/MAX(E$2:E2436)</f>
        <v>0.40406656230858229</v>
      </c>
      <c r="I2436" s="35">
        <f ca="1">IF(ROW()&gt;计算结果!B$18+1,AVERAGE(OFFSET(C2436,0,0,-计算结果!B$18,3)),AVERAGE(OFFSET(C2436,0,0,-ROW(),3)))</f>
        <v>3117.1586363636375</v>
      </c>
      <c r="J2436" s="35">
        <f ca="1">IF(ROW()&gt;计算结果!B$18+1,MAX(OFFSET(C2436,0,0,-计算结果!B$18,1)),MAX(OFFSET(C2436,0,0,-ROW(),1)))</f>
        <v>3689.75</v>
      </c>
      <c r="K2436" s="35">
        <f ca="1">IF(ROW()&gt;计算结果!B$18+1,MIN(OFFSET(D2436,0,0,-计算结果!B$18,1)),MIN(OFFSET(D2436,0,0,-ROW(),1)))</f>
        <v>2522.84</v>
      </c>
      <c r="L2436" s="35">
        <f t="shared" ca="1" si="419"/>
        <v>3711.4772727272748</v>
      </c>
      <c r="M2436" s="35">
        <f t="shared" ca="1" si="420"/>
        <v>4284.0686363636378</v>
      </c>
      <c r="N2436" s="35">
        <f t="shared" ca="1" si="421"/>
        <v>4856.66</v>
      </c>
      <c r="O2436" s="35">
        <f t="shared" ca="1" si="422"/>
        <v>2544.5672727272749</v>
      </c>
      <c r="P2436" s="35">
        <f t="shared" ca="1" si="423"/>
        <v>1950.2486363636376</v>
      </c>
      <c r="Q2436" s="35">
        <f t="shared" ca="1" si="424"/>
        <v>1355.9300000000003</v>
      </c>
      <c r="R2436" s="34" t="str">
        <f t="shared" ref="R2436:R2499" ca="1" si="425">IF(OR(AND(E2436&lt;N2436,E2436&gt;I2436),E2436&lt;Q2436),"买","卖")</f>
        <v>买</v>
      </c>
      <c r="S2436" s="4" t="str">
        <f t="shared" ref="S2436:S2499" ca="1" si="426">IF(R2435&lt;&gt;R2436,1,"")</f>
        <v/>
      </c>
      <c r="T2436" s="3">
        <f ca="1">IF(R2435="买",E2436/E2435-1,0)-IF(S2436=1,计算结果!B$17,0)</f>
        <v>-3.3067352676691142E-3</v>
      </c>
      <c r="U2436" s="2">
        <f t="shared" ref="U2436:U2499" ca="1" si="427">IFERROR(U2435*(1+T2436),U2435)</f>
        <v>9.839519552495176</v>
      </c>
      <c r="V2436" s="3">
        <f ca="1">1-U2436/MAX(U$2:U2436)</f>
        <v>3.8797515773411617E-2</v>
      </c>
      <c r="W2436" s="35">
        <f t="shared" ref="W2436:W2499" ca="1" si="428">E2436-O2436</f>
        <v>957.85272727272513</v>
      </c>
    </row>
    <row r="2437" spans="1:23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6">
        <v>303445344256</v>
      </c>
      <c r="G2437" s="3">
        <f t="shared" si="418"/>
        <v>2.9037065800218143E-2</v>
      </c>
      <c r="H2437" s="3">
        <f>1-E2437/MAX(E$2:E2437)</f>
        <v>0.38676240386578642</v>
      </c>
      <c r="I2437" s="35">
        <f ca="1">IF(ROW()&gt;计算结果!B$18+1,AVERAGE(OFFSET(C2437,0,0,-计算结果!B$18,3)),AVERAGE(OFFSET(C2437,0,0,-ROW(),3)))</f>
        <v>3139.6000757575766</v>
      </c>
      <c r="J2437" s="35">
        <f ca="1">IF(ROW()&gt;计算结果!B$18+1,MAX(OFFSET(C2437,0,0,-计算结果!B$18,1)),MAX(OFFSET(C2437,0,0,-ROW(),1)))</f>
        <v>3689.75</v>
      </c>
      <c r="K2437" s="35">
        <f ca="1">IF(ROW()&gt;计算结果!B$18+1,MIN(OFFSET(D2437,0,0,-计算结果!B$18,1)),MIN(OFFSET(D2437,0,0,-ROW(),1)))</f>
        <v>2522.84</v>
      </c>
      <c r="L2437" s="35">
        <f t="shared" ca="1" si="419"/>
        <v>3756.3601515151531</v>
      </c>
      <c r="M2437" s="35">
        <f t="shared" ca="1" si="420"/>
        <v>4306.5100757575765</v>
      </c>
      <c r="N2437" s="35">
        <f t="shared" ca="1" si="421"/>
        <v>4856.66</v>
      </c>
      <c r="O2437" s="35">
        <f t="shared" ca="1" si="422"/>
        <v>2589.4501515151533</v>
      </c>
      <c r="P2437" s="35">
        <f t="shared" ca="1" si="423"/>
        <v>1972.6900757575768</v>
      </c>
      <c r="Q2437" s="35">
        <f t="shared" ca="1" si="424"/>
        <v>1355.9300000000003</v>
      </c>
      <c r="R2437" s="34" t="str">
        <f t="shared" ca="1" si="425"/>
        <v>买</v>
      </c>
      <c r="S2437" s="4" t="str">
        <f t="shared" ca="1" si="426"/>
        <v/>
      </c>
      <c r="T2437" s="3">
        <f ca="1">IF(R2436="买",E2437/E2436-1,0)-IF(S2437=1,计算结果!B$17,0)</f>
        <v>2.9037065800218143E-2</v>
      </c>
      <c r="U2437" s="2">
        <f t="shared" ca="1" si="427"/>
        <v>10.125230329183511</v>
      </c>
      <c r="V2437" s="3">
        <f ca="1">1-U2437/MAX(U$2:U2437)</f>
        <v>1.0887015991591031E-2</v>
      </c>
      <c r="W2437" s="35">
        <f t="shared" ca="1" si="428"/>
        <v>1014.6698484848466</v>
      </c>
    </row>
    <row r="2438" spans="1:23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6">
        <v>355568713728</v>
      </c>
      <c r="G2438" s="3">
        <f t="shared" si="418"/>
        <v>8.6095912455745882E-3</v>
      </c>
      <c r="H2438" s="3">
        <f>1-E2438/MAX(E$2:E2438)</f>
        <v>0.3814826788266521</v>
      </c>
      <c r="I2438" s="35">
        <f ca="1">IF(ROW()&gt;计算结果!B$18+1,AVERAGE(OFFSET(C2438,0,0,-计算结果!B$18,3)),AVERAGE(OFFSET(C2438,0,0,-ROW(),3)))</f>
        <v>3163.417045454546</v>
      </c>
      <c r="J2438" s="35">
        <f ca="1">IF(ROW()&gt;计算结果!B$18+1,MAX(OFFSET(C2438,0,0,-计算结果!B$18,1)),MAX(OFFSET(C2438,0,0,-ROW(),1)))</f>
        <v>3689.75</v>
      </c>
      <c r="K2438" s="35">
        <f ca="1">IF(ROW()&gt;计算结果!B$18+1,MIN(OFFSET(D2438,0,0,-计算结果!B$18,1)),MIN(OFFSET(D2438,0,0,-ROW(),1)))</f>
        <v>2522.84</v>
      </c>
      <c r="L2438" s="35">
        <f t="shared" ca="1" si="419"/>
        <v>3803.9940909090919</v>
      </c>
      <c r="M2438" s="35">
        <f t="shared" ca="1" si="420"/>
        <v>4330.3270454545454</v>
      </c>
      <c r="N2438" s="35">
        <f t="shared" ca="1" si="421"/>
        <v>4856.66</v>
      </c>
      <c r="O2438" s="35">
        <f t="shared" ca="1" si="422"/>
        <v>2637.0840909090921</v>
      </c>
      <c r="P2438" s="35">
        <f t="shared" ca="1" si="423"/>
        <v>1996.5070454545462</v>
      </c>
      <c r="Q2438" s="35">
        <f t="shared" ca="1" si="424"/>
        <v>1355.9300000000003</v>
      </c>
      <c r="R2438" s="34" t="str">
        <f t="shared" ca="1" si="425"/>
        <v>买</v>
      </c>
      <c r="S2438" s="4" t="str">
        <f t="shared" ca="1" si="426"/>
        <v/>
      </c>
      <c r="T2438" s="3">
        <f ca="1">IF(R2437="买",E2438/E2437-1,0)-IF(S2438=1,计算结果!B$17,0)</f>
        <v>8.6095912455745882E-3</v>
      </c>
      <c r="U2438" s="2">
        <f t="shared" ca="1" si="427"/>
        <v>10.212404423585076</v>
      </c>
      <c r="V2438" s="3">
        <f ca="1">1-U2438/MAX(U$2:U2438)</f>
        <v>2.3711575035880728E-3</v>
      </c>
      <c r="W2438" s="35">
        <f t="shared" ca="1" si="428"/>
        <v>998.06590909090801</v>
      </c>
    </row>
    <row r="2439" spans="1:23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6">
        <v>366017544192</v>
      </c>
      <c r="G2439" s="3">
        <f t="shared" si="418"/>
        <v>-7.7022956411702426E-2</v>
      </c>
      <c r="H2439" s="3">
        <f>1-E2439/MAX(E$2:E2439)</f>
        <v>0.42912271149526982</v>
      </c>
      <c r="I2439" s="35">
        <f ca="1">IF(ROW()&gt;计算结果!B$18+1,AVERAGE(OFFSET(C2439,0,0,-计算结果!B$18,3)),AVERAGE(OFFSET(C2439,0,0,-ROW(),3)))</f>
        <v>3182.073863636364</v>
      </c>
      <c r="J2439" s="35">
        <f ca="1">IF(ROW()&gt;计算结果!B$18+1,MAX(OFFSET(C2439,0,0,-计算结果!B$18,1)),MAX(OFFSET(C2439,0,0,-ROW(),1)))</f>
        <v>3689.75</v>
      </c>
      <c r="K2439" s="35">
        <f ca="1">IF(ROW()&gt;计算结果!B$18+1,MIN(OFFSET(D2439,0,0,-计算结果!B$18,1)),MIN(OFFSET(D2439,0,0,-ROW(),1)))</f>
        <v>2522.84</v>
      </c>
      <c r="L2439" s="35">
        <f t="shared" ca="1" si="419"/>
        <v>3841.3077272727278</v>
      </c>
      <c r="M2439" s="35">
        <f t="shared" ca="1" si="420"/>
        <v>4348.9838636363638</v>
      </c>
      <c r="N2439" s="35">
        <f t="shared" ca="1" si="421"/>
        <v>4856.66</v>
      </c>
      <c r="O2439" s="35">
        <f t="shared" ca="1" si="422"/>
        <v>2674.3977272727279</v>
      </c>
      <c r="P2439" s="35">
        <f t="shared" ca="1" si="423"/>
        <v>2015.1638636363641</v>
      </c>
      <c r="Q2439" s="35">
        <f t="shared" ca="1" si="424"/>
        <v>1355.9300000000003</v>
      </c>
      <c r="R2439" s="34" t="str">
        <f t="shared" ca="1" si="425"/>
        <v>买</v>
      </c>
      <c r="S2439" s="4" t="str">
        <f t="shared" ca="1" si="426"/>
        <v/>
      </c>
      <c r="T2439" s="3">
        <f ca="1">IF(R2438="买",E2439/E2438-1,0)-IF(S2439=1,计算结果!B$17,0)</f>
        <v>-7.7022956411702426E-2</v>
      </c>
      <c r="U2439" s="2">
        <f t="shared" ca="1" si="427"/>
        <v>9.4258148428086059</v>
      </c>
      <c r="V2439" s="3">
        <f ca="1">1-U2439/MAX(U$2:U2439)</f>
        <v>7.92114803542463E-2</v>
      </c>
      <c r="W2439" s="35">
        <f t="shared" ca="1" si="428"/>
        <v>680.76227272727192</v>
      </c>
    </row>
    <row r="2440" spans="1:23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6">
        <v>381917888512</v>
      </c>
      <c r="G2440" s="3">
        <f t="shared" si="418"/>
        <v>1.2237866450482304E-2</v>
      </c>
      <c r="H2440" s="3">
        <f>1-E2440/MAX(E$2:E2440)</f>
        <v>0.42213639147893556</v>
      </c>
      <c r="I2440" s="35">
        <f ca="1">IF(ROW()&gt;计算结果!B$18+1,AVERAGE(OFFSET(C2440,0,0,-计算结果!B$18,3)),AVERAGE(OFFSET(C2440,0,0,-ROW(),3)))</f>
        <v>3200.21</v>
      </c>
      <c r="J2440" s="35">
        <f ca="1">IF(ROW()&gt;计算结果!B$18+1,MAX(OFFSET(C2440,0,0,-计算结果!B$18,1)),MAX(OFFSET(C2440,0,0,-ROW(),1)))</f>
        <v>3689.75</v>
      </c>
      <c r="K2440" s="35">
        <f ca="1">IF(ROW()&gt;计算结果!B$18+1,MIN(OFFSET(D2440,0,0,-计算结果!B$18,1)),MIN(OFFSET(D2440,0,0,-ROW(),1)))</f>
        <v>2522.84</v>
      </c>
      <c r="L2440" s="35">
        <f t="shared" ca="1" si="419"/>
        <v>3877.58</v>
      </c>
      <c r="M2440" s="35">
        <f t="shared" ca="1" si="420"/>
        <v>4367.12</v>
      </c>
      <c r="N2440" s="35">
        <f t="shared" ca="1" si="421"/>
        <v>4856.66</v>
      </c>
      <c r="O2440" s="35">
        <f t="shared" ca="1" si="422"/>
        <v>2710.67</v>
      </c>
      <c r="P2440" s="35">
        <f t="shared" ca="1" si="423"/>
        <v>2033.3000000000002</v>
      </c>
      <c r="Q2440" s="35">
        <f t="shared" ca="1" si="424"/>
        <v>1355.9300000000003</v>
      </c>
      <c r="R2440" s="34" t="str">
        <f t="shared" ca="1" si="425"/>
        <v>买</v>
      </c>
      <c r="S2440" s="4" t="str">
        <f t="shared" ca="1" si="426"/>
        <v/>
      </c>
      <c r="T2440" s="3">
        <f ca="1">IF(R2439="买",E2440/E2439-1,0)-IF(S2440=1,计算结果!B$17,0)</f>
        <v>1.2237866450482304E-2</v>
      </c>
      <c r="U2440" s="2">
        <f t="shared" ca="1" si="427"/>
        <v>9.5411667060418708</v>
      </c>
      <c r="V2440" s="3">
        <f ca="1">1-U2440/MAX(U$2:U2440)</f>
        <v>6.7942993421684306E-2</v>
      </c>
      <c r="W2440" s="35">
        <f t="shared" ca="1" si="428"/>
        <v>685.54999999999973</v>
      </c>
    </row>
    <row r="2441" spans="1:23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6">
        <v>425433694208</v>
      </c>
      <c r="G2441" s="3">
        <f t="shared" si="418"/>
        <v>4.4949973794395026E-2</v>
      </c>
      <c r="H2441" s="3">
        <f>1-E2441/MAX(E$2:E2441)</f>
        <v>0.3961614374191792</v>
      </c>
      <c r="I2441" s="35">
        <f ca="1">IF(ROW()&gt;计算结果!B$18+1,AVERAGE(OFFSET(C2441,0,0,-计算结果!B$18,3)),AVERAGE(OFFSET(C2441,0,0,-ROW(),3)))</f>
        <v>3221.9489393939389</v>
      </c>
      <c r="J2441" s="35">
        <f ca="1">IF(ROW()&gt;计算结果!B$18+1,MAX(OFFSET(C2441,0,0,-计算结果!B$18,1)),MAX(OFFSET(C2441,0,0,-ROW(),1)))</f>
        <v>3689.75</v>
      </c>
      <c r="K2441" s="35">
        <f ca="1">IF(ROW()&gt;计算结果!B$18+1,MIN(OFFSET(D2441,0,0,-计算结果!B$18,1)),MIN(OFFSET(D2441,0,0,-ROW(),1)))</f>
        <v>2522.84</v>
      </c>
      <c r="L2441" s="35">
        <f t="shared" ca="1" si="419"/>
        <v>3921.0578787878776</v>
      </c>
      <c r="M2441" s="35">
        <f t="shared" ca="1" si="420"/>
        <v>4388.8589393939383</v>
      </c>
      <c r="N2441" s="35">
        <f t="shared" ca="1" si="421"/>
        <v>4856.66</v>
      </c>
      <c r="O2441" s="35">
        <f t="shared" ca="1" si="422"/>
        <v>2754.1478787878777</v>
      </c>
      <c r="P2441" s="35">
        <f t="shared" ca="1" si="423"/>
        <v>2055.038939393939</v>
      </c>
      <c r="Q2441" s="35">
        <f t="shared" ca="1" si="424"/>
        <v>1355.9300000000003</v>
      </c>
      <c r="R2441" s="34" t="str">
        <f t="shared" ca="1" si="425"/>
        <v>买</v>
      </c>
      <c r="S2441" s="4" t="str">
        <f t="shared" ca="1" si="426"/>
        <v/>
      </c>
      <c r="T2441" s="3">
        <f ca="1">IF(R2440="买",E2441/E2440-1,0)-IF(S2441=1,计算结果!B$17,0)</f>
        <v>4.4949973794395026E-2</v>
      </c>
      <c r="U2441" s="2">
        <f t="shared" ca="1" si="427"/>
        <v>9.9700418994464073</v>
      </c>
      <c r="V2441" s="3">
        <f ca="1">1-U2441/MAX(U$2:U2441)</f>
        <v>2.6047055401106745E-2</v>
      </c>
      <c r="W2441" s="35">
        <f t="shared" ca="1" si="428"/>
        <v>794.73212121212237</v>
      </c>
    </row>
    <row r="2442" spans="1:23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6">
        <v>345026035712</v>
      </c>
      <c r="G2442" s="3">
        <f t="shared" si="418"/>
        <v>5.2777214219696944E-3</v>
      </c>
      <c r="H2442" s="3">
        <f>1-E2442/MAX(E$2:E2442)</f>
        <v>0.39297454570203494</v>
      </c>
      <c r="I2442" s="35">
        <f ca="1">IF(ROW()&gt;计算结果!B$18+1,AVERAGE(OFFSET(C2442,0,0,-计算结果!B$18,3)),AVERAGE(OFFSET(C2442,0,0,-ROW(),3)))</f>
        <v>3245.0199999999991</v>
      </c>
      <c r="J2442" s="35">
        <f ca="1">IF(ROW()&gt;计算结果!B$18+1,MAX(OFFSET(C2442,0,0,-计算结果!B$18,1)),MAX(OFFSET(C2442,0,0,-ROW(),1)))</f>
        <v>3689.75</v>
      </c>
      <c r="K2442" s="35">
        <f ca="1">IF(ROW()&gt;计算结果!B$18+1,MIN(OFFSET(D2442,0,0,-计算结果!B$18,1)),MIN(OFFSET(D2442,0,0,-ROW(),1)))</f>
        <v>2522.84</v>
      </c>
      <c r="L2442" s="35">
        <f t="shared" ca="1" si="419"/>
        <v>3967.199999999998</v>
      </c>
      <c r="M2442" s="35">
        <f t="shared" ca="1" si="420"/>
        <v>4411.9299999999985</v>
      </c>
      <c r="N2442" s="35">
        <f t="shared" ca="1" si="421"/>
        <v>4856.66</v>
      </c>
      <c r="O2442" s="35">
        <f t="shared" ca="1" si="422"/>
        <v>2800.2899999999981</v>
      </c>
      <c r="P2442" s="35">
        <f t="shared" ca="1" si="423"/>
        <v>2078.1099999999992</v>
      </c>
      <c r="Q2442" s="35">
        <f t="shared" ca="1" si="424"/>
        <v>1355.9300000000003</v>
      </c>
      <c r="R2442" s="34" t="str">
        <f t="shared" ca="1" si="425"/>
        <v>买</v>
      </c>
      <c r="S2442" s="4" t="str">
        <f t="shared" ca="1" si="426"/>
        <v/>
      </c>
      <c r="T2442" s="3">
        <f ca="1">IF(R2441="买",E2442/E2441-1,0)-IF(S2442=1,计算结果!B$17,0)</f>
        <v>5.2777214219696944E-3</v>
      </c>
      <c r="U2442" s="2">
        <f t="shared" ca="1" si="427"/>
        <v>10.022661003157051</v>
      </c>
      <c r="V2442" s="3">
        <f ca="1">1-U2442/MAX(U$2:U2442)</f>
        <v>2.09068030814068E-2</v>
      </c>
      <c r="W2442" s="35">
        <f t="shared" ca="1" si="428"/>
        <v>767.32000000000198</v>
      </c>
    </row>
    <row r="2443" spans="1:23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6">
        <v>361835560960</v>
      </c>
      <c r="G2443" s="3">
        <f t="shared" si="418"/>
        <v>1.1548347493139932E-3</v>
      </c>
      <c r="H2443" s="3">
        <f>1-E2443/MAX(E$2:E2443)</f>
        <v>0.3922735316136936</v>
      </c>
      <c r="I2443" s="35">
        <f ca="1">IF(ROW()&gt;计算结果!B$18+1,AVERAGE(OFFSET(C2443,0,0,-计算结果!B$18,3)),AVERAGE(OFFSET(C2443,0,0,-ROW(),3)))</f>
        <v>3268.8287878787874</v>
      </c>
      <c r="J2443" s="35">
        <f ca="1">IF(ROW()&gt;计算结果!B$18+1,MAX(OFFSET(C2443,0,0,-计算结果!B$18,1)),MAX(OFFSET(C2443,0,0,-ROW(),1)))</f>
        <v>3689.75</v>
      </c>
      <c r="K2443" s="35">
        <f ca="1">IF(ROW()&gt;计算结果!B$18+1,MIN(OFFSET(D2443,0,0,-计算结果!B$18,1)),MIN(OFFSET(D2443,0,0,-ROW(),1)))</f>
        <v>2530.0300000000002</v>
      </c>
      <c r="L2443" s="35">
        <f t="shared" ca="1" si="419"/>
        <v>4007.6275757575745</v>
      </c>
      <c r="M2443" s="35">
        <f t="shared" ca="1" si="420"/>
        <v>4428.5487878787862</v>
      </c>
      <c r="N2443" s="35">
        <f t="shared" ca="1" si="421"/>
        <v>4849.4699999999993</v>
      </c>
      <c r="O2443" s="35">
        <f t="shared" ca="1" si="422"/>
        <v>2847.9075757575747</v>
      </c>
      <c r="P2443" s="35">
        <f t="shared" ca="1" si="423"/>
        <v>2109.1087878787876</v>
      </c>
      <c r="Q2443" s="35">
        <f t="shared" ca="1" si="424"/>
        <v>1370.3100000000004</v>
      </c>
      <c r="R2443" s="34" t="str">
        <f t="shared" ca="1" si="425"/>
        <v>买</v>
      </c>
      <c r="S2443" s="4" t="str">
        <f t="shared" ca="1" si="426"/>
        <v/>
      </c>
      <c r="T2443" s="3">
        <f ca="1">IF(R2442="买",E2443/E2442-1,0)-IF(S2443=1,计算结果!B$17,0)</f>
        <v>1.1548347493139932E-3</v>
      </c>
      <c r="U2443" s="2">
        <f t="shared" ca="1" si="427"/>
        <v>10.03423552036409</v>
      </c>
      <c r="V2443" s="3">
        <f ca="1">1-U2443/MAX(U$2:U2443)</f>
        <v>1.9776112234788257E-2</v>
      </c>
      <c r="W2443" s="35">
        <f t="shared" ca="1" si="428"/>
        <v>723.82242424242531</v>
      </c>
    </row>
    <row r="2444" spans="1:23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6">
        <v>309585707008</v>
      </c>
      <c r="G2444" s="3">
        <f t="shared" si="418"/>
        <v>1.0149143412296002E-2</v>
      </c>
      <c r="H2444" s="3">
        <f>1-E2444/MAX(E$2:E2444)</f>
        <v>0.38610562853059283</v>
      </c>
      <c r="I2444" s="35">
        <f ca="1">IF(ROW()&gt;计算结果!B$18+1,AVERAGE(OFFSET(C2444,0,0,-计算结果!B$18,3)),AVERAGE(OFFSET(C2444,0,0,-ROW(),3)))</f>
        <v>3292.1631060606051</v>
      </c>
      <c r="J2444" s="35">
        <f ca="1">IF(ROW()&gt;计算结果!B$18+1,MAX(OFFSET(C2444,0,0,-计算结果!B$18,1)),MAX(OFFSET(C2444,0,0,-ROW(),1)))</f>
        <v>3689.75</v>
      </c>
      <c r="K2444" s="35">
        <f ca="1">IF(ROW()&gt;计算结果!B$18+1,MIN(OFFSET(D2444,0,0,-计算结果!B$18,1)),MIN(OFFSET(D2444,0,0,-ROW(),1)))</f>
        <v>2602.94</v>
      </c>
      <c r="L2444" s="35">
        <f t="shared" ca="1" si="419"/>
        <v>3981.3862121212101</v>
      </c>
      <c r="M2444" s="35">
        <f t="shared" ca="1" si="420"/>
        <v>4378.9731060606046</v>
      </c>
      <c r="N2444" s="35">
        <f t="shared" ca="1" si="421"/>
        <v>4776.5599999999995</v>
      </c>
      <c r="O2444" s="35">
        <f t="shared" ca="1" si="422"/>
        <v>2894.5762121212101</v>
      </c>
      <c r="P2444" s="35">
        <f t="shared" ca="1" si="423"/>
        <v>2205.3531060606051</v>
      </c>
      <c r="Q2444" s="35">
        <f t="shared" ca="1" si="424"/>
        <v>1516.13</v>
      </c>
      <c r="R2444" s="34" t="str">
        <f t="shared" ca="1" si="425"/>
        <v>买</v>
      </c>
      <c r="S2444" s="4" t="str">
        <f t="shared" ca="1" si="426"/>
        <v/>
      </c>
      <c r="T2444" s="3">
        <f ca="1">IF(R2443="买",E2444/E2443-1,0)-IF(S2444=1,计算结果!B$17,0)</f>
        <v>1.0149143412296002E-2</v>
      </c>
      <c r="U2444" s="2">
        <f t="shared" ca="1" si="427"/>
        <v>10.13607441569302</v>
      </c>
      <c r="V2444" s="3">
        <f ca="1">1-U2444/MAX(U$2:U2444)</f>
        <v>9.827679421700819E-3</v>
      </c>
      <c r="W2444" s="35">
        <f t="shared" ca="1" si="428"/>
        <v>713.4037878787899</v>
      </c>
    </row>
    <row r="2445" spans="1:23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6">
        <v>357548261376</v>
      </c>
      <c r="G2445" s="3">
        <f t="shared" si="418"/>
        <v>-9.1602503339819341E-3</v>
      </c>
      <c r="H2445" s="3">
        <f>1-E2445/MAX(E$2:E2445)</f>
        <v>0.39172905465187502</v>
      </c>
      <c r="I2445" s="35">
        <f ca="1">IF(ROW()&gt;计算结果!B$18+1,AVERAGE(OFFSET(C2445,0,0,-计算结果!B$18,3)),AVERAGE(OFFSET(C2445,0,0,-ROW(),3)))</f>
        <v>3313.2338636363625</v>
      </c>
      <c r="J2445" s="35">
        <f ca="1">IF(ROW()&gt;计算结果!B$18+1,MAX(OFFSET(C2445,0,0,-计算结果!B$18,1)),MAX(OFFSET(C2445,0,0,-ROW(),1)))</f>
        <v>3689.75</v>
      </c>
      <c r="K2445" s="35">
        <f ca="1">IF(ROW()&gt;计算结果!B$18+1,MIN(OFFSET(D2445,0,0,-计算结果!B$18,1)),MIN(OFFSET(D2445,0,0,-ROW(),1)))</f>
        <v>2643.84</v>
      </c>
      <c r="L2445" s="35">
        <f t="shared" ca="1" si="419"/>
        <v>3982.6277272727248</v>
      </c>
      <c r="M2445" s="35">
        <f t="shared" ca="1" si="420"/>
        <v>4359.1438636363619</v>
      </c>
      <c r="N2445" s="35">
        <f t="shared" ca="1" si="421"/>
        <v>4735.66</v>
      </c>
      <c r="O2445" s="35">
        <f t="shared" ca="1" si="422"/>
        <v>2936.7177272727249</v>
      </c>
      <c r="P2445" s="35">
        <f t="shared" ca="1" si="423"/>
        <v>2267.3238636363626</v>
      </c>
      <c r="Q2445" s="35">
        <f t="shared" ca="1" si="424"/>
        <v>1597.9300000000003</v>
      </c>
      <c r="R2445" s="34" t="str">
        <f t="shared" ca="1" si="425"/>
        <v>买</v>
      </c>
      <c r="S2445" s="4" t="str">
        <f t="shared" ca="1" si="426"/>
        <v/>
      </c>
      <c r="T2445" s="3">
        <f ca="1">IF(R2444="买",E2445/E2444-1,0)-IF(S2445=1,计算结果!B$17,0)</f>
        <v>-9.1602503339819341E-3</v>
      </c>
      <c r="U2445" s="2">
        <f t="shared" ca="1" si="427"/>
        <v>10.043225436641402</v>
      </c>
      <c r="V2445" s="3">
        <f ca="1">1-U2445/MAX(U$2:U2445)</f>
        <v>1.8897905751977917E-2</v>
      </c>
      <c r="W2445" s="35">
        <f t="shared" ca="1" si="428"/>
        <v>638.21227272727492</v>
      </c>
    </row>
    <row r="2446" spans="1:23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6">
        <v>278749151232</v>
      </c>
      <c r="G2446" s="3">
        <f t="shared" si="418"/>
        <v>-1.3877194798219694E-2</v>
      </c>
      <c r="H2446" s="3">
        <f>1-E2446/MAX(E$2:E2446)</f>
        <v>0.40017014905056825</v>
      </c>
      <c r="I2446" s="35">
        <f ca="1">IF(ROW()&gt;计算结果!B$18+1,AVERAGE(OFFSET(C2446,0,0,-计算结果!B$18,3)),AVERAGE(OFFSET(C2446,0,0,-ROW(),3)))</f>
        <v>3332.9729545454538</v>
      </c>
      <c r="J2446" s="35">
        <f ca="1">IF(ROW()&gt;计算结果!B$18+1,MAX(OFFSET(C2446,0,0,-计算结果!B$18,1)),MAX(OFFSET(C2446,0,0,-ROW(),1)))</f>
        <v>3689.75</v>
      </c>
      <c r="K2446" s="35">
        <f ca="1">IF(ROW()&gt;计算结果!B$18+1,MIN(OFFSET(D2446,0,0,-计算结果!B$18,1)),MIN(OFFSET(D2446,0,0,-ROW(),1)))</f>
        <v>2690.31</v>
      </c>
      <c r="L2446" s="35">
        <f t="shared" ca="1" si="419"/>
        <v>3975.6359090909077</v>
      </c>
      <c r="M2446" s="35">
        <f t="shared" ca="1" si="420"/>
        <v>4332.4129545454543</v>
      </c>
      <c r="N2446" s="35">
        <f t="shared" ca="1" si="421"/>
        <v>4689.1900000000005</v>
      </c>
      <c r="O2446" s="35">
        <f t="shared" ca="1" si="422"/>
        <v>2976.1959090909077</v>
      </c>
      <c r="P2446" s="35">
        <f t="shared" ca="1" si="423"/>
        <v>2333.5329545454538</v>
      </c>
      <c r="Q2446" s="35">
        <f t="shared" ca="1" si="424"/>
        <v>1690.87</v>
      </c>
      <c r="R2446" s="34" t="str">
        <f t="shared" ca="1" si="425"/>
        <v>买</v>
      </c>
      <c r="S2446" s="4" t="str">
        <f t="shared" ca="1" si="426"/>
        <v/>
      </c>
      <c r="T2446" s="3">
        <f ca="1">IF(R2445="买",E2446/E2445-1,0)-IF(S2446=1,计算结果!B$17,0)</f>
        <v>-1.3877194798219694E-2</v>
      </c>
      <c r="U2446" s="2">
        <f t="shared" ca="1" si="427"/>
        <v>9.9038536408546936</v>
      </c>
      <c r="V2446" s="3">
        <f ca="1">1-U2446/MAX(U$2:U2446)</f>
        <v>3.2512850630799006E-2</v>
      </c>
      <c r="W2446" s="35">
        <f t="shared" ca="1" si="428"/>
        <v>549.1240909090925</v>
      </c>
    </row>
    <row r="2447" spans="1:23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6">
        <v>251897921536</v>
      </c>
      <c r="G2447" s="3">
        <f t="shared" si="418"/>
        <v>-1.2344978611870672E-2</v>
      </c>
      <c r="H2447" s="3">
        <f>1-E2447/MAX(E$2:E2447)</f>
        <v>0.40757503573130061</v>
      </c>
      <c r="I2447" s="35">
        <f ca="1">IF(ROW()&gt;计算结果!B$18+1,AVERAGE(OFFSET(C2447,0,0,-计算结果!B$18,3)),AVERAGE(OFFSET(C2447,0,0,-ROW(),3)))</f>
        <v>3350.4319696969692</v>
      </c>
      <c r="J2447" s="35">
        <f ca="1">IF(ROW()&gt;计算结果!B$18+1,MAX(OFFSET(C2447,0,0,-计算结果!B$18,1)),MAX(OFFSET(C2447,0,0,-ROW(),1)))</f>
        <v>3689.75</v>
      </c>
      <c r="K2447" s="35">
        <f ca="1">IF(ROW()&gt;计算结果!B$18+1,MIN(OFFSET(D2447,0,0,-计算结果!B$18,1)),MIN(OFFSET(D2447,0,0,-ROW(),1)))</f>
        <v>2718.7</v>
      </c>
      <c r="L2447" s="35">
        <f t="shared" ca="1" si="419"/>
        <v>3982.1639393939386</v>
      </c>
      <c r="M2447" s="35">
        <f t="shared" ca="1" si="420"/>
        <v>4321.4819696969689</v>
      </c>
      <c r="N2447" s="35">
        <f t="shared" ca="1" si="421"/>
        <v>4660.8</v>
      </c>
      <c r="O2447" s="35">
        <f t="shared" ca="1" si="422"/>
        <v>3011.1139393939384</v>
      </c>
      <c r="P2447" s="35">
        <f t="shared" ca="1" si="423"/>
        <v>2379.381969696969</v>
      </c>
      <c r="Q2447" s="35">
        <f t="shared" ca="1" si="424"/>
        <v>1747.6499999999996</v>
      </c>
      <c r="R2447" s="34" t="str">
        <f t="shared" ca="1" si="425"/>
        <v>买</v>
      </c>
      <c r="S2447" s="4" t="str">
        <f t="shared" ca="1" si="426"/>
        <v/>
      </c>
      <c r="T2447" s="3">
        <f ca="1">IF(R2446="买",E2447/E2446-1,0)-IF(S2447=1,计算结果!B$17,0)</f>
        <v>-1.2344978611870672E-2</v>
      </c>
      <c r="U2447" s="2">
        <f t="shared" ca="1" si="427"/>
        <v>9.7815907794832455</v>
      </c>
      <c r="V2447" s="3">
        <f ca="1">1-U2447/MAX(U$2:U2447)</f>
        <v>4.4456458797021536E-2</v>
      </c>
      <c r="W2447" s="35">
        <f t="shared" ca="1" si="428"/>
        <v>470.6860606060618</v>
      </c>
    </row>
    <row r="2448" spans="1:23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6">
        <v>237420789760</v>
      </c>
      <c r="G2448" s="3">
        <f t="shared" si="418"/>
        <v>-1.3616520190706027E-2</v>
      </c>
      <c r="H2448" s="3">
        <f>1-E2448/MAX(E$2:E2448)</f>
        <v>0.41564180221874358</v>
      </c>
      <c r="I2448" s="35">
        <f ca="1">IF(ROW()&gt;计算结果!B$18+1,AVERAGE(OFFSET(C2448,0,0,-计算结果!B$18,3)),AVERAGE(OFFSET(C2448,0,0,-ROW(),3)))</f>
        <v>3366.7415909090905</v>
      </c>
      <c r="J2448" s="35">
        <f ca="1">IF(ROW()&gt;计算结果!B$18+1,MAX(OFFSET(C2448,0,0,-计算结果!B$18,1)),MAX(OFFSET(C2448,0,0,-ROW(),1)))</f>
        <v>3689.75</v>
      </c>
      <c r="K2448" s="35">
        <f ca="1">IF(ROW()&gt;计算结果!B$18+1,MIN(OFFSET(D2448,0,0,-计算结果!B$18,1)),MIN(OFFSET(D2448,0,0,-ROW(),1)))</f>
        <v>2740.37</v>
      </c>
      <c r="L2448" s="35">
        <f t="shared" ca="1" si="419"/>
        <v>3993.1131818181811</v>
      </c>
      <c r="M2448" s="35">
        <f t="shared" ca="1" si="420"/>
        <v>4316.1215909090906</v>
      </c>
      <c r="N2448" s="35">
        <f t="shared" ca="1" si="421"/>
        <v>4639.13</v>
      </c>
      <c r="O2448" s="35">
        <f t="shared" ca="1" si="422"/>
        <v>3043.733181818181</v>
      </c>
      <c r="P2448" s="35">
        <f t="shared" ca="1" si="423"/>
        <v>2417.3615909090904</v>
      </c>
      <c r="Q2448" s="35">
        <f t="shared" ca="1" si="424"/>
        <v>1790.9899999999998</v>
      </c>
      <c r="R2448" s="34" t="str">
        <f t="shared" ca="1" si="425"/>
        <v>买</v>
      </c>
      <c r="S2448" s="4" t="str">
        <f t="shared" ca="1" si="426"/>
        <v/>
      </c>
      <c r="T2448" s="3">
        <f ca="1">IF(R2447="买",E2448/E2447-1,0)-IF(S2448=1,计算结果!B$17,0)</f>
        <v>-1.3616520190706027E-2</v>
      </c>
      <c r="U2448" s="2">
        <f t="shared" ca="1" si="427"/>
        <v>9.6483995511371887</v>
      </c>
      <c r="V2448" s="3">
        <f ca="1">1-U2448/MAX(U$2:U2448)</f>
        <v>5.7467636718910531E-2</v>
      </c>
      <c r="W2448" s="35">
        <f t="shared" ca="1" si="428"/>
        <v>390.65681818181884</v>
      </c>
    </row>
    <row r="2449" spans="1:23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6">
        <v>224837763072</v>
      </c>
      <c r="G2449" s="3">
        <f t="shared" si="418"/>
        <v>-2.3419005995242159E-2</v>
      </c>
      <c r="H2449" s="3">
        <f>1-E2449/MAX(E$2:E2449)</f>
        <v>0.42932689035595184</v>
      </c>
      <c r="I2449" s="35">
        <f ca="1">IF(ROW()&gt;计算结果!B$18+1,AVERAGE(OFFSET(C2449,0,0,-计算结果!B$18,3)),AVERAGE(OFFSET(C2449,0,0,-ROW(),3)))</f>
        <v>3379.995984848485</v>
      </c>
      <c r="J2449" s="35">
        <f ca="1">IF(ROW()&gt;计算结果!B$18+1,MAX(OFFSET(C2449,0,0,-计算结果!B$18,1)),MAX(OFFSET(C2449,0,0,-ROW(),1)))</f>
        <v>3689.75</v>
      </c>
      <c r="K2449" s="35">
        <f ca="1">IF(ROW()&gt;计算结果!B$18+1,MIN(OFFSET(D2449,0,0,-计算结果!B$18,1)),MIN(OFFSET(D2449,0,0,-ROW(),1)))</f>
        <v>2804.29</v>
      </c>
      <c r="L2449" s="35">
        <f t="shared" ca="1" si="419"/>
        <v>3955.7019696969701</v>
      </c>
      <c r="M2449" s="35">
        <f t="shared" ca="1" si="420"/>
        <v>4265.4559848484851</v>
      </c>
      <c r="N2449" s="35">
        <f t="shared" ca="1" si="421"/>
        <v>4575.21</v>
      </c>
      <c r="O2449" s="35">
        <f t="shared" ca="1" si="422"/>
        <v>3070.24196969697</v>
      </c>
      <c r="P2449" s="35">
        <f t="shared" ca="1" si="423"/>
        <v>2494.535984848485</v>
      </c>
      <c r="Q2449" s="35">
        <f t="shared" ca="1" si="424"/>
        <v>1918.83</v>
      </c>
      <c r="R2449" s="34" t="str">
        <f t="shared" ca="1" si="425"/>
        <v>卖</v>
      </c>
      <c r="S2449" s="4">
        <f t="shared" ca="1" si="426"/>
        <v>1</v>
      </c>
      <c r="T2449" s="3">
        <f ca="1">IF(R2448="买",E2449/E2448-1,0)-IF(S2449=1,计算结果!B$17,0)</f>
        <v>-2.3419005995242159E-2</v>
      </c>
      <c r="U2449" s="2">
        <f t="shared" ca="1" si="427"/>
        <v>9.4224436242046146</v>
      </c>
      <c r="V2449" s="3">
        <f ca="1">1-U2449/MAX(U$2:U2449)</f>
        <v>7.9540807785300149E-2</v>
      </c>
      <c r="W2449" s="35">
        <f t="shared" ca="1" si="428"/>
        <v>283.71803030302999</v>
      </c>
    </row>
    <row r="2450" spans="1:23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6">
        <v>241100029952</v>
      </c>
      <c r="G2450" s="3">
        <f t="shared" si="418"/>
        <v>2.4892962348984415E-2</v>
      </c>
      <c r="H2450" s="3">
        <f>1-E2450/MAX(E$2:E2450)</f>
        <v>0.41512114612400464</v>
      </c>
      <c r="I2450" s="35">
        <f ca="1">IF(ROW()&gt;计算结果!B$18+1,AVERAGE(OFFSET(C2450,0,0,-计算结果!B$18,3)),AVERAGE(OFFSET(C2450,0,0,-ROW(),3)))</f>
        <v>3393.2996969696969</v>
      </c>
      <c r="J2450" s="35">
        <f ca="1">IF(ROW()&gt;计算结果!B$18+1,MAX(OFFSET(C2450,0,0,-计算结果!B$18,1)),MAX(OFFSET(C2450,0,0,-ROW(),1)))</f>
        <v>3689.75</v>
      </c>
      <c r="K2450" s="35">
        <f ca="1">IF(ROW()&gt;计算结果!B$18+1,MIN(OFFSET(D2450,0,0,-计算结果!B$18,1)),MIN(OFFSET(D2450,0,0,-ROW(),1)))</f>
        <v>2804.29</v>
      </c>
      <c r="L2450" s="35">
        <f t="shared" ca="1" si="419"/>
        <v>3982.3093939393939</v>
      </c>
      <c r="M2450" s="35">
        <f t="shared" ca="1" si="420"/>
        <v>4278.759696969697</v>
      </c>
      <c r="N2450" s="35">
        <f t="shared" ca="1" si="421"/>
        <v>4575.21</v>
      </c>
      <c r="O2450" s="35">
        <f t="shared" ca="1" si="422"/>
        <v>3096.8493939393938</v>
      </c>
      <c r="P2450" s="35">
        <f t="shared" ca="1" si="423"/>
        <v>2507.8396969696969</v>
      </c>
      <c r="Q2450" s="35">
        <f t="shared" ca="1" si="424"/>
        <v>1918.83</v>
      </c>
      <c r="R2450" s="34" t="str">
        <f t="shared" ca="1" si="425"/>
        <v>买</v>
      </c>
      <c r="S2450" s="4">
        <f t="shared" ca="1" si="426"/>
        <v>1</v>
      </c>
      <c r="T2450" s="3">
        <f ca="1">IF(R2449="买",E2450/E2449-1,0)-IF(S2450=1,计算结果!B$17,0)</f>
        <v>0</v>
      </c>
      <c r="U2450" s="2">
        <f t="shared" ca="1" si="427"/>
        <v>9.4224436242046146</v>
      </c>
      <c r="V2450" s="3">
        <f ca="1">1-U2450/MAX(U$2:U2450)</f>
        <v>7.9540807785300149E-2</v>
      </c>
      <c r="W2450" s="35">
        <f t="shared" ca="1" si="428"/>
        <v>340.60060606060597</v>
      </c>
    </row>
    <row r="2451" spans="1:23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6">
        <v>244034289664</v>
      </c>
      <c r="G2451" s="3">
        <f t="shared" si="418"/>
        <v>-1.0379787342361335E-2</v>
      </c>
      <c r="H2451" s="3">
        <f>1-E2451/MAX(E$2:E2451)</f>
        <v>0.42119206424828148</v>
      </c>
      <c r="I2451" s="35">
        <f ca="1">IF(ROW()&gt;计算结果!B$18+1,AVERAGE(OFFSET(C2451,0,0,-计算结果!B$18,3)),AVERAGE(OFFSET(C2451,0,0,-ROW(),3)))</f>
        <v>3405.4619696969698</v>
      </c>
      <c r="J2451" s="35">
        <f ca="1">IF(ROW()&gt;计算结果!B$18+1,MAX(OFFSET(C2451,0,0,-计算结果!B$18,1)),MAX(OFFSET(C2451,0,0,-ROW(),1)))</f>
        <v>3689.75</v>
      </c>
      <c r="K2451" s="35">
        <f ca="1">IF(ROW()&gt;计算结果!B$18+1,MIN(OFFSET(D2451,0,0,-计算结果!B$18,1)),MIN(OFFSET(D2451,0,0,-ROW(),1)))</f>
        <v>2912.25</v>
      </c>
      <c r="L2451" s="35">
        <f t="shared" ca="1" si="419"/>
        <v>3898.6739393939397</v>
      </c>
      <c r="M2451" s="35">
        <f t="shared" ca="1" si="420"/>
        <v>4182.9619696969694</v>
      </c>
      <c r="N2451" s="35">
        <f t="shared" ca="1" si="421"/>
        <v>4467.25</v>
      </c>
      <c r="O2451" s="35">
        <f t="shared" ca="1" si="422"/>
        <v>3121.1739393939397</v>
      </c>
      <c r="P2451" s="35">
        <f t="shared" ca="1" si="423"/>
        <v>2627.9619696969698</v>
      </c>
      <c r="Q2451" s="35">
        <f t="shared" ca="1" si="424"/>
        <v>2134.75</v>
      </c>
      <c r="R2451" s="34" t="str">
        <f t="shared" ca="1" si="425"/>
        <v>卖</v>
      </c>
      <c r="S2451" s="4">
        <f t="shared" ca="1" si="426"/>
        <v>1</v>
      </c>
      <c r="T2451" s="3">
        <f ca="1">IF(R2450="买",E2451/E2450-1,0)-IF(S2451=1,计算结果!B$17,0)</f>
        <v>-1.0379787342361335E-2</v>
      </c>
      <c r="U2451" s="2">
        <f t="shared" ca="1" si="427"/>
        <v>9.3246406631399825</v>
      </c>
      <c r="V2451" s="3">
        <f ca="1">1-U2451/MAX(U$2:U2451)</f>
        <v>8.9094978457810448E-2</v>
      </c>
      <c r="W2451" s="35">
        <f t="shared" ca="1" si="428"/>
        <v>280.59606060606029</v>
      </c>
    </row>
    <row r="2452" spans="1:23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6">
        <v>311523672064</v>
      </c>
      <c r="G2452" s="3">
        <f t="shared" si="418"/>
        <v>-1.0235847808640841E-2</v>
      </c>
      <c r="H2452" s="3">
        <f>1-E2452/MAX(E$2:E2452)</f>
        <v>0.42711665418906963</v>
      </c>
      <c r="I2452" s="35">
        <f ca="1">IF(ROW()&gt;计算结果!B$18+1,AVERAGE(OFFSET(C2452,0,0,-计算结果!B$18,3)),AVERAGE(OFFSET(C2452,0,0,-ROW(),3)))</f>
        <v>3415.4145454545455</v>
      </c>
      <c r="J2452" s="35">
        <f ca="1">IF(ROW()&gt;计算结果!B$18+1,MAX(OFFSET(C2452,0,0,-计算结果!B$18,1)),MAX(OFFSET(C2452,0,0,-ROW(),1)))</f>
        <v>3689.75</v>
      </c>
      <c r="K2452" s="35">
        <f ca="1">IF(ROW()&gt;计算结果!B$18+1,MIN(OFFSET(D2452,0,0,-计算结果!B$18,1)),MIN(OFFSET(D2452,0,0,-ROW(),1)))</f>
        <v>2968.88</v>
      </c>
      <c r="L2452" s="35">
        <f t="shared" ca="1" si="419"/>
        <v>3861.949090909091</v>
      </c>
      <c r="M2452" s="35">
        <f t="shared" ca="1" si="420"/>
        <v>4136.284545454545</v>
      </c>
      <c r="N2452" s="35">
        <f t="shared" ca="1" si="421"/>
        <v>4410.62</v>
      </c>
      <c r="O2452" s="35">
        <f t="shared" ca="1" si="422"/>
        <v>3141.0790909090911</v>
      </c>
      <c r="P2452" s="35">
        <f t="shared" ca="1" si="423"/>
        <v>2694.5445454545456</v>
      </c>
      <c r="Q2452" s="35">
        <f t="shared" ca="1" si="424"/>
        <v>2248.0100000000002</v>
      </c>
      <c r="R2452" s="34" t="str">
        <f t="shared" ca="1" si="425"/>
        <v>卖</v>
      </c>
      <c r="S2452" s="4" t="str">
        <f t="shared" ca="1" si="426"/>
        <v/>
      </c>
      <c r="T2452" s="3">
        <f ca="1">IF(R2451="买",E2452/E2451-1,0)-IF(S2452=1,计算结果!B$17,0)</f>
        <v>0</v>
      </c>
      <c r="U2452" s="2">
        <f t="shared" ca="1" si="427"/>
        <v>9.3246406631399825</v>
      </c>
      <c r="V2452" s="3">
        <f ca="1">1-U2452/MAX(U$2:U2452)</f>
        <v>8.9094978457810448E-2</v>
      </c>
      <c r="W2452" s="35">
        <f t="shared" ca="1" si="428"/>
        <v>225.87090909090875</v>
      </c>
    </row>
    <row r="2453" spans="1:23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6">
        <v>221433184256</v>
      </c>
      <c r="G2453" s="3">
        <f t="shared" si="418"/>
        <v>-1.6195666701317113E-2</v>
      </c>
      <c r="H2453" s="3">
        <f>1-E2453/MAX(E$2:E2453)</f>
        <v>0.43639488191655884</v>
      </c>
      <c r="I2453" s="35">
        <f ca="1">IF(ROW()&gt;计算结果!B$18+1,AVERAGE(OFFSET(C2453,0,0,-计算结果!B$18,3)),AVERAGE(OFFSET(C2453,0,0,-ROW(),3)))</f>
        <v>3421.4318181818185</v>
      </c>
      <c r="J2453" s="35">
        <f ca="1">IF(ROW()&gt;计算结果!B$18+1,MAX(OFFSET(C2453,0,0,-计算结果!B$18,1)),MAX(OFFSET(C2453,0,0,-ROW(),1)))</f>
        <v>3689.75</v>
      </c>
      <c r="K2453" s="35">
        <f ca="1">IF(ROW()&gt;计算结果!B$18+1,MIN(OFFSET(D2453,0,0,-计算结果!B$18,1)),MIN(OFFSET(D2453,0,0,-ROW(),1)))</f>
        <v>3011.94</v>
      </c>
      <c r="L2453" s="35">
        <f t="shared" ca="1" si="419"/>
        <v>3830.9236363636369</v>
      </c>
      <c r="M2453" s="35">
        <f t="shared" ca="1" si="420"/>
        <v>4099.2418181818175</v>
      </c>
      <c r="N2453" s="35">
        <f t="shared" ca="1" si="421"/>
        <v>4367.5599999999995</v>
      </c>
      <c r="O2453" s="35">
        <f t="shared" ca="1" si="422"/>
        <v>3153.1136363636369</v>
      </c>
      <c r="P2453" s="35">
        <f t="shared" ca="1" si="423"/>
        <v>2743.6218181818185</v>
      </c>
      <c r="Q2453" s="35">
        <f t="shared" ca="1" si="424"/>
        <v>2334.13</v>
      </c>
      <c r="R2453" s="34" t="str">
        <f t="shared" ca="1" si="425"/>
        <v>卖</v>
      </c>
      <c r="S2453" s="4" t="str">
        <f t="shared" ca="1" si="426"/>
        <v/>
      </c>
      <c r="T2453" s="3">
        <f ca="1">IF(R2452="买",E2453/E2452-1,0)-IF(S2453=1,计算结果!B$17,0)</f>
        <v>0</v>
      </c>
      <c r="U2453" s="2">
        <f t="shared" ca="1" si="427"/>
        <v>9.3246406631399825</v>
      </c>
      <c r="V2453" s="3">
        <f ca="1">1-U2453/MAX(U$2:U2453)</f>
        <v>8.9094978457810448E-2</v>
      </c>
      <c r="W2453" s="35">
        <f t="shared" ca="1" si="428"/>
        <v>159.30636363636313</v>
      </c>
    </row>
    <row r="2454" spans="1:23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6">
        <v>220766519296</v>
      </c>
      <c r="G2454" s="3">
        <f t="shared" si="418"/>
        <v>1.0113451796571749E-2</v>
      </c>
      <c r="H2454" s="3">
        <f>1-E2454/MAX(E$2:E2454)</f>
        <v>0.43069488872252093</v>
      </c>
      <c r="I2454" s="35">
        <f ca="1">IF(ROW()&gt;计算结果!B$18+1,AVERAGE(OFFSET(C2454,0,0,-计算结果!B$18,3)),AVERAGE(OFFSET(C2454,0,0,-ROW(),3)))</f>
        <v>3426.6471969696972</v>
      </c>
      <c r="J2454" s="35">
        <f ca="1">IF(ROW()&gt;计算结果!B$18+1,MAX(OFFSET(C2454,0,0,-计算结果!B$18,1)),MAX(OFFSET(C2454,0,0,-ROW(),1)))</f>
        <v>3689.75</v>
      </c>
      <c r="K2454" s="35">
        <f ca="1">IF(ROW()&gt;计算结果!B$18+1,MIN(OFFSET(D2454,0,0,-计算结果!B$18,1)),MIN(OFFSET(D2454,0,0,-ROW(),1)))</f>
        <v>3058.19</v>
      </c>
      <c r="L2454" s="35">
        <f t="shared" ca="1" si="419"/>
        <v>3795.1043939393944</v>
      </c>
      <c r="M2454" s="35">
        <f t="shared" ca="1" si="420"/>
        <v>4058.2071969696976</v>
      </c>
      <c r="N2454" s="35">
        <f t="shared" ca="1" si="421"/>
        <v>4321.3099999999995</v>
      </c>
      <c r="O2454" s="35">
        <f t="shared" ca="1" si="422"/>
        <v>3163.5443939393945</v>
      </c>
      <c r="P2454" s="35">
        <f t="shared" ca="1" si="423"/>
        <v>2795.0871969696973</v>
      </c>
      <c r="Q2454" s="35">
        <f t="shared" ca="1" si="424"/>
        <v>2426.63</v>
      </c>
      <c r="R2454" s="34" t="str">
        <f t="shared" ca="1" si="425"/>
        <v>卖</v>
      </c>
      <c r="S2454" s="4" t="str">
        <f t="shared" ca="1" si="426"/>
        <v/>
      </c>
      <c r="T2454" s="3">
        <f ca="1">IF(R2453="买",E2454/E2453-1,0)-IF(S2454=1,计算结果!B$17,0)</f>
        <v>0</v>
      </c>
      <c r="U2454" s="2">
        <f t="shared" ca="1" si="427"/>
        <v>9.3246406631399825</v>
      </c>
      <c r="V2454" s="3">
        <f ca="1">1-U2454/MAX(U$2:U2454)</f>
        <v>8.9094978457810448E-2</v>
      </c>
      <c r="W2454" s="35">
        <f t="shared" ca="1" si="428"/>
        <v>182.37560606060561</v>
      </c>
    </row>
    <row r="2455" spans="1:23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6">
        <v>199120683008</v>
      </c>
      <c r="G2455" s="3">
        <f t="shared" si="418"/>
        <v>1.8237136572303081E-2</v>
      </c>
      <c r="H2455" s="3">
        <f>1-E2455/MAX(E$2:E2455)</f>
        <v>0.42031239365684336</v>
      </c>
      <c r="I2455" s="35">
        <f ca="1">IF(ROW()&gt;计算结果!B$18+1,AVERAGE(OFFSET(C2455,0,0,-计算结果!B$18,3)),AVERAGE(OFFSET(C2455,0,0,-ROW(),3)))</f>
        <v>3430.8457575757575</v>
      </c>
      <c r="J2455" s="35">
        <f ca="1">IF(ROW()&gt;计算结果!B$18+1,MAX(OFFSET(C2455,0,0,-计算结果!B$18,1)),MAX(OFFSET(C2455,0,0,-ROW(),1)))</f>
        <v>3689.75</v>
      </c>
      <c r="K2455" s="35">
        <f ca="1">IF(ROW()&gt;计算结果!B$18+1,MIN(OFFSET(D2455,0,0,-计算结果!B$18,1)),MIN(OFFSET(D2455,0,0,-ROW(),1)))</f>
        <v>3058.19</v>
      </c>
      <c r="L2455" s="35">
        <f t="shared" ca="1" si="419"/>
        <v>3803.5015151515149</v>
      </c>
      <c r="M2455" s="35">
        <f t="shared" ca="1" si="420"/>
        <v>4062.4057575757574</v>
      </c>
      <c r="N2455" s="35">
        <f t="shared" ca="1" si="421"/>
        <v>4321.3099999999995</v>
      </c>
      <c r="O2455" s="35">
        <f t="shared" ca="1" si="422"/>
        <v>3171.941515151515</v>
      </c>
      <c r="P2455" s="35">
        <f t="shared" ca="1" si="423"/>
        <v>2799.2857575757575</v>
      </c>
      <c r="Q2455" s="35">
        <f t="shared" ca="1" si="424"/>
        <v>2426.63</v>
      </c>
      <c r="R2455" s="34" t="str">
        <f t="shared" ca="1" si="425"/>
        <v>卖</v>
      </c>
      <c r="S2455" s="4" t="str">
        <f t="shared" ca="1" si="426"/>
        <v/>
      </c>
      <c r="T2455" s="3">
        <f ca="1">IF(R2454="买",E2455/E2454-1,0)-IF(S2455=1,计算结果!B$17,0)</f>
        <v>0</v>
      </c>
      <c r="U2455" s="2">
        <f t="shared" ca="1" si="427"/>
        <v>9.3246406631399825</v>
      </c>
      <c r="V2455" s="3">
        <f ca="1">1-U2455/MAX(U$2:U2455)</f>
        <v>8.9094978457810448E-2</v>
      </c>
      <c r="W2455" s="35">
        <f t="shared" ca="1" si="428"/>
        <v>234.99848484848508</v>
      </c>
    </row>
    <row r="2456" spans="1:23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6">
        <v>185979224064</v>
      </c>
      <c r="G2456" s="3">
        <f t="shared" si="418"/>
        <v>7.9778334810709506E-3</v>
      </c>
      <c r="H2456" s="3">
        <f>1-E2456/MAX(E$2:E2456)</f>
        <v>0.41568774246239704</v>
      </c>
      <c r="I2456" s="35">
        <f ca="1">IF(ROW()&gt;计算结果!B$18+1,AVERAGE(OFFSET(C2456,0,0,-计算结果!B$18,3)),AVERAGE(OFFSET(C2456,0,0,-ROW(),3)))</f>
        <v>3436.3204545454546</v>
      </c>
      <c r="J2456" s="35">
        <f ca="1">IF(ROW()&gt;计算结果!B$18+1,MAX(OFFSET(C2456,0,0,-计算结果!B$18,1)),MAX(OFFSET(C2456,0,0,-ROW(),1)))</f>
        <v>3689.75</v>
      </c>
      <c r="K2456" s="35">
        <f ca="1">IF(ROW()&gt;计算结果!B$18+1,MIN(OFFSET(D2456,0,0,-计算结果!B$18,1)),MIN(OFFSET(D2456,0,0,-ROW(),1)))</f>
        <v>3058.19</v>
      </c>
      <c r="L2456" s="35">
        <f t="shared" ca="1" si="419"/>
        <v>3814.4509090909091</v>
      </c>
      <c r="M2456" s="35">
        <f t="shared" ca="1" si="420"/>
        <v>4067.8804545454545</v>
      </c>
      <c r="N2456" s="35">
        <f t="shared" ca="1" si="421"/>
        <v>4321.3099999999995</v>
      </c>
      <c r="O2456" s="35">
        <f t="shared" ca="1" si="422"/>
        <v>3182.8909090909092</v>
      </c>
      <c r="P2456" s="35">
        <f t="shared" ca="1" si="423"/>
        <v>2804.7604545454546</v>
      </c>
      <c r="Q2456" s="35">
        <f t="shared" ca="1" si="424"/>
        <v>2426.63</v>
      </c>
      <c r="R2456" s="34" t="str">
        <f t="shared" ca="1" si="425"/>
        <v>卖</v>
      </c>
      <c r="S2456" s="4" t="str">
        <f t="shared" ca="1" si="426"/>
        <v/>
      </c>
      <c r="T2456" s="3">
        <f ca="1">IF(R2455="买",E2456/E2455-1,0)-IF(S2456=1,计算结果!B$17,0)</f>
        <v>0</v>
      </c>
      <c r="U2456" s="2">
        <f t="shared" ca="1" si="427"/>
        <v>9.3246406631399825</v>
      </c>
      <c r="V2456" s="3">
        <f ca="1">1-U2456/MAX(U$2:U2456)</f>
        <v>8.9094978457810448E-2</v>
      </c>
      <c r="W2456" s="35">
        <f t="shared" ca="1" si="428"/>
        <v>251.2290909090907</v>
      </c>
    </row>
    <row r="2457" spans="1:23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6">
        <v>191285870592</v>
      </c>
      <c r="G2457" s="3">
        <f t="shared" si="418"/>
        <v>2.5479598849196261E-3</v>
      </c>
      <c r="H2457" s="3">
        <f>1-E2457/MAX(E$2:E2457)</f>
        <v>0.41419893826992449</v>
      </c>
      <c r="I2457" s="35">
        <f ca="1">IF(ROW()&gt;计算结果!B$18+1,AVERAGE(OFFSET(C2457,0,0,-计算结果!B$18,3)),AVERAGE(OFFSET(C2457,0,0,-ROW(),3)))</f>
        <v>3442.3302272727274</v>
      </c>
      <c r="J2457" s="35">
        <f ca="1">IF(ROW()&gt;计算结果!B$18+1,MAX(OFFSET(C2457,0,0,-计算结果!B$18,1)),MAX(OFFSET(C2457,0,0,-ROW(),1)))</f>
        <v>3689.75</v>
      </c>
      <c r="K2457" s="35">
        <f ca="1">IF(ROW()&gt;计算结果!B$18+1,MIN(OFFSET(D2457,0,0,-计算结果!B$18,1)),MIN(OFFSET(D2457,0,0,-ROW(),1)))</f>
        <v>3143.3</v>
      </c>
      <c r="L2457" s="35">
        <f t="shared" ca="1" si="419"/>
        <v>3741.3604545454546</v>
      </c>
      <c r="M2457" s="35">
        <f t="shared" ca="1" si="420"/>
        <v>3988.7802272727267</v>
      </c>
      <c r="N2457" s="35">
        <f t="shared" ca="1" si="421"/>
        <v>4236.2</v>
      </c>
      <c r="O2457" s="35">
        <f t="shared" ca="1" si="422"/>
        <v>3194.9104545454547</v>
      </c>
      <c r="P2457" s="35">
        <f t="shared" ca="1" si="423"/>
        <v>2895.8802272727276</v>
      </c>
      <c r="Q2457" s="35">
        <f t="shared" ca="1" si="424"/>
        <v>2596.8500000000004</v>
      </c>
      <c r="R2457" s="34" t="str">
        <f t="shared" ca="1" si="425"/>
        <v>买</v>
      </c>
      <c r="S2457" s="4">
        <f t="shared" ca="1" si="426"/>
        <v>1</v>
      </c>
      <c r="T2457" s="3">
        <f ca="1">IF(R2456="买",E2457/E2456-1,0)-IF(S2457=1,计算结果!B$17,0)</f>
        <v>0</v>
      </c>
      <c r="U2457" s="2">
        <f t="shared" ca="1" si="427"/>
        <v>9.3246406631399825</v>
      </c>
      <c r="V2457" s="3">
        <f ca="1">1-U2457/MAX(U$2:U2457)</f>
        <v>8.9094978457810448E-2</v>
      </c>
      <c r="W2457" s="35">
        <f t="shared" ca="1" si="428"/>
        <v>247.95954545454515</v>
      </c>
    </row>
    <row r="2458" spans="1:23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6">
        <v>247076159488</v>
      </c>
      <c r="G2458" s="3">
        <f t="shared" si="418"/>
        <v>7.8306761510018585E-3</v>
      </c>
      <c r="H2458" s="3">
        <f>1-E2458/MAX(E$2:E2458)</f>
        <v>0.40961171986660316</v>
      </c>
      <c r="I2458" s="35">
        <f ca="1">IF(ROW()&gt;计算结果!B$18+1,AVERAGE(OFFSET(C2458,0,0,-计算结果!B$18,3)),AVERAGE(OFFSET(C2458,0,0,-ROW(),3)))</f>
        <v>3448.6600757575766</v>
      </c>
      <c r="J2458" s="35">
        <f ca="1">IF(ROW()&gt;计算结果!B$18+1,MAX(OFFSET(C2458,0,0,-计算结果!B$18,1)),MAX(OFFSET(C2458,0,0,-ROW(),1)))</f>
        <v>3689.75</v>
      </c>
      <c r="K2458" s="35">
        <f ca="1">IF(ROW()&gt;计算结果!B$18+1,MIN(OFFSET(D2458,0,0,-计算结果!B$18,1)),MIN(OFFSET(D2458,0,0,-ROW(),1)))</f>
        <v>3143.3</v>
      </c>
      <c r="L2458" s="35">
        <f t="shared" ca="1" si="419"/>
        <v>3754.020151515153</v>
      </c>
      <c r="M2458" s="35">
        <f t="shared" ca="1" si="420"/>
        <v>3995.1100757575759</v>
      </c>
      <c r="N2458" s="35">
        <f t="shared" ca="1" si="421"/>
        <v>4236.2</v>
      </c>
      <c r="O2458" s="35">
        <f t="shared" ca="1" si="422"/>
        <v>3207.5701515151532</v>
      </c>
      <c r="P2458" s="35">
        <f t="shared" ca="1" si="423"/>
        <v>2902.2100757575768</v>
      </c>
      <c r="Q2458" s="35">
        <f t="shared" ca="1" si="424"/>
        <v>2596.8500000000004</v>
      </c>
      <c r="R2458" s="34" t="str">
        <f t="shared" ca="1" si="425"/>
        <v>买</v>
      </c>
      <c r="S2458" s="4" t="str">
        <f t="shared" ca="1" si="426"/>
        <v/>
      </c>
      <c r="T2458" s="3">
        <f ca="1">IF(R2457="买",E2458/E2457-1,0)-IF(S2458=1,计算结果!B$17,0)</f>
        <v>7.8306761510018585E-3</v>
      </c>
      <c r="U2458" s="2">
        <f t="shared" ca="1" si="427"/>
        <v>9.3976589043974954</v>
      </c>
      <c r="V2458" s="3">
        <f ca="1">1-U2458/MAX(U$2:U2458)</f>
        <v>8.1961976229792066E-2</v>
      </c>
      <c r="W2458" s="35">
        <f t="shared" ca="1" si="428"/>
        <v>262.25984848484677</v>
      </c>
    </row>
    <row r="2459" spans="1:23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6">
        <v>222799724544</v>
      </c>
      <c r="G2459" s="3">
        <f t="shared" si="418"/>
        <v>8.5450872232932795E-3</v>
      </c>
      <c r="H2459" s="3">
        <f>1-E2459/MAX(E$2:E2459)</f>
        <v>0.40456680051725313</v>
      </c>
      <c r="I2459" s="35">
        <f ca="1">IF(ROW()&gt;计算结果!B$18+1,AVERAGE(OFFSET(C2459,0,0,-计算结果!B$18,3)),AVERAGE(OFFSET(C2459,0,0,-ROW(),3)))</f>
        <v>3455.2506818181823</v>
      </c>
      <c r="J2459" s="35">
        <f ca="1">IF(ROW()&gt;计算结果!B$18+1,MAX(OFFSET(C2459,0,0,-计算结果!B$18,1)),MAX(OFFSET(C2459,0,0,-ROW(),1)))</f>
        <v>3689.75</v>
      </c>
      <c r="K2459" s="35">
        <f ca="1">IF(ROW()&gt;计算结果!B$18+1,MIN(OFFSET(D2459,0,0,-计算结果!B$18,1)),MIN(OFFSET(D2459,0,0,-ROW(),1)))</f>
        <v>3143.3</v>
      </c>
      <c r="L2459" s="35">
        <f t="shared" ca="1" si="419"/>
        <v>3767.2013636363645</v>
      </c>
      <c r="M2459" s="35">
        <f t="shared" ca="1" si="420"/>
        <v>4001.7006818181826</v>
      </c>
      <c r="N2459" s="35">
        <f t="shared" ca="1" si="421"/>
        <v>4236.2</v>
      </c>
      <c r="O2459" s="35">
        <f t="shared" ca="1" si="422"/>
        <v>3220.7513636363647</v>
      </c>
      <c r="P2459" s="35">
        <f t="shared" ca="1" si="423"/>
        <v>2908.8006818181825</v>
      </c>
      <c r="Q2459" s="35">
        <f t="shared" ca="1" si="424"/>
        <v>2596.8500000000004</v>
      </c>
      <c r="R2459" s="34" t="str">
        <f t="shared" ca="1" si="425"/>
        <v>买</v>
      </c>
      <c r="S2459" s="4" t="str">
        <f t="shared" ca="1" si="426"/>
        <v/>
      </c>
      <c r="T2459" s="3">
        <f ca="1">IF(R2458="买",E2459/E2458-1,0)-IF(S2459=1,计算结果!B$17,0)</f>
        <v>8.5450872232932795E-3</v>
      </c>
      <c r="U2459" s="2">
        <f t="shared" ca="1" si="427"/>
        <v>9.4779627194303302</v>
      </c>
      <c r="V2459" s="3">
        <f ca="1">1-U2459/MAX(U$2:U2459)</f>
        <v>7.4117261242375942E-2</v>
      </c>
      <c r="W2459" s="35">
        <f t="shared" ca="1" si="428"/>
        <v>278.72863636363536</v>
      </c>
    </row>
    <row r="2460" spans="1:23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6">
        <v>214457270272</v>
      </c>
      <c r="G2460" s="3">
        <f t="shared" si="418"/>
        <v>6.5266839644748664E-3</v>
      </c>
      <c r="H2460" s="3">
        <f>1-E2460/MAX(E$2:E2460)</f>
        <v>0.40068059620227314</v>
      </c>
      <c r="I2460" s="35">
        <f ca="1">IF(ROW()&gt;计算结果!B$18+1,AVERAGE(OFFSET(C2460,0,0,-计算结果!B$18,3)),AVERAGE(OFFSET(C2460,0,0,-ROW(),3)))</f>
        <v>3462.7012878787882</v>
      </c>
      <c r="J2460" s="35">
        <f ca="1">IF(ROW()&gt;计算结果!B$18+1,MAX(OFFSET(C2460,0,0,-计算结果!B$18,1)),MAX(OFFSET(C2460,0,0,-ROW(),1)))</f>
        <v>3689.75</v>
      </c>
      <c r="K2460" s="35">
        <f ca="1">IF(ROW()&gt;计算结果!B$18+1,MIN(OFFSET(D2460,0,0,-计算结果!B$18,1)),MIN(OFFSET(D2460,0,0,-ROW(),1)))</f>
        <v>3188.49</v>
      </c>
      <c r="L2460" s="35">
        <f t="shared" ca="1" si="419"/>
        <v>3736.9125757575766</v>
      </c>
      <c r="M2460" s="35">
        <f t="shared" ca="1" si="420"/>
        <v>3963.9612878787884</v>
      </c>
      <c r="N2460" s="35">
        <f t="shared" ca="1" si="421"/>
        <v>4191.01</v>
      </c>
      <c r="O2460" s="35">
        <f t="shared" ca="1" si="422"/>
        <v>3235.6525757575764</v>
      </c>
      <c r="P2460" s="35">
        <f t="shared" ca="1" si="423"/>
        <v>2961.441287878788</v>
      </c>
      <c r="Q2460" s="35">
        <f t="shared" ca="1" si="424"/>
        <v>2687.2299999999996</v>
      </c>
      <c r="R2460" s="34" t="str">
        <f t="shared" ca="1" si="425"/>
        <v>买</v>
      </c>
      <c r="S2460" s="4" t="str">
        <f t="shared" ca="1" si="426"/>
        <v/>
      </c>
      <c r="T2460" s="3">
        <f ca="1">IF(R2459="买",E2460/E2459-1,0)-IF(S2460=1,计算结果!B$17,0)</f>
        <v>6.5266839644748664E-3</v>
      </c>
      <c r="U2460" s="2">
        <f t="shared" ca="1" si="427"/>
        <v>9.5398223867271259</v>
      </c>
      <c r="V2460" s="3">
        <f ca="1">1-U2460/MAX(U$2:U2460)</f>
        <v>6.8074317218342562E-2</v>
      </c>
      <c r="W2460" s="35">
        <f t="shared" ca="1" si="428"/>
        <v>286.66742424242375</v>
      </c>
    </row>
    <row r="2461" spans="1:23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6">
        <v>211739066368</v>
      </c>
      <c r="G2461" s="3">
        <f t="shared" si="418"/>
        <v>-1.2375366235889973E-2</v>
      </c>
      <c r="H2461" s="3">
        <f>1-E2461/MAX(E$2:E2461)</f>
        <v>0.40809739331654526</v>
      </c>
      <c r="I2461" s="35">
        <f ca="1">IF(ROW()&gt;计算结果!B$18+1,AVERAGE(OFFSET(C2461,0,0,-计算结果!B$18,3)),AVERAGE(OFFSET(C2461,0,0,-ROW(),3)))</f>
        <v>3467.6841666666669</v>
      </c>
      <c r="J2461" s="35">
        <f ca="1">IF(ROW()&gt;计算结果!B$18+1,MAX(OFFSET(C2461,0,0,-计算结果!B$18,1)),MAX(OFFSET(C2461,0,0,-ROW(),1)))</f>
        <v>3689.75</v>
      </c>
      <c r="K2461" s="35">
        <f ca="1">IF(ROW()&gt;计算结果!B$18+1,MIN(OFFSET(D2461,0,0,-计算结果!B$18,1)),MIN(OFFSET(D2461,0,0,-ROW(),1)))</f>
        <v>3188.49</v>
      </c>
      <c r="L2461" s="35">
        <f t="shared" ca="1" si="419"/>
        <v>3746.878333333334</v>
      </c>
      <c r="M2461" s="35">
        <f t="shared" ca="1" si="420"/>
        <v>3968.9441666666671</v>
      </c>
      <c r="N2461" s="35">
        <f t="shared" ca="1" si="421"/>
        <v>4191.01</v>
      </c>
      <c r="O2461" s="35">
        <f t="shared" ca="1" si="422"/>
        <v>3245.6183333333338</v>
      </c>
      <c r="P2461" s="35">
        <f t="shared" ca="1" si="423"/>
        <v>2966.4241666666667</v>
      </c>
      <c r="Q2461" s="35">
        <f t="shared" ca="1" si="424"/>
        <v>2687.2299999999996</v>
      </c>
      <c r="R2461" s="34" t="str">
        <f t="shared" ca="1" si="425"/>
        <v>买</v>
      </c>
      <c r="S2461" s="4" t="str">
        <f t="shared" ca="1" si="426"/>
        <v/>
      </c>
      <c r="T2461" s="3">
        <f ca="1">IF(R2460="买",E2461/E2460-1,0)-IF(S2461=1,计算结果!B$17,0)</f>
        <v>-1.2375366235889973E-2</v>
      </c>
      <c r="U2461" s="2">
        <f t="shared" ca="1" si="427"/>
        <v>9.4217635908660355</v>
      </c>
      <c r="V2461" s="3">
        <f ca="1">1-U2461/MAX(U$2:U2461)</f>
        <v>7.9607238847397399E-2</v>
      </c>
      <c r="W2461" s="35">
        <f t="shared" ca="1" si="428"/>
        <v>233.11166666666622</v>
      </c>
    </row>
    <row r="2462" spans="1:23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6">
        <v>279809064960</v>
      </c>
      <c r="G2462" s="3">
        <f t="shared" si="418"/>
        <v>2.517010518206364E-2</v>
      </c>
      <c r="H2462" s="3">
        <f>1-E2462/MAX(E$2:E2462)</f>
        <v>0.39319914244878518</v>
      </c>
      <c r="I2462" s="35">
        <f ca="1">IF(ROW()&gt;计算结果!B$18+1,AVERAGE(OFFSET(C2462,0,0,-计算结果!B$18,3)),AVERAGE(OFFSET(C2462,0,0,-ROW(),3)))</f>
        <v>3472.1384090909096</v>
      </c>
      <c r="J2462" s="35">
        <f ca="1">IF(ROW()&gt;计算结果!B$18+1,MAX(OFFSET(C2462,0,0,-计算结果!B$18,1)),MAX(OFFSET(C2462,0,0,-ROW(),1)))</f>
        <v>3689.75</v>
      </c>
      <c r="K2462" s="35">
        <f ca="1">IF(ROW()&gt;计算结果!B$18+1,MIN(OFFSET(D2462,0,0,-计算结果!B$18,1)),MIN(OFFSET(D2462,0,0,-ROW(),1)))</f>
        <v>3188.49</v>
      </c>
      <c r="L2462" s="35">
        <f t="shared" ca="1" si="419"/>
        <v>3755.7868181818194</v>
      </c>
      <c r="M2462" s="35">
        <f t="shared" ca="1" si="420"/>
        <v>3973.3984090909098</v>
      </c>
      <c r="N2462" s="35">
        <f t="shared" ca="1" si="421"/>
        <v>4191.01</v>
      </c>
      <c r="O2462" s="35">
        <f t="shared" ca="1" si="422"/>
        <v>3254.5268181818192</v>
      </c>
      <c r="P2462" s="35">
        <f t="shared" ca="1" si="423"/>
        <v>2970.8784090909094</v>
      </c>
      <c r="Q2462" s="35">
        <f t="shared" ca="1" si="424"/>
        <v>2687.2299999999996</v>
      </c>
      <c r="R2462" s="34" t="str">
        <f t="shared" ca="1" si="425"/>
        <v>买</v>
      </c>
      <c r="S2462" s="4" t="str">
        <f t="shared" ca="1" si="426"/>
        <v/>
      </c>
      <c r="T2462" s="3">
        <f ca="1">IF(R2461="买",E2462/E2461-1,0)-IF(S2462=1,计算结果!B$17,0)</f>
        <v>2.517010518206364E-2</v>
      </c>
      <c r="U2462" s="2">
        <f t="shared" ca="1" si="427"/>
        <v>9.6589103714486715</v>
      </c>
      <c r="V2462" s="3">
        <f ca="1">1-U2462/MAX(U$2:U2462)</f>
        <v>5.6440856240376425E-2</v>
      </c>
      <c r="W2462" s="35">
        <f t="shared" ca="1" si="428"/>
        <v>311.76318181818078</v>
      </c>
    </row>
    <row r="2463" spans="1:23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6">
        <v>271861940224</v>
      </c>
      <c r="G2463" s="3">
        <f t="shared" si="418"/>
        <v>1.8366425613172144E-3</v>
      </c>
      <c r="H2463" s="3">
        <f>1-E2463/MAX(E$2:E2463)</f>
        <v>0.39208466616756277</v>
      </c>
      <c r="I2463" s="35">
        <f ca="1">IF(ROW()&gt;计算结果!B$18+1,AVERAGE(OFFSET(C2463,0,0,-计算结果!B$18,3)),AVERAGE(OFFSET(C2463,0,0,-ROW(),3)))</f>
        <v>3477.1856818181827</v>
      </c>
      <c r="J2463" s="35">
        <f ca="1">IF(ROW()&gt;计算结果!B$18+1,MAX(OFFSET(C2463,0,0,-计算结果!B$18,1)),MAX(OFFSET(C2463,0,0,-ROW(),1)))</f>
        <v>3689.75</v>
      </c>
      <c r="K2463" s="35">
        <f ca="1">IF(ROW()&gt;计算结果!B$18+1,MIN(OFFSET(D2463,0,0,-计算结果!B$18,1)),MIN(OFFSET(D2463,0,0,-ROW(),1)))</f>
        <v>3188.49</v>
      </c>
      <c r="L2463" s="35">
        <f t="shared" ca="1" si="419"/>
        <v>3765.8813636363657</v>
      </c>
      <c r="M2463" s="35">
        <f t="shared" ca="1" si="420"/>
        <v>3978.4456818181825</v>
      </c>
      <c r="N2463" s="35">
        <f t="shared" ca="1" si="421"/>
        <v>4191.01</v>
      </c>
      <c r="O2463" s="35">
        <f t="shared" ca="1" si="422"/>
        <v>3264.6213636363655</v>
      </c>
      <c r="P2463" s="35">
        <f t="shared" ca="1" si="423"/>
        <v>2975.9256818181825</v>
      </c>
      <c r="Q2463" s="35">
        <f t="shared" ca="1" si="424"/>
        <v>2687.2299999999996</v>
      </c>
      <c r="R2463" s="34" t="str">
        <f t="shared" ca="1" si="425"/>
        <v>买</v>
      </c>
      <c r="S2463" s="4" t="str">
        <f t="shared" ca="1" si="426"/>
        <v/>
      </c>
      <c r="T2463" s="3">
        <f ca="1">IF(R2462="买",E2463/E2462-1,0)-IF(S2463=1,计算结果!B$17,0)</f>
        <v>1.8366425613172144E-3</v>
      </c>
      <c r="U2463" s="2">
        <f t="shared" ca="1" si="427"/>
        <v>9.6766503373328216</v>
      </c>
      <c r="V2463" s="3">
        <f ca="1">1-U2463/MAX(U$2:U2463)</f>
        <v>5.4707875357827507E-2</v>
      </c>
      <c r="W2463" s="35">
        <f t="shared" ca="1" si="428"/>
        <v>308.21863636363469</v>
      </c>
    </row>
    <row r="2464" spans="1:23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6">
        <v>325164892160</v>
      </c>
      <c r="G2464" s="3">
        <f t="shared" si="418"/>
        <v>7.9572552927082985E-3</v>
      </c>
      <c r="H2464" s="3">
        <f>1-E2464/MAX(E$2:E2464)</f>
        <v>0.38724732865990608</v>
      </c>
      <c r="I2464" s="35">
        <f ca="1">IF(ROW()&gt;计算结果!B$18+1,AVERAGE(OFFSET(C2464,0,0,-计算结果!B$18,3)),AVERAGE(OFFSET(C2464,0,0,-ROW(),3)))</f>
        <v>3482.6040151515163</v>
      </c>
      <c r="J2464" s="35">
        <f ca="1">IF(ROW()&gt;计算结果!B$18+1,MAX(OFFSET(C2464,0,0,-计算结果!B$18,1)),MAX(OFFSET(C2464,0,0,-ROW(),1)))</f>
        <v>3689.75</v>
      </c>
      <c r="K2464" s="35">
        <f ca="1">IF(ROW()&gt;计算结果!B$18+1,MIN(OFFSET(D2464,0,0,-计算结果!B$18,1)),MIN(OFFSET(D2464,0,0,-ROW(),1)))</f>
        <v>3188.49</v>
      </c>
      <c r="L2464" s="35">
        <f t="shared" ca="1" si="419"/>
        <v>3776.7180303030327</v>
      </c>
      <c r="M2464" s="35">
        <f t="shared" ca="1" si="420"/>
        <v>3983.8640151515165</v>
      </c>
      <c r="N2464" s="35">
        <f t="shared" ca="1" si="421"/>
        <v>4191.01</v>
      </c>
      <c r="O2464" s="35">
        <f t="shared" ca="1" si="422"/>
        <v>3275.4580303030325</v>
      </c>
      <c r="P2464" s="35">
        <f t="shared" ca="1" si="423"/>
        <v>2981.344015151516</v>
      </c>
      <c r="Q2464" s="35">
        <f t="shared" ca="1" si="424"/>
        <v>2687.2299999999996</v>
      </c>
      <c r="R2464" s="34" t="str">
        <f t="shared" ca="1" si="425"/>
        <v>买</v>
      </c>
      <c r="S2464" s="4" t="str">
        <f t="shared" ca="1" si="426"/>
        <v/>
      </c>
      <c r="T2464" s="3">
        <f ca="1">IF(R2463="买",E2464/E2463-1,0)-IF(S2464=1,计算结果!B$17,0)</f>
        <v>7.9572552927082985E-3</v>
      </c>
      <c r="U2464" s="2">
        <f t="shared" ca="1" si="427"/>
        <v>9.7536499144452513</v>
      </c>
      <c r="V2464" s="3">
        <f ca="1">1-U2464/MAX(U$2:U2464)</f>
        <v>4.7185944595863116E-2</v>
      </c>
      <c r="W2464" s="35">
        <f t="shared" ca="1" si="428"/>
        <v>325.81196969696748</v>
      </c>
    </row>
    <row r="2465" spans="1:23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6">
        <v>335700131840</v>
      </c>
      <c r="G2465" s="3">
        <f t="shared" si="418"/>
        <v>-2.5926964654135909E-2</v>
      </c>
      <c r="H2465" s="3">
        <f>1-E2465/MAX(E$2:E2465)</f>
        <v>0.40313414551146798</v>
      </c>
      <c r="I2465" s="35">
        <f ca="1">IF(ROW()&gt;计算结果!B$18+1,AVERAGE(OFFSET(C2465,0,0,-计算结果!B$18,3)),AVERAGE(OFFSET(C2465,0,0,-ROW(),3)))</f>
        <v>3485.5136363636375</v>
      </c>
      <c r="J2465" s="35">
        <f ca="1">IF(ROW()&gt;计算结果!B$18+1,MAX(OFFSET(C2465,0,0,-计算结果!B$18,1)),MAX(OFFSET(C2465,0,0,-ROW(),1)))</f>
        <v>3689.75</v>
      </c>
      <c r="K2465" s="35">
        <f ca="1">IF(ROW()&gt;计算结果!B$18+1,MIN(OFFSET(D2465,0,0,-计算结果!B$18,1)),MIN(OFFSET(D2465,0,0,-ROW(),1)))</f>
        <v>3188.49</v>
      </c>
      <c r="L2465" s="35">
        <f t="shared" ca="1" si="419"/>
        <v>3782.5372727272752</v>
      </c>
      <c r="M2465" s="35">
        <f t="shared" ca="1" si="420"/>
        <v>3986.7736363636377</v>
      </c>
      <c r="N2465" s="35">
        <f t="shared" ca="1" si="421"/>
        <v>4191.01</v>
      </c>
      <c r="O2465" s="35">
        <f t="shared" ca="1" si="422"/>
        <v>3281.277272727275</v>
      </c>
      <c r="P2465" s="35">
        <f t="shared" ca="1" si="423"/>
        <v>2984.2536363636373</v>
      </c>
      <c r="Q2465" s="35">
        <f t="shared" ca="1" si="424"/>
        <v>2687.2299999999996</v>
      </c>
      <c r="R2465" s="34" t="str">
        <f t="shared" ca="1" si="425"/>
        <v>买</v>
      </c>
      <c r="S2465" s="4" t="str">
        <f t="shared" ca="1" si="426"/>
        <v/>
      </c>
      <c r="T2465" s="3">
        <f ca="1">IF(R2464="买",E2465/E2464-1,0)-IF(S2465=1,计算结果!B$17,0)</f>
        <v>-2.5926964654135909E-2</v>
      </c>
      <c r="U2465" s="2">
        <f t="shared" ca="1" si="427"/>
        <v>9.500767377864614</v>
      </c>
      <c r="V2465" s="3">
        <f ca="1">1-U2465/MAX(U$2:U2465)</f>
        <v>7.1889520932289952E-2</v>
      </c>
      <c r="W2465" s="35">
        <f t="shared" ca="1" si="428"/>
        <v>226.62272727272511</v>
      </c>
    </row>
    <row r="2466" spans="1:23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6">
        <v>257468792832</v>
      </c>
      <c r="G2466" s="3">
        <f t="shared" si="418"/>
        <v>6.5338236551784057E-3</v>
      </c>
      <c r="H2466" s="3">
        <f>1-E2466/MAX(E$2:E2466)</f>
        <v>0.39923432927244262</v>
      </c>
      <c r="I2466" s="35">
        <f ca="1">IF(ROW()&gt;计算结果!B$18+1,AVERAGE(OFFSET(C2466,0,0,-计算结果!B$18,3)),AVERAGE(OFFSET(C2466,0,0,-ROW(),3)))</f>
        <v>3489.2658333333343</v>
      </c>
      <c r="J2466" s="35">
        <f ca="1">IF(ROW()&gt;计算结果!B$18+1,MAX(OFFSET(C2466,0,0,-计算结果!B$18,1)),MAX(OFFSET(C2466,0,0,-ROW(),1)))</f>
        <v>3689.75</v>
      </c>
      <c r="K2466" s="35">
        <f ca="1">IF(ROW()&gt;计算结果!B$18+1,MIN(OFFSET(D2466,0,0,-计算结果!B$18,1)),MIN(OFFSET(D2466,0,0,-ROW(),1)))</f>
        <v>3188.49</v>
      </c>
      <c r="L2466" s="35">
        <f t="shared" ca="1" si="419"/>
        <v>3790.0416666666688</v>
      </c>
      <c r="M2466" s="35">
        <f t="shared" ca="1" si="420"/>
        <v>3990.525833333335</v>
      </c>
      <c r="N2466" s="35">
        <f t="shared" ca="1" si="421"/>
        <v>4191.01</v>
      </c>
      <c r="O2466" s="35">
        <f t="shared" ca="1" si="422"/>
        <v>3288.7816666666686</v>
      </c>
      <c r="P2466" s="35">
        <f t="shared" ca="1" si="423"/>
        <v>2988.0058333333341</v>
      </c>
      <c r="Q2466" s="35">
        <f t="shared" ca="1" si="424"/>
        <v>2687.2299999999996</v>
      </c>
      <c r="R2466" s="34" t="str">
        <f t="shared" ca="1" si="425"/>
        <v>买</v>
      </c>
      <c r="S2466" s="4" t="str">
        <f t="shared" ca="1" si="426"/>
        <v/>
      </c>
      <c r="T2466" s="3">
        <f ca="1">IF(R2465="买",E2466/E2465-1,0)-IF(S2466=1,计算结果!B$17,0)</f>
        <v>6.5338236551784057E-3</v>
      </c>
      <c r="U2466" s="2">
        <f t="shared" ca="1" si="427"/>
        <v>9.5628437165004527</v>
      </c>
      <c r="V2466" s="3">
        <f ca="1">1-U2466/MAX(U$2:U2466)</f>
        <v>6.5825410729538514E-2</v>
      </c>
      <c r="W2466" s="35">
        <f t="shared" ca="1" si="428"/>
        <v>242.03833333333159</v>
      </c>
    </row>
    <row r="2467" spans="1:23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6">
        <v>279030595584</v>
      </c>
      <c r="G2467" s="3">
        <f t="shared" si="418"/>
        <v>-9.76543692400067E-3</v>
      </c>
      <c r="H2467" s="3">
        <f>1-E2467/MAX(E$2:E2467)</f>
        <v>0.40510106853603756</v>
      </c>
      <c r="I2467" s="35">
        <f ca="1">IF(ROW()&gt;计算结果!B$18+1,AVERAGE(OFFSET(C2467,0,0,-计算结果!B$18,3)),AVERAGE(OFFSET(C2467,0,0,-ROW(),3)))</f>
        <v>3494.7344696969712</v>
      </c>
      <c r="J2467" s="35">
        <f ca="1">IF(ROW()&gt;计算结果!B$18+1,MAX(OFFSET(C2467,0,0,-计算结果!B$18,1)),MAX(OFFSET(C2467,0,0,-ROW(),1)))</f>
        <v>3689.75</v>
      </c>
      <c r="K2467" s="35">
        <f ca="1">IF(ROW()&gt;计算结果!B$18+1,MIN(OFFSET(D2467,0,0,-计算结果!B$18,1)),MIN(OFFSET(D2467,0,0,-ROW(),1)))</f>
        <v>3226.32</v>
      </c>
      <c r="L2467" s="35">
        <f t="shared" ca="1" si="419"/>
        <v>3763.1489393939423</v>
      </c>
      <c r="M2467" s="35">
        <f t="shared" ca="1" si="420"/>
        <v>3958.1644696969711</v>
      </c>
      <c r="N2467" s="35">
        <f t="shared" ca="1" si="421"/>
        <v>4153.18</v>
      </c>
      <c r="O2467" s="35">
        <f t="shared" ca="1" si="422"/>
        <v>3299.7189393939425</v>
      </c>
      <c r="P2467" s="35">
        <f t="shared" ca="1" si="423"/>
        <v>3031.3044696969714</v>
      </c>
      <c r="Q2467" s="35">
        <f t="shared" ca="1" si="424"/>
        <v>2762.8900000000003</v>
      </c>
      <c r="R2467" s="34" t="str">
        <f t="shared" ca="1" si="425"/>
        <v>买</v>
      </c>
      <c r="S2467" s="4" t="str">
        <f t="shared" ca="1" si="426"/>
        <v/>
      </c>
      <c r="T2467" s="3">
        <f ca="1">IF(R2466="买",E2467/E2466-1,0)-IF(S2467=1,计算结果!B$17,0)</f>
        <v>-9.76543692400067E-3</v>
      </c>
      <c r="U2467" s="2">
        <f t="shared" ca="1" si="427"/>
        <v>9.4694583693728909</v>
      </c>
      <c r="V2467" s="3">
        <f ca="1">1-U2467/MAX(U$2:U2467)</f>
        <v>7.4948033757063492E-2</v>
      </c>
      <c r="W2467" s="35">
        <f t="shared" ca="1" si="428"/>
        <v>196.62106060605765</v>
      </c>
    </row>
    <row r="2468" spans="1:23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6">
        <v>233468248064</v>
      </c>
      <c r="G2468" s="3">
        <f t="shared" si="418"/>
        <v>-5.0967583244192483E-3</v>
      </c>
      <c r="H2468" s="3">
        <f>1-E2468/MAX(E$2:E2468)</f>
        <v>0.40813312461716467</v>
      </c>
      <c r="I2468" s="35">
        <f ca="1">IF(ROW()&gt;计算结果!B$18+1,AVERAGE(OFFSET(C2468,0,0,-计算结果!B$18,3)),AVERAGE(OFFSET(C2468,0,0,-ROW(),3)))</f>
        <v>3499.0498484848499</v>
      </c>
      <c r="J2468" s="35">
        <f ca="1">IF(ROW()&gt;计算结果!B$18+1,MAX(OFFSET(C2468,0,0,-计算结果!B$18,1)),MAX(OFFSET(C2468,0,0,-ROW(),1)))</f>
        <v>3689.75</v>
      </c>
      <c r="K2468" s="35">
        <f ca="1">IF(ROW()&gt;计算结果!B$18+1,MIN(OFFSET(D2468,0,0,-计算结果!B$18,1)),MIN(OFFSET(D2468,0,0,-ROW(),1)))</f>
        <v>3285.93</v>
      </c>
      <c r="L2468" s="35">
        <f t="shared" ca="1" si="419"/>
        <v>3712.1696969697</v>
      </c>
      <c r="M2468" s="35">
        <f t="shared" ca="1" si="420"/>
        <v>3902.8698484848505</v>
      </c>
      <c r="N2468" s="35">
        <f t="shared" ca="1" si="421"/>
        <v>4093.57</v>
      </c>
      <c r="O2468" s="35">
        <f t="shared" ca="1" si="422"/>
        <v>3308.3496969696998</v>
      </c>
      <c r="P2468" s="35">
        <f t="shared" ca="1" si="423"/>
        <v>3095.2298484848498</v>
      </c>
      <c r="Q2468" s="35">
        <f t="shared" ca="1" si="424"/>
        <v>2882.1099999999997</v>
      </c>
      <c r="R2468" s="34" t="str">
        <f t="shared" ca="1" si="425"/>
        <v>卖</v>
      </c>
      <c r="S2468" s="4">
        <f t="shared" ca="1" si="426"/>
        <v>1</v>
      </c>
      <c r="T2468" s="3">
        <f ca="1">IF(R2467="买",E2468/E2467-1,0)-IF(S2468=1,计算结果!B$17,0)</f>
        <v>-5.0967583244192483E-3</v>
      </c>
      <c r="U2468" s="2">
        <f t="shared" ca="1" si="427"/>
        <v>9.421194828601049</v>
      </c>
      <c r="V2468" s="3">
        <f ca="1">1-U2468/MAX(U$2:U2468)</f>
        <v>7.966280006653248E-2</v>
      </c>
      <c r="W2468" s="35">
        <f t="shared" ca="1" si="428"/>
        <v>170.17030303030015</v>
      </c>
    </row>
    <row r="2469" spans="1:23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6">
        <v>277860483072</v>
      </c>
      <c r="G2469" s="3">
        <f t="shared" si="418"/>
        <v>1.7027356461943643E-2</v>
      </c>
      <c r="H2469" s="3">
        <f>1-E2469/MAX(E$2:E2469)</f>
        <v>0.39805519635200437</v>
      </c>
      <c r="I2469" s="35">
        <f ca="1">IF(ROW()&gt;计算结果!B$18+1,AVERAGE(OFFSET(C2469,0,0,-计算结果!B$18,3)),AVERAGE(OFFSET(C2469,0,0,-ROW(),3)))</f>
        <v>3501.0783333333343</v>
      </c>
      <c r="J2469" s="35">
        <f ca="1">IF(ROW()&gt;计算结果!B$18+1,MAX(OFFSET(C2469,0,0,-计算结果!B$18,1)),MAX(OFFSET(C2469,0,0,-ROW(),1)))</f>
        <v>3689.75</v>
      </c>
      <c r="K2469" s="35">
        <f ca="1">IF(ROW()&gt;计算结果!B$18+1,MIN(OFFSET(D2469,0,0,-计算结果!B$18,1)),MIN(OFFSET(D2469,0,0,-ROW(),1)))</f>
        <v>3285.93</v>
      </c>
      <c r="L2469" s="35">
        <f t="shared" ca="1" si="419"/>
        <v>3716.2266666666687</v>
      </c>
      <c r="M2469" s="35">
        <f t="shared" ca="1" si="420"/>
        <v>3904.8983333333349</v>
      </c>
      <c r="N2469" s="35">
        <f t="shared" ca="1" si="421"/>
        <v>4093.57</v>
      </c>
      <c r="O2469" s="35">
        <f t="shared" ca="1" si="422"/>
        <v>3312.4066666666686</v>
      </c>
      <c r="P2469" s="35">
        <f t="shared" ca="1" si="423"/>
        <v>3097.2583333333341</v>
      </c>
      <c r="Q2469" s="35">
        <f t="shared" ca="1" si="424"/>
        <v>2882.1099999999997</v>
      </c>
      <c r="R2469" s="34" t="str">
        <f t="shared" ca="1" si="425"/>
        <v>买</v>
      </c>
      <c r="S2469" s="4">
        <f t="shared" ca="1" si="426"/>
        <v>1</v>
      </c>
      <c r="T2469" s="3">
        <f ca="1">IF(R2468="买",E2469/E2468-1,0)-IF(S2469=1,计算结果!B$17,0)</f>
        <v>0</v>
      </c>
      <c r="U2469" s="2">
        <f t="shared" ca="1" si="427"/>
        <v>9.421194828601049</v>
      </c>
      <c r="V2469" s="3">
        <f ca="1">1-U2469/MAX(U$2:U2469)</f>
        <v>7.966280006653248E-2</v>
      </c>
      <c r="W2469" s="35">
        <f t="shared" ca="1" si="428"/>
        <v>225.34333333333143</v>
      </c>
    </row>
    <row r="2470" spans="1:23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6">
        <v>245366620160</v>
      </c>
      <c r="G2470" s="3">
        <f t="shared" si="418"/>
        <v>-4.8448872871175164E-3</v>
      </c>
      <c r="H2470" s="3">
        <f>1-E2470/MAX(E$2:E2470)</f>
        <v>0.40097155107874494</v>
      </c>
      <c r="I2470" s="35">
        <f ca="1">IF(ROW()&gt;计算结果!B$18+1,AVERAGE(OFFSET(C2470,0,0,-计算结果!B$18,3)),AVERAGE(OFFSET(C2470,0,0,-ROW(),3)))</f>
        <v>3502.5800757575771</v>
      </c>
      <c r="J2470" s="35">
        <f ca="1">IF(ROW()&gt;计算结果!B$18+1,MAX(OFFSET(C2470,0,0,-计算结果!B$18,1)),MAX(OFFSET(C2470,0,0,-ROW(),1)))</f>
        <v>3689.75</v>
      </c>
      <c r="K2470" s="35">
        <f ca="1">IF(ROW()&gt;计算结果!B$18+1,MIN(OFFSET(D2470,0,0,-计算结果!B$18,1)),MIN(OFFSET(D2470,0,0,-ROW(),1)))</f>
        <v>3285.93</v>
      </c>
      <c r="L2470" s="35">
        <f t="shared" ca="1" si="419"/>
        <v>3719.2301515151544</v>
      </c>
      <c r="M2470" s="35">
        <f t="shared" ca="1" si="420"/>
        <v>3906.4000757575773</v>
      </c>
      <c r="N2470" s="35">
        <f t="shared" ca="1" si="421"/>
        <v>4093.57</v>
      </c>
      <c r="O2470" s="35">
        <f t="shared" ca="1" si="422"/>
        <v>3315.4101515151542</v>
      </c>
      <c r="P2470" s="35">
        <f t="shared" ca="1" si="423"/>
        <v>3098.7600757575769</v>
      </c>
      <c r="Q2470" s="35">
        <f t="shared" ca="1" si="424"/>
        <v>2882.1099999999997</v>
      </c>
      <c r="R2470" s="34" t="str">
        <f t="shared" ca="1" si="425"/>
        <v>买</v>
      </c>
      <c r="S2470" s="4" t="str">
        <f t="shared" ca="1" si="426"/>
        <v/>
      </c>
      <c r="T2470" s="3">
        <f ca="1">IF(R2469="买",E2470/E2469-1,0)-IF(S2470=1,计算结果!B$17,0)</f>
        <v>-4.8448872871175164E-3</v>
      </c>
      <c r="U2470" s="2">
        <f t="shared" ca="1" si="427"/>
        <v>9.3755502015465026</v>
      </c>
      <c r="V2470" s="3">
        <f ca="1">1-U2470/MAX(U$2:U2470)</f>
        <v>8.4121730066351375E-2</v>
      </c>
      <c r="W2470" s="35">
        <f t="shared" ca="1" si="428"/>
        <v>205.19984848484592</v>
      </c>
    </row>
    <row r="2471" spans="1:23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6">
        <v>235772755968</v>
      </c>
      <c r="G2471" s="3">
        <f t="shared" si="418"/>
        <v>1.1475284112696382E-3</v>
      </c>
      <c r="H2471" s="3">
        <f>1-E2471/MAX(E$2:E2471)</f>
        <v>0.40028414891444908</v>
      </c>
      <c r="I2471" s="35">
        <f ca="1">IF(ROW()&gt;计算结果!B$18+1,AVERAGE(OFFSET(C2471,0,0,-计算结果!B$18,3)),AVERAGE(OFFSET(C2471,0,0,-ROW(),3)))</f>
        <v>3504.3546212121219</v>
      </c>
      <c r="J2471" s="35">
        <f ca="1">IF(ROW()&gt;计算结果!B$18+1,MAX(OFFSET(C2471,0,0,-计算结果!B$18,1)),MAX(OFFSET(C2471,0,0,-ROW(),1)))</f>
        <v>3689.75</v>
      </c>
      <c r="K2471" s="35">
        <f ca="1">IF(ROW()&gt;计算结果!B$18+1,MIN(OFFSET(D2471,0,0,-计算结果!B$18,1)),MIN(OFFSET(D2471,0,0,-ROW(),1)))</f>
        <v>3285.93</v>
      </c>
      <c r="L2471" s="35">
        <f t="shared" ca="1" si="419"/>
        <v>3722.7792424242439</v>
      </c>
      <c r="M2471" s="35">
        <f t="shared" ca="1" si="420"/>
        <v>3908.174621212122</v>
      </c>
      <c r="N2471" s="35">
        <f t="shared" ca="1" si="421"/>
        <v>4093.57</v>
      </c>
      <c r="O2471" s="35">
        <f t="shared" ca="1" si="422"/>
        <v>3318.9592424242437</v>
      </c>
      <c r="P2471" s="35">
        <f t="shared" ca="1" si="423"/>
        <v>3100.5346212121217</v>
      </c>
      <c r="Q2471" s="35">
        <f t="shared" ca="1" si="424"/>
        <v>2882.1099999999997</v>
      </c>
      <c r="R2471" s="34" t="str">
        <f t="shared" ca="1" si="425"/>
        <v>买</v>
      </c>
      <c r="S2471" s="4" t="str">
        <f t="shared" ca="1" si="426"/>
        <v/>
      </c>
      <c r="T2471" s="3">
        <f ca="1">IF(R2470="买",E2471/E2470-1,0)-IF(S2471=1,计算结果!B$17,0)</f>
        <v>1.1475284112696382E-3</v>
      </c>
      <c r="U2471" s="2">
        <f t="shared" ca="1" si="427"/>
        <v>9.3863089117740621</v>
      </c>
      <c r="V2471" s="3">
        <f ca="1">1-U2471/MAX(U$2:U2471)</f>
        <v>8.307073373033802E-2</v>
      </c>
      <c r="W2471" s="35">
        <f t="shared" ca="1" si="428"/>
        <v>205.69075757575638</v>
      </c>
    </row>
    <row r="2472" spans="1:23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6">
        <v>322141257728</v>
      </c>
      <c r="G2472" s="3">
        <f t="shared" si="418"/>
        <v>1.9346601790248608E-2</v>
      </c>
      <c r="H2472" s="3">
        <f>1-E2472/MAX(E$2:E2472)</f>
        <v>0.38868168515619683</v>
      </c>
      <c r="I2472" s="35">
        <f ca="1">IF(ROW()&gt;计算结果!B$18+1,AVERAGE(OFFSET(C2472,0,0,-计算结果!B$18,3)),AVERAGE(OFFSET(C2472,0,0,-ROW(),3)))</f>
        <v>3505.9012878787889</v>
      </c>
      <c r="J2472" s="35">
        <f ca="1">IF(ROW()&gt;计算结果!B$18+1,MAX(OFFSET(C2472,0,0,-计算结果!B$18,1)),MAX(OFFSET(C2472,0,0,-ROW(),1)))</f>
        <v>3689.75</v>
      </c>
      <c r="K2472" s="35">
        <f ca="1">IF(ROW()&gt;计算结果!B$18+1,MIN(OFFSET(D2472,0,0,-计算结果!B$18,1)),MIN(OFFSET(D2472,0,0,-ROW(),1)))</f>
        <v>3285.93</v>
      </c>
      <c r="L2472" s="35">
        <f t="shared" ca="1" si="419"/>
        <v>3725.872575757578</v>
      </c>
      <c r="M2472" s="35">
        <f t="shared" ca="1" si="420"/>
        <v>3909.7212878787891</v>
      </c>
      <c r="N2472" s="35">
        <f t="shared" ca="1" si="421"/>
        <v>4093.57</v>
      </c>
      <c r="O2472" s="35">
        <f t="shared" ca="1" si="422"/>
        <v>3322.0525757575779</v>
      </c>
      <c r="P2472" s="35">
        <f t="shared" ca="1" si="423"/>
        <v>3102.0812878787888</v>
      </c>
      <c r="Q2472" s="35">
        <f t="shared" ca="1" si="424"/>
        <v>2882.1099999999997</v>
      </c>
      <c r="R2472" s="34" t="str">
        <f t="shared" ca="1" si="425"/>
        <v>买</v>
      </c>
      <c r="S2472" s="4" t="str">
        <f t="shared" ca="1" si="426"/>
        <v/>
      </c>
      <c r="T2472" s="3">
        <f ca="1">IF(R2471="买",E2472/E2471-1,0)-IF(S2472=1,计算结果!B$17,0)</f>
        <v>1.9346601790248608E-2</v>
      </c>
      <c r="U2472" s="2">
        <f t="shared" ca="1" si="427"/>
        <v>9.5679020925704172</v>
      </c>
      <c r="V2472" s="3">
        <f ca="1">1-U2472/MAX(U$2:U2472)</f>
        <v>6.5331268345994009E-2</v>
      </c>
      <c r="W2472" s="35">
        <f t="shared" ca="1" si="428"/>
        <v>270.78742424242228</v>
      </c>
    </row>
    <row r="2473" spans="1:23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6">
        <v>297298526208</v>
      </c>
      <c r="G2473" s="3">
        <f t="shared" si="418"/>
        <v>6.9081840549536366E-3</v>
      </c>
      <c r="H2473" s="3">
        <f>1-E2473/MAX(E$2:E2473)</f>
        <v>0.38445858572109171</v>
      </c>
      <c r="I2473" s="35">
        <f ca="1">IF(ROW()&gt;计算结果!B$18+1,AVERAGE(OFFSET(C2473,0,0,-计算结果!B$18,3)),AVERAGE(OFFSET(C2473,0,0,-ROW(),3)))</f>
        <v>3505.8384090909103</v>
      </c>
      <c r="J2473" s="35">
        <f ca="1">IF(ROW()&gt;计算结果!B$18+1,MAX(OFFSET(C2473,0,0,-计算结果!B$18,1)),MAX(OFFSET(C2473,0,0,-ROW(),1)))</f>
        <v>3689.75</v>
      </c>
      <c r="K2473" s="35">
        <f ca="1">IF(ROW()&gt;计算结果!B$18+1,MIN(OFFSET(D2473,0,0,-计算结果!B$18,1)),MIN(OFFSET(D2473,0,0,-ROW(),1)))</f>
        <v>3285.93</v>
      </c>
      <c r="L2473" s="35">
        <f t="shared" ca="1" si="419"/>
        <v>3725.7468181818208</v>
      </c>
      <c r="M2473" s="35">
        <f t="shared" ca="1" si="420"/>
        <v>3909.6584090909105</v>
      </c>
      <c r="N2473" s="35">
        <f t="shared" ca="1" si="421"/>
        <v>4093.57</v>
      </c>
      <c r="O2473" s="35">
        <f t="shared" ca="1" si="422"/>
        <v>3321.9268181818206</v>
      </c>
      <c r="P2473" s="35">
        <f t="shared" ca="1" si="423"/>
        <v>3102.0184090909102</v>
      </c>
      <c r="Q2473" s="35">
        <f t="shared" ca="1" si="424"/>
        <v>2882.1099999999997</v>
      </c>
      <c r="R2473" s="34" t="str">
        <f t="shared" ca="1" si="425"/>
        <v>买</v>
      </c>
      <c r="S2473" s="4" t="str">
        <f t="shared" ca="1" si="426"/>
        <v/>
      </c>
      <c r="T2473" s="3">
        <f ca="1">IF(R2472="买",E2473/E2472-1,0)-IF(S2473=1,计算结果!B$17,0)</f>
        <v>6.9081840549536366E-3</v>
      </c>
      <c r="U2473" s="2">
        <f t="shared" ca="1" si="427"/>
        <v>9.63399892124567</v>
      </c>
      <c r="V2473" s="3">
        <f ca="1">1-U2473/MAX(U$2:U2473)</f>
        <v>5.8874404717318085E-2</v>
      </c>
      <c r="W2473" s="35">
        <f t="shared" ca="1" si="428"/>
        <v>295.73318181817922</v>
      </c>
    </row>
    <row r="2474" spans="1:23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6">
        <v>358497583104</v>
      </c>
      <c r="G2474" s="3">
        <f t="shared" si="418"/>
        <v>2.4327880453110629E-2</v>
      </c>
      <c r="H2474" s="3">
        <f>1-E2474/MAX(E$2:E2474)</f>
        <v>0.36948376778057579</v>
      </c>
      <c r="I2474" s="35">
        <f ca="1">IF(ROW()&gt;计算结果!B$18+1,AVERAGE(OFFSET(C2474,0,0,-计算结果!B$18,3)),AVERAGE(OFFSET(C2474,0,0,-ROW(),3)))</f>
        <v>3506.7551515151526</v>
      </c>
      <c r="J2474" s="35">
        <f ca="1">IF(ROW()&gt;计算结果!B$18+1,MAX(OFFSET(C2474,0,0,-计算结果!B$18,1)),MAX(OFFSET(C2474,0,0,-ROW(),1)))</f>
        <v>3705.74</v>
      </c>
      <c r="K2474" s="35">
        <f ca="1">IF(ROW()&gt;计算结果!B$18+1,MIN(OFFSET(D2474,0,0,-计算结果!B$18,1)),MIN(OFFSET(D2474,0,0,-ROW(),1)))</f>
        <v>3285.93</v>
      </c>
      <c r="L2474" s="35">
        <f t="shared" ca="1" si="419"/>
        <v>3727.5803030303055</v>
      </c>
      <c r="M2474" s="35">
        <f t="shared" ca="1" si="420"/>
        <v>3926.5651515151526</v>
      </c>
      <c r="N2474" s="35">
        <f t="shared" ca="1" si="421"/>
        <v>4125.5499999999993</v>
      </c>
      <c r="O2474" s="35">
        <f t="shared" ca="1" si="422"/>
        <v>3307.7703030303055</v>
      </c>
      <c r="P2474" s="35">
        <f t="shared" ca="1" si="423"/>
        <v>3086.9451515151527</v>
      </c>
      <c r="Q2474" s="35">
        <f t="shared" ca="1" si="424"/>
        <v>2866.12</v>
      </c>
      <c r="R2474" s="34" t="str">
        <f t="shared" ca="1" si="425"/>
        <v>买</v>
      </c>
      <c r="S2474" s="4" t="str">
        <f t="shared" ca="1" si="426"/>
        <v/>
      </c>
      <c r="T2474" s="3">
        <f ca="1">IF(R2473="买",E2474/E2473-1,0)-IF(S2474=1,计算结果!B$17,0)</f>
        <v>2.4327880453110629E-2</v>
      </c>
      <c r="U2474" s="2">
        <f t="shared" ca="1" si="427"/>
        <v>9.868373695287131</v>
      </c>
      <c r="V2474" s="3">
        <f ca="1">1-U2474/MAX(U$2:U2474)</f>
        <v>3.5978813743918425E-2</v>
      </c>
      <c r="W2474" s="35">
        <f t="shared" ca="1" si="428"/>
        <v>397.89969696969456</v>
      </c>
    </row>
    <row r="2475" spans="1:23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6">
        <v>455003832320</v>
      </c>
      <c r="G2475" s="3">
        <f t="shared" si="418"/>
        <v>1.388412891595836E-2</v>
      </c>
      <c r="H2475" s="3">
        <f>1-E2475/MAX(E$2:E2475)</f>
        <v>0.36072959912883684</v>
      </c>
      <c r="I2475" s="35">
        <f ca="1">IF(ROW()&gt;计算结果!B$18+1,AVERAGE(OFFSET(C2475,0,0,-计算结果!B$18,3)),AVERAGE(OFFSET(C2475,0,0,-ROW(),3)))</f>
        <v>3509.1781060606077</v>
      </c>
      <c r="J2475" s="35">
        <f ca="1">IF(ROW()&gt;计算结果!B$18+1,MAX(OFFSET(C2475,0,0,-计算结果!B$18,1)),MAX(OFFSET(C2475,0,0,-ROW(),1)))</f>
        <v>3762.58</v>
      </c>
      <c r="K2475" s="35">
        <f ca="1">IF(ROW()&gt;计算结果!B$18+1,MIN(OFFSET(D2475,0,0,-计算结果!B$18,1)),MIN(OFFSET(D2475,0,0,-ROW(),1)))</f>
        <v>3285.93</v>
      </c>
      <c r="L2475" s="35">
        <f t="shared" ca="1" si="419"/>
        <v>3732.4262121212155</v>
      </c>
      <c r="M2475" s="35">
        <f t="shared" ca="1" si="420"/>
        <v>3985.8281060606082</v>
      </c>
      <c r="N2475" s="35">
        <f t="shared" ca="1" si="421"/>
        <v>4239.2299999999996</v>
      </c>
      <c r="O2475" s="35">
        <f t="shared" ca="1" si="422"/>
        <v>3255.7762121212154</v>
      </c>
      <c r="P2475" s="35">
        <f t="shared" ca="1" si="423"/>
        <v>3032.5281060606076</v>
      </c>
      <c r="Q2475" s="35">
        <f t="shared" ca="1" si="424"/>
        <v>2809.2799999999997</v>
      </c>
      <c r="R2475" s="34" t="str">
        <f t="shared" ca="1" si="425"/>
        <v>买</v>
      </c>
      <c r="S2475" s="4" t="str">
        <f t="shared" ca="1" si="426"/>
        <v/>
      </c>
      <c r="T2475" s="3">
        <f ca="1">IF(R2474="买",E2475/E2474-1,0)-IF(S2475=1,计算结果!B$17,0)</f>
        <v>1.388412891595836E-2</v>
      </c>
      <c r="U2475" s="2">
        <f t="shared" ca="1" si="427"/>
        <v>10.005387467863351</v>
      </c>
      <c r="V2475" s="3">
        <f ca="1">1-U2475/MAX(U$2:U2475)</f>
        <v>2.2594219316223851E-2</v>
      </c>
      <c r="W2475" s="35">
        <f t="shared" ca="1" si="428"/>
        <v>501.3437878787845</v>
      </c>
    </row>
    <row r="2476" spans="1:23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6">
        <v>484465541120</v>
      </c>
      <c r="G2476" s="3">
        <f t="shared" si="418"/>
        <v>2.3672387360531566E-2</v>
      </c>
      <c r="H2476" s="3">
        <f>1-E2476/MAX(E$2:E2476)</f>
        <v>0.34559654257129246</v>
      </c>
      <c r="I2476" s="35">
        <f ca="1">IF(ROW()&gt;计算结果!B$18+1,AVERAGE(OFFSET(C2476,0,0,-计算结果!B$18,3)),AVERAGE(OFFSET(C2476,0,0,-ROW(),3)))</f>
        <v>3514.3650000000011</v>
      </c>
      <c r="J2476" s="35">
        <f ca="1">IF(ROW()&gt;计算结果!B$18+1,MAX(OFFSET(C2476,0,0,-计算结果!B$18,1)),MAX(OFFSET(C2476,0,0,-ROW(),1)))</f>
        <v>3846.06</v>
      </c>
      <c r="K2476" s="35">
        <f ca="1">IF(ROW()&gt;计算结果!B$18+1,MIN(OFFSET(D2476,0,0,-计算结果!B$18,1)),MIN(OFFSET(D2476,0,0,-ROW(),1)))</f>
        <v>3285.93</v>
      </c>
      <c r="L2476" s="35">
        <f t="shared" ca="1" si="419"/>
        <v>3742.8000000000025</v>
      </c>
      <c r="M2476" s="35">
        <f t="shared" ca="1" si="420"/>
        <v>4074.4950000000013</v>
      </c>
      <c r="N2476" s="35">
        <f t="shared" ca="1" si="421"/>
        <v>4406.1900000000005</v>
      </c>
      <c r="O2476" s="35">
        <f t="shared" ca="1" si="422"/>
        <v>3182.6700000000023</v>
      </c>
      <c r="P2476" s="35">
        <f t="shared" ca="1" si="423"/>
        <v>2954.235000000001</v>
      </c>
      <c r="Q2476" s="35">
        <f t="shared" ca="1" si="424"/>
        <v>2725.7999999999997</v>
      </c>
      <c r="R2476" s="34" t="str">
        <f t="shared" ca="1" si="425"/>
        <v>买</v>
      </c>
      <c r="S2476" s="4" t="str">
        <f t="shared" ca="1" si="426"/>
        <v/>
      </c>
      <c r="T2476" s="3">
        <f ca="1">IF(R2475="买",E2476/E2475-1,0)-IF(S2476=1,计算结果!B$17,0)</f>
        <v>2.3672387360531566E-2</v>
      </c>
      <c r="U2476" s="2">
        <f t="shared" ca="1" si="427"/>
        <v>10.24223887569482</v>
      </c>
      <c r="V2476" s="3">
        <f ca="1">1-U2476/MAX(U$2:U2476)</f>
        <v>0</v>
      </c>
      <c r="W2476" s="35">
        <f t="shared" ca="1" si="428"/>
        <v>663.3899999999976</v>
      </c>
    </row>
    <row r="2477" spans="1:23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6">
        <v>463212806144</v>
      </c>
      <c r="G2477" s="3">
        <f t="shared" si="418"/>
        <v>-1.6432400950583403E-3</v>
      </c>
      <c r="H2477" s="3">
        <f>1-E2477/MAX(E$2:E2477)</f>
        <v>0.34667188457088416</v>
      </c>
      <c r="I2477" s="35">
        <f ca="1">IF(ROW()&gt;计算结果!B$18+1,AVERAGE(OFFSET(C2477,0,0,-计算结果!B$18,3)),AVERAGE(OFFSET(C2477,0,0,-ROW(),3)))</f>
        <v>3519.9385606060614</v>
      </c>
      <c r="J2477" s="35">
        <f ca="1">IF(ROW()&gt;计算结果!B$18+1,MAX(OFFSET(C2477,0,0,-计算结果!B$18,1)),MAX(OFFSET(C2477,0,0,-ROW(),1)))</f>
        <v>3859.13</v>
      </c>
      <c r="K2477" s="35">
        <f ca="1">IF(ROW()&gt;计算结果!B$18+1,MIN(OFFSET(D2477,0,0,-计算结果!B$18,1)),MIN(OFFSET(D2477,0,0,-ROW(),1)))</f>
        <v>3285.93</v>
      </c>
      <c r="L2477" s="35">
        <f t="shared" ca="1" si="419"/>
        <v>3753.947121212123</v>
      </c>
      <c r="M2477" s="35">
        <f t="shared" ca="1" si="420"/>
        <v>4093.1385606060617</v>
      </c>
      <c r="N2477" s="35">
        <f t="shared" ca="1" si="421"/>
        <v>4432.33</v>
      </c>
      <c r="O2477" s="35">
        <f t="shared" ca="1" si="422"/>
        <v>3180.7471212121227</v>
      </c>
      <c r="P2477" s="35">
        <f t="shared" ca="1" si="423"/>
        <v>2946.7385606060611</v>
      </c>
      <c r="Q2477" s="35">
        <f t="shared" ca="1" si="424"/>
        <v>2712.7299999999996</v>
      </c>
      <c r="R2477" s="34" t="str">
        <f t="shared" ca="1" si="425"/>
        <v>买</v>
      </c>
      <c r="S2477" s="4" t="str">
        <f t="shared" ca="1" si="426"/>
        <v/>
      </c>
      <c r="T2477" s="3">
        <f ca="1">IF(R2476="买",E2477/E2476-1,0)-IF(S2477=1,计算结果!B$17,0)</f>
        <v>-1.6432400950583403E-3</v>
      </c>
      <c r="U2477" s="2">
        <f t="shared" ca="1" si="427"/>
        <v>10.225408418111114</v>
      </c>
      <c r="V2477" s="3">
        <f ca="1">1-U2477/MAX(U$2:U2477)</f>
        <v>1.6432400950583403E-3</v>
      </c>
      <c r="W2477" s="35">
        <f t="shared" ca="1" si="428"/>
        <v>658.99287878787709</v>
      </c>
    </row>
    <row r="2478" spans="1:23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6">
        <v>544468369408</v>
      </c>
      <c r="G2478" s="3">
        <f t="shared" si="418"/>
        <v>1.3758744081630692E-2</v>
      </c>
      <c r="H2478" s="3">
        <f>1-E2478/MAX(E$2:E2478)</f>
        <v>0.33768291022936092</v>
      </c>
      <c r="I2478" s="35">
        <f ca="1">IF(ROW()&gt;计算结果!B$18+1,AVERAGE(OFFSET(C2478,0,0,-计算结果!B$18,3)),AVERAGE(OFFSET(C2478,0,0,-ROW(),3)))</f>
        <v>3528.3205303030313</v>
      </c>
      <c r="J2478" s="35">
        <f ca="1">IF(ROW()&gt;计算结果!B$18+1,MAX(OFFSET(C2478,0,0,-计算结果!B$18,1)),MAX(OFFSET(C2478,0,0,-ROW(),1)))</f>
        <v>3916.86</v>
      </c>
      <c r="K2478" s="35">
        <f ca="1">IF(ROW()&gt;计算结果!B$18+1,MIN(OFFSET(D2478,0,0,-计算结果!B$18,1)),MIN(OFFSET(D2478,0,0,-ROW(),1)))</f>
        <v>3285.93</v>
      </c>
      <c r="L2478" s="35">
        <f t="shared" ca="1" si="419"/>
        <v>3770.7110606060628</v>
      </c>
      <c r="M2478" s="35">
        <f t="shared" ca="1" si="420"/>
        <v>4159.2505303030321</v>
      </c>
      <c r="N2478" s="35">
        <f t="shared" ca="1" si="421"/>
        <v>4547.7900000000009</v>
      </c>
      <c r="O2478" s="35">
        <f t="shared" ca="1" si="422"/>
        <v>3139.7810606060625</v>
      </c>
      <c r="P2478" s="35">
        <f t="shared" ca="1" si="423"/>
        <v>2897.390530303031</v>
      </c>
      <c r="Q2478" s="35">
        <f t="shared" ca="1" si="424"/>
        <v>2654.9999999999995</v>
      </c>
      <c r="R2478" s="34" t="str">
        <f t="shared" ca="1" si="425"/>
        <v>买</v>
      </c>
      <c r="S2478" s="4" t="str">
        <f t="shared" ca="1" si="426"/>
        <v/>
      </c>
      <c r="T2478" s="3">
        <f ca="1">IF(R2477="买",E2478/E2477-1,0)-IF(S2478=1,计算结果!B$17,0)</f>
        <v>1.3758744081630692E-2</v>
      </c>
      <c r="U2478" s="2">
        <f t="shared" ca="1" si="427"/>
        <v>10.366097195666056</v>
      </c>
      <c r="V2478" s="3">
        <f ca="1">1-U2478/MAX(U$2:U2478)</f>
        <v>0</v>
      </c>
      <c r="W2478" s="35">
        <f t="shared" ca="1" si="428"/>
        <v>752.78893939393765</v>
      </c>
    </row>
    <row r="2479" spans="1:23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6">
        <v>519760216064</v>
      </c>
      <c r="G2479" s="3">
        <f t="shared" si="418"/>
        <v>2.0420955820961373E-2</v>
      </c>
      <c r="H2479" s="3">
        <f>1-E2479/MAX(E$2:E2479)</f>
        <v>0.32415776219968695</v>
      </c>
      <c r="I2479" s="35">
        <f ca="1">IF(ROW()&gt;计算结果!B$18+1,AVERAGE(OFFSET(C2479,0,0,-计算结果!B$18,3)),AVERAGE(OFFSET(C2479,0,0,-ROW(),3)))</f>
        <v>3538.226590909092</v>
      </c>
      <c r="J2479" s="35">
        <f ca="1">IF(ROW()&gt;计算结果!B$18+1,MAX(OFFSET(C2479,0,0,-计算结果!B$18,1)),MAX(OFFSET(C2479,0,0,-ROW(),1)))</f>
        <v>3972.3</v>
      </c>
      <c r="K2479" s="35">
        <f ca="1">IF(ROW()&gt;计算结果!B$18+1,MIN(OFFSET(D2479,0,0,-计算结果!B$18,1)),MIN(OFFSET(D2479,0,0,-ROW(),1)))</f>
        <v>3285.93</v>
      </c>
      <c r="L2479" s="35">
        <f t="shared" ca="1" si="419"/>
        <v>3790.5231818181842</v>
      </c>
      <c r="M2479" s="35">
        <f t="shared" ca="1" si="420"/>
        <v>4224.5965909090919</v>
      </c>
      <c r="N2479" s="35">
        <f t="shared" ca="1" si="421"/>
        <v>4658.67</v>
      </c>
      <c r="O2479" s="35">
        <f t="shared" ca="1" si="422"/>
        <v>3104.1531818181838</v>
      </c>
      <c r="P2479" s="35">
        <f t="shared" ca="1" si="423"/>
        <v>2851.8565909090917</v>
      </c>
      <c r="Q2479" s="35">
        <f t="shared" ca="1" si="424"/>
        <v>2599.5599999999995</v>
      </c>
      <c r="R2479" s="34" t="str">
        <f t="shared" ca="1" si="425"/>
        <v>买</v>
      </c>
      <c r="S2479" s="4" t="str">
        <f t="shared" ca="1" si="426"/>
        <v/>
      </c>
      <c r="T2479" s="3">
        <f ca="1">IF(R2478="买",E2479/E2478-1,0)-IF(S2479=1,计算结果!B$17,0)</f>
        <v>2.0420955820961373E-2</v>
      </c>
      <c r="U2479" s="2">
        <f t="shared" ca="1" si="427"/>
        <v>10.577782808534543</v>
      </c>
      <c r="V2479" s="3">
        <f ca="1">1-U2479/MAX(U$2:U2479)</f>
        <v>0</v>
      </c>
      <c r="W2479" s="35">
        <f t="shared" ca="1" si="428"/>
        <v>867.90681818181611</v>
      </c>
    </row>
    <row r="2480" spans="1:23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6">
        <v>591066824704</v>
      </c>
      <c r="G2480" s="3">
        <f t="shared" si="418"/>
        <v>2.4924094802192265E-4</v>
      </c>
      <c r="H2480" s="3">
        <f>1-E2480/MAX(E$2:E2480)</f>
        <v>0.32398931463962422</v>
      </c>
      <c r="I2480" s="35">
        <f ca="1">IF(ROW()&gt;计算结果!B$18+1,AVERAGE(OFFSET(C2480,0,0,-计算结果!B$18,3)),AVERAGE(OFFSET(C2480,0,0,-ROW(),3)))</f>
        <v>3548.2680303030311</v>
      </c>
      <c r="J2480" s="35">
        <f ca="1">IF(ROW()&gt;计算结果!B$18+1,MAX(OFFSET(C2480,0,0,-计算结果!B$18,1)),MAX(OFFSET(C2480,0,0,-ROW(),1)))</f>
        <v>3989.86</v>
      </c>
      <c r="K2480" s="35">
        <f ca="1">IF(ROW()&gt;计算结果!B$18+1,MIN(OFFSET(D2480,0,0,-计算结果!B$18,1)),MIN(OFFSET(D2480,0,0,-ROW(),1)))</f>
        <v>3285.93</v>
      </c>
      <c r="L2480" s="35">
        <f t="shared" ca="1" si="419"/>
        <v>3810.6060606060623</v>
      </c>
      <c r="M2480" s="35">
        <f t="shared" ca="1" si="420"/>
        <v>4252.1980303030305</v>
      </c>
      <c r="N2480" s="35">
        <f t="shared" ca="1" si="421"/>
        <v>4693.7900000000009</v>
      </c>
      <c r="O2480" s="35">
        <f t="shared" ca="1" si="422"/>
        <v>3106.676060606062</v>
      </c>
      <c r="P2480" s="35">
        <f t="shared" ca="1" si="423"/>
        <v>2844.3380303030308</v>
      </c>
      <c r="Q2480" s="35">
        <f t="shared" ca="1" si="424"/>
        <v>2581.9999999999995</v>
      </c>
      <c r="R2480" s="34" t="str">
        <f t="shared" ca="1" si="425"/>
        <v>买</v>
      </c>
      <c r="S2480" s="4" t="str">
        <f t="shared" ca="1" si="426"/>
        <v/>
      </c>
      <c r="T2480" s="3">
        <f ca="1">IF(R2479="买",E2480/E2479-1,0)-IF(S2480=1,计算结果!B$17,0)</f>
        <v>2.4924094802192265E-4</v>
      </c>
      <c r="U2480" s="2">
        <f t="shared" ca="1" si="427"/>
        <v>10.580419225149713</v>
      </c>
      <c r="V2480" s="3">
        <f ca="1">1-U2480/MAX(U$2:U2480)</f>
        <v>0</v>
      </c>
      <c r="W2480" s="35">
        <f t="shared" ca="1" si="428"/>
        <v>866.37393939393814</v>
      </c>
    </row>
    <row r="2481" spans="1:23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6">
        <v>501733883904</v>
      </c>
      <c r="G2481" s="3">
        <f t="shared" si="418"/>
        <v>-8.2153509268698688E-3</v>
      </c>
      <c r="H2481" s="3">
        <f>1-E2481/MAX(E$2:E2481)</f>
        <v>0.32954297965017354</v>
      </c>
      <c r="I2481" s="35">
        <f ca="1">IF(ROW()&gt;计算结果!B$18+1,AVERAGE(OFFSET(C2481,0,0,-计算结果!B$18,3)),AVERAGE(OFFSET(C2481,0,0,-ROW(),3)))</f>
        <v>3556.9393181818191</v>
      </c>
      <c r="J2481" s="35">
        <f ca="1">IF(ROW()&gt;计算结果!B$18+1,MAX(OFFSET(C2481,0,0,-计算结果!B$18,1)),MAX(OFFSET(C2481,0,0,-ROW(),1)))</f>
        <v>3989.86</v>
      </c>
      <c r="K2481" s="35">
        <f ca="1">IF(ROW()&gt;计算结果!B$18+1,MIN(OFFSET(D2481,0,0,-计算结果!B$18,1)),MIN(OFFSET(D2481,0,0,-ROW(),1)))</f>
        <v>3285.93</v>
      </c>
      <c r="L2481" s="35">
        <f t="shared" ca="1" si="419"/>
        <v>3827.9486363636383</v>
      </c>
      <c r="M2481" s="35">
        <f t="shared" ca="1" si="420"/>
        <v>4260.8693181818198</v>
      </c>
      <c r="N2481" s="35">
        <f t="shared" ca="1" si="421"/>
        <v>4693.7900000000009</v>
      </c>
      <c r="O2481" s="35">
        <f t="shared" ca="1" si="422"/>
        <v>3124.0186363636381</v>
      </c>
      <c r="P2481" s="35">
        <f t="shared" ca="1" si="423"/>
        <v>2853.0093181818188</v>
      </c>
      <c r="Q2481" s="35">
        <f t="shared" ca="1" si="424"/>
        <v>2581.9999999999995</v>
      </c>
      <c r="R2481" s="34" t="str">
        <f t="shared" ca="1" si="425"/>
        <v>买</v>
      </c>
      <c r="S2481" s="4" t="str">
        <f t="shared" ca="1" si="426"/>
        <v/>
      </c>
      <c r="T2481" s="3">
        <f ca="1">IF(R2480="买",E2481/E2480-1,0)-IF(S2481=1,计算结果!B$17,0)</f>
        <v>-8.2153509268698688E-3</v>
      </c>
      <c r="U2481" s="2">
        <f t="shared" ca="1" si="427"/>
        <v>10.493497368261707</v>
      </c>
      <c r="V2481" s="3">
        <f ca="1">1-U2481/MAX(U$2:U2481)</f>
        <v>8.2153509268699798E-3</v>
      </c>
      <c r="W2481" s="35">
        <f t="shared" ca="1" si="428"/>
        <v>816.3913636363618</v>
      </c>
    </row>
    <row r="2482" spans="1:23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6">
        <v>468538490880</v>
      </c>
      <c r="G2482" s="3">
        <f t="shared" si="418"/>
        <v>2.4337568933181508E-3</v>
      </c>
      <c r="H2482" s="3">
        <f>1-E2482/MAX(E$2:E2482)</f>
        <v>0.32791125025522361</v>
      </c>
      <c r="I2482" s="35">
        <f ca="1">IF(ROW()&gt;计算结果!B$18+1,AVERAGE(OFFSET(C2482,0,0,-计算结果!B$18,3)),AVERAGE(OFFSET(C2482,0,0,-ROW(),3)))</f>
        <v>3564.0325757575761</v>
      </c>
      <c r="J2482" s="35">
        <f ca="1">IF(ROW()&gt;计算结果!B$18+1,MAX(OFFSET(C2482,0,0,-计算结果!B$18,1)),MAX(OFFSET(C2482,0,0,-ROW(),1)))</f>
        <v>3992</v>
      </c>
      <c r="K2482" s="35">
        <f ca="1">IF(ROW()&gt;计算结果!B$18+1,MIN(OFFSET(D2482,0,0,-计算结果!B$18,1)),MIN(OFFSET(D2482,0,0,-ROW(),1)))</f>
        <v>3285.93</v>
      </c>
      <c r="L2482" s="35">
        <f t="shared" ca="1" si="419"/>
        <v>3842.1351515151523</v>
      </c>
      <c r="M2482" s="35">
        <f t="shared" ca="1" si="420"/>
        <v>4270.1025757575753</v>
      </c>
      <c r="N2482" s="35">
        <f t="shared" ca="1" si="421"/>
        <v>4698.07</v>
      </c>
      <c r="O2482" s="35">
        <f t="shared" ca="1" si="422"/>
        <v>3136.0651515151521</v>
      </c>
      <c r="P2482" s="35">
        <f t="shared" ca="1" si="423"/>
        <v>2857.9625757575759</v>
      </c>
      <c r="Q2482" s="35">
        <f t="shared" ca="1" si="424"/>
        <v>2579.8599999999997</v>
      </c>
      <c r="R2482" s="34" t="str">
        <f t="shared" ca="1" si="425"/>
        <v>买</v>
      </c>
      <c r="S2482" s="4" t="str">
        <f t="shared" ca="1" si="426"/>
        <v/>
      </c>
      <c r="T2482" s="3">
        <f ca="1">IF(R2481="买",E2482/E2481-1,0)-IF(S2482=1,计算结果!B$17,0)</f>
        <v>2.4337568933181508E-3</v>
      </c>
      <c r="U2482" s="2">
        <f t="shared" ca="1" si="427"/>
        <v>10.51903598981673</v>
      </c>
      <c r="V2482" s="3">
        <f ca="1">1-U2482/MAX(U$2:U2482)</f>
        <v>5.8015882005010289E-3</v>
      </c>
      <c r="W2482" s="35">
        <f t="shared" ca="1" si="428"/>
        <v>813.93484848484786</v>
      </c>
    </row>
    <row r="2483" spans="1:23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6">
        <v>393132343296</v>
      </c>
      <c r="G2483" s="3">
        <f t="shared" si="418"/>
        <v>5.4936708860759964E-3</v>
      </c>
      <c r="H2483" s="3">
        <f>1-E2483/MAX(E$2:E2483)</f>
        <v>0.32421901585789148</v>
      </c>
      <c r="I2483" s="35">
        <f ca="1">IF(ROW()&gt;计算结果!B$18+1,AVERAGE(OFFSET(C2483,0,0,-计算结果!B$18,3)),AVERAGE(OFFSET(C2483,0,0,-ROW(),3)))</f>
        <v>3577.0190151515153</v>
      </c>
      <c r="J2483" s="35">
        <f ca="1">IF(ROW()&gt;计算结果!B$18+1,MAX(OFFSET(C2483,0,0,-计算结果!B$18,1)),MAX(OFFSET(C2483,0,0,-ROW(),1)))</f>
        <v>3993.03</v>
      </c>
      <c r="K2483" s="35">
        <f ca="1">IF(ROW()&gt;计算结果!B$18+1,MIN(OFFSET(D2483,0,0,-计算结果!B$18,1)),MIN(OFFSET(D2483,0,0,-ROW(),1)))</f>
        <v>3285.93</v>
      </c>
      <c r="L2483" s="35">
        <f t="shared" ca="1" si="419"/>
        <v>3868.1080303030308</v>
      </c>
      <c r="M2483" s="35">
        <f t="shared" ca="1" si="420"/>
        <v>4284.1190151515148</v>
      </c>
      <c r="N2483" s="35">
        <f t="shared" ca="1" si="421"/>
        <v>4700.130000000001</v>
      </c>
      <c r="O2483" s="35">
        <f t="shared" ca="1" si="422"/>
        <v>3161.0080303030304</v>
      </c>
      <c r="P2483" s="35">
        <f t="shared" ca="1" si="423"/>
        <v>2869.9190151515149</v>
      </c>
      <c r="Q2483" s="35">
        <f t="shared" ca="1" si="424"/>
        <v>2578.8299999999995</v>
      </c>
      <c r="R2483" s="34" t="str">
        <f t="shared" ca="1" si="425"/>
        <v>买</v>
      </c>
      <c r="S2483" s="4" t="str">
        <f t="shared" ca="1" si="426"/>
        <v/>
      </c>
      <c r="T2483" s="3">
        <f ca="1">IF(R2482="买",E2483/E2482-1,0)-IF(S2483=1,计算结果!B$17,0)</f>
        <v>5.4936708860759964E-3</v>
      </c>
      <c r="U2483" s="2">
        <f t="shared" ca="1" si="427"/>
        <v>10.576824111583573</v>
      </c>
      <c r="V2483" s="3">
        <f ca="1">1-U2483/MAX(U$2:U2483)</f>
        <v>3.3978933061507011E-4</v>
      </c>
      <c r="W2483" s="35">
        <f t="shared" ca="1" si="428"/>
        <v>810.69196969696941</v>
      </c>
    </row>
    <row r="2484" spans="1:23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6">
        <v>546211069952</v>
      </c>
      <c r="G2484" s="3">
        <f t="shared" si="418"/>
        <v>2.9327492005942091E-2</v>
      </c>
      <c r="H2484" s="3">
        <f>1-E2484/MAX(E$2:E2484)</f>
        <v>0.30440005444769613</v>
      </c>
      <c r="I2484" s="35">
        <f ca="1">IF(ROW()&gt;计算结果!B$18+1,AVERAGE(OFFSET(C2484,0,0,-计算结果!B$18,3)),AVERAGE(OFFSET(C2484,0,0,-ROW(),3)))</f>
        <v>3592.5322727272733</v>
      </c>
      <c r="J2484" s="35">
        <f ca="1">IF(ROW()&gt;计算结果!B$18+1,MAX(OFFSET(C2484,0,0,-计算结果!B$18,1)),MAX(OFFSET(C2484,0,0,-ROW(),1)))</f>
        <v>4101.6499999999996</v>
      </c>
      <c r="K2484" s="35">
        <f ca="1">IF(ROW()&gt;计算结果!B$18+1,MIN(OFFSET(D2484,0,0,-计算结果!B$18,1)),MIN(OFFSET(D2484,0,0,-ROW(),1)))</f>
        <v>3285.93</v>
      </c>
      <c r="L2484" s="35">
        <f t="shared" ca="1" si="419"/>
        <v>3899.1345454545467</v>
      </c>
      <c r="M2484" s="35">
        <f t="shared" ca="1" si="420"/>
        <v>4408.2522727272735</v>
      </c>
      <c r="N2484" s="35">
        <f t="shared" ca="1" si="421"/>
        <v>4917.369999999999</v>
      </c>
      <c r="O2484" s="35">
        <f t="shared" ca="1" si="422"/>
        <v>3083.4145454545469</v>
      </c>
      <c r="P2484" s="35">
        <f t="shared" ca="1" si="423"/>
        <v>2776.8122727272735</v>
      </c>
      <c r="Q2484" s="35">
        <f t="shared" ca="1" si="424"/>
        <v>2470.21</v>
      </c>
      <c r="R2484" s="34" t="str">
        <f t="shared" ca="1" si="425"/>
        <v>买</v>
      </c>
      <c r="S2484" s="4" t="str">
        <f t="shared" ca="1" si="426"/>
        <v/>
      </c>
      <c r="T2484" s="3">
        <f ca="1">IF(R2483="买",E2484/E2483-1,0)-IF(S2484=1,计算结果!B$17,0)</f>
        <v>2.9327492005942091E-2</v>
      </c>
      <c r="U2484" s="2">
        <f t="shared" ca="1" si="427"/>
        <v>10.887015836164295</v>
      </c>
      <c r="V2484" s="3">
        <f ca="1">1-U2484/MAX(U$2:U2484)</f>
        <v>0</v>
      </c>
      <c r="W2484" s="35">
        <f t="shared" ca="1" si="428"/>
        <v>1004.7654545454529</v>
      </c>
    </row>
    <row r="2485" spans="1:23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6">
        <v>598121709568</v>
      </c>
      <c r="G2485" s="3">
        <f t="shared" si="418"/>
        <v>-9.0455899691305186E-3</v>
      </c>
      <c r="H2485" s="3">
        <f>1-E2485/MAX(E$2:E2485)</f>
        <v>0.31069216633771179</v>
      </c>
      <c r="I2485" s="35">
        <f ca="1">IF(ROW()&gt;计算结果!B$18+1,AVERAGE(OFFSET(C2485,0,0,-计算结果!B$18,3)),AVERAGE(OFFSET(C2485,0,0,-ROW(),3)))</f>
        <v>3605.7056818181827</v>
      </c>
      <c r="J2485" s="35">
        <f ca="1">IF(ROW()&gt;计算结果!B$18+1,MAX(OFFSET(C2485,0,0,-计算结果!B$18,1)),MAX(OFFSET(C2485,0,0,-ROW(),1)))</f>
        <v>4166.0200000000004</v>
      </c>
      <c r="K2485" s="35">
        <f ca="1">IF(ROW()&gt;计算结果!B$18+1,MIN(OFFSET(D2485,0,0,-计算结果!B$18,1)),MIN(OFFSET(D2485,0,0,-ROW(),1)))</f>
        <v>3285.93</v>
      </c>
      <c r="L2485" s="35">
        <f t="shared" ca="1" si="419"/>
        <v>3925.4813636363656</v>
      </c>
      <c r="M2485" s="35">
        <f t="shared" ca="1" si="420"/>
        <v>4485.7956818181829</v>
      </c>
      <c r="N2485" s="35">
        <f t="shared" ca="1" si="421"/>
        <v>5046.1100000000006</v>
      </c>
      <c r="O2485" s="35">
        <f t="shared" ca="1" si="422"/>
        <v>3045.391363636365</v>
      </c>
      <c r="P2485" s="35">
        <f t="shared" ca="1" si="423"/>
        <v>2725.6156818181821</v>
      </c>
      <c r="Q2485" s="35">
        <f t="shared" ca="1" si="424"/>
        <v>2405.8399999999992</v>
      </c>
      <c r="R2485" s="34" t="str">
        <f t="shared" ca="1" si="425"/>
        <v>买</v>
      </c>
      <c r="S2485" s="4" t="str">
        <f t="shared" ca="1" si="426"/>
        <v/>
      </c>
      <c r="T2485" s="3">
        <f ca="1">IF(R2484="买",E2485/E2484-1,0)-IF(S2485=1,计算结果!B$17,0)</f>
        <v>-9.0455899691305186E-3</v>
      </c>
      <c r="U2485" s="2">
        <f t="shared" ca="1" si="427"/>
        <v>10.788536354922922</v>
      </c>
      <c r="V2485" s="3">
        <f ca="1">1-U2485/MAX(U$2:U2485)</f>
        <v>9.0455899691305186E-3</v>
      </c>
      <c r="W2485" s="35">
        <f t="shared" ca="1" si="428"/>
        <v>1005.8086363636348</v>
      </c>
    </row>
    <row r="2486" spans="1:23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6">
        <v>466596888576</v>
      </c>
      <c r="G2486" s="3">
        <f t="shared" si="418"/>
        <v>1.7945300157977906E-2</v>
      </c>
      <c r="H2486" s="3">
        <f>1-E2486/MAX(E$2:E2486)</f>
        <v>0.29832233036139666</v>
      </c>
      <c r="I2486" s="35">
        <f ca="1">IF(ROW()&gt;计算结果!B$18+1,AVERAGE(OFFSET(C2486,0,0,-计算结果!B$18,3)),AVERAGE(OFFSET(C2486,0,0,-ROW(),3)))</f>
        <v>3618.1747727272736</v>
      </c>
      <c r="J2486" s="35">
        <f ca="1">IF(ROW()&gt;计算结果!B$18+1,MAX(OFFSET(C2486,0,0,-计算结果!B$18,1)),MAX(OFFSET(C2486,0,0,-ROW(),1)))</f>
        <v>4166.0200000000004</v>
      </c>
      <c r="K2486" s="35">
        <f ca="1">IF(ROW()&gt;计算结果!B$18+1,MIN(OFFSET(D2486,0,0,-计算结果!B$18,1)),MIN(OFFSET(D2486,0,0,-ROW(),1)))</f>
        <v>3285.93</v>
      </c>
      <c r="L2486" s="35">
        <f t="shared" ca="1" si="419"/>
        <v>3950.4195454545475</v>
      </c>
      <c r="M2486" s="35">
        <f t="shared" ca="1" si="420"/>
        <v>4498.2647727272742</v>
      </c>
      <c r="N2486" s="35">
        <f t="shared" ca="1" si="421"/>
        <v>5046.1100000000006</v>
      </c>
      <c r="O2486" s="35">
        <f t="shared" ca="1" si="422"/>
        <v>3070.3295454545469</v>
      </c>
      <c r="P2486" s="35">
        <f t="shared" ca="1" si="423"/>
        <v>2738.084772727273</v>
      </c>
      <c r="Q2486" s="35">
        <f t="shared" ca="1" si="424"/>
        <v>2405.8399999999992</v>
      </c>
      <c r="R2486" s="34" t="str">
        <f t="shared" ca="1" si="425"/>
        <v>买</v>
      </c>
      <c r="S2486" s="4" t="str">
        <f t="shared" ca="1" si="426"/>
        <v/>
      </c>
      <c r="T2486" s="3">
        <f ca="1">IF(R2485="买",E2486/E2485-1,0)-IF(S2486=1,计算结果!B$17,0)</f>
        <v>1.7945300157977906E-2</v>
      </c>
      <c r="U2486" s="2">
        <f t="shared" ca="1" si="427"/>
        <v>10.98213987807727</v>
      </c>
      <c r="V2486" s="3">
        <f ca="1">1-U2486/MAX(U$2:U2486)</f>
        <v>0</v>
      </c>
      <c r="W2486" s="35">
        <f t="shared" ca="1" si="428"/>
        <v>1053.5704545454528</v>
      </c>
    </row>
    <row r="2487" spans="1:23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6">
        <v>476617834496</v>
      </c>
      <c r="G2487" s="3">
        <f t="shared" si="418"/>
        <v>2.1339023739663787E-4</v>
      </c>
      <c r="H2487" s="3">
        <f>1-E2487/MAX(E$2:E2487)</f>
        <v>0.29817259919689654</v>
      </c>
      <c r="I2487" s="35">
        <f ca="1">IF(ROW()&gt;计算结果!B$18+1,AVERAGE(OFFSET(C2487,0,0,-计算结果!B$18,3)),AVERAGE(OFFSET(C2487,0,0,-ROW(),3)))</f>
        <v>3630.3118939393953</v>
      </c>
      <c r="J2487" s="35">
        <f ca="1">IF(ROW()&gt;计算结果!B$18+1,MAX(OFFSET(C2487,0,0,-计算结果!B$18,1)),MAX(OFFSET(C2487,0,0,-ROW(),1)))</f>
        <v>4166.0200000000004</v>
      </c>
      <c r="K2487" s="35">
        <f ca="1">IF(ROW()&gt;计算结果!B$18+1,MIN(OFFSET(D2487,0,0,-计算结果!B$18,1)),MIN(OFFSET(D2487,0,0,-ROW(),1)))</f>
        <v>3285.93</v>
      </c>
      <c r="L2487" s="35">
        <f t="shared" ca="1" si="419"/>
        <v>3974.6937878787908</v>
      </c>
      <c r="M2487" s="35">
        <f t="shared" ca="1" si="420"/>
        <v>4510.4018939393954</v>
      </c>
      <c r="N2487" s="35">
        <f t="shared" ca="1" si="421"/>
        <v>5046.1100000000006</v>
      </c>
      <c r="O2487" s="35">
        <f t="shared" ca="1" si="422"/>
        <v>3094.6037878787902</v>
      </c>
      <c r="P2487" s="35">
        <f t="shared" ca="1" si="423"/>
        <v>2750.2218939393947</v>
      </c>
      <c r="Q2487" s="35">
        <f t="shared" ca="1" si="424"/>
        <v>2405.8399999999992</v>
      </c>
      <c r="R2487" s="34" t="str">
        <f t="shared" ca="1" si="425"/>
        <v>买</v>
      </c>
      <c r="S2487" s="4" t="str">
        <f t="shared" ca="1" si="426"/>
        <v/>
      </c>
      <c r="T2487" s="3">
        <f ca="1">IF(R2486="买",E2487/E2486-1,0)-IF(S2487=1,计算结果!B$17,0)</f>
        <v>2.1339023739663787E-4</v>
      </c>
      <c r="U2487" s="2">
        <f t="shared" ca="1" si="427"/>
        <v>10.984483359512975</v>
      </c>
      <c r="V2487" s="3">
        <f ca="1">1-U2487/MAX(U$2:U2487)</f>
        <v>0</v>
      </c>
      <c r="W2487" s="35">
        <f t="shared" ca="1" si="428"/>
        <v>1030.1762121212096</v>
      </c>
    </row>
    <row r="2488" spans="1:23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6">
        <v>466965594112</v>
      </c>
      <c r="G2488" s="3">
        <f t="shared" si="418"/>
        <v>1.1093925009333816E-2</v>
      </c>
      <c r="H2488" s="3">
        <f>1-E2488/MAX(E$2:E2488)</f>
        <v>0.29038657864289119</v>
      </c>
      <c r="I2488" s="35">
        <f ca="1">IF(ROW()&gt;计算结果!B$18+1,AVERAGE(OFFSET(C2488,0,0,-计算结果!B$18,3)),AVERAGE(OFFSET(C2488,0,0,-ROW(),3)))</f>
        <v>3642.8459848484854</v>
      </c>
      <c r="J2488" s="35">
        <f ca="1">IF(ROW()&gt;计算结果!B$18+1,MAX(OFFSET(C2488,0,0,-计算结果!B$18,1)),MAX(OFFSET(C2488,0,0,-ROW(),1)))</f>
        <v>4170.5600000000004</v>
      </c>
      <c r="K2488" s="35">
        <f ca="1">IF(ROW()&gt;计算结果!B$18+1,MIN(OFFSET(D2488,0,0,-计算结果!B$18,1)),MIN(OFFSET(D2488,0,0,-ROW(),1)))</f>
        <v>3285.93</v>
      </c>
      <c r="L2488" s="35">
        <f t="shared" ca="1" si="419"/>
        <v>3999.7619696969709</v>
      </c>
      <c r="M2488" s="35">
        <f t="shared" ca="1" si="420"/>
        <v>4527.4759848484864</v>
      </c>
      <c r="N2488" s="35">
        <f t="shared" ca="1" si="421"/>
        <v>5055.1900000000005</v>
      </c>
      <c r="O2488" s="35">
        <f t="shared" ca="1" si="422"/>
        <v>3115.1319696969704</v>
      </c>
      <c r="P2488" s="35">
        <f t="shared" ca="1" si="423"/>
        <v>2758.2159848484848</v>
      </c>
      <c r="Q2488" s="35">
        <f t="shared" ca="1" si="424"/>
        <v>2401.2999999999993</v>
      </c>
      <c r="R2488" s="34" t="str">
        <f t="shared" ca="1" si="425"/>
        <v>买</v>
      </c>
      <c r="S2488" s="4" t="str">
        <f t="shared" ca="1" si="426"/>
        <v/>
      </c>
      <c r="T2488" s="3">
        <f ca="1">IF(R2487="买",E2488/E2487-1,0)-IF(S2488=1,计算结果!B$17,0)</f>
        <v>1.1093925009333816E-2</v>
      </c>
      <c r="U2488" s="2">
        <f t="shared" ca="1" si="427"/>
        <v>11.106344394169687</v>
      </c>
      <c r="V2488" s="3">
        <f ca="1">1-U2488/MAX(U$2:U2488)</f>
        <v>0</v>
      </c>
      <c r="W2488" s="35">
        <f t="shared" ca="1" si="428"/>
        <v>1055.4080303030296</v>
      </c>
    </row>
    <row r="2489" spans="1:23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6">
        <v>564646313984</v>
      </c>
      <c r="G2489" s="3">
        <f t="shared" si="418"/>
        <v>2.146005073683499E-2</v>
      </c>
      <c r="H2489" s="3">
        <f>1-E2489/MAX(E$2:E2489)</f>
        <v>0.27515823861702848</v>
      </c>
      <c r="I2489" s="35">
        <f ca="1">IF(ROW()&gt;计算结果!B$18+1,AVERAGE(OFFSET(C2489,0,0,-计算结果!B$18,3)),AVERAGE(OFFSET(C2489,0,0,-ROW(),3)))</f>
        <v>3658.1211363636367</v>
      </c>
      <c r="J2489" s="35">
        <f ca="1">IF(ROW()&gt;计算结果!B$18+1,MAX(OFFSET(C2489,0,0,-计算结果!B$18,1)),MAX(OFFSET(C2489,0,0,-ROW(),1)))</f>
        <v>4260.47</v>
      </c>
      <c r="K2489" s="35">
        <f ca="1">IF(ROW()&gt;计算结果!B$18+1,MIN(OFFSET(D2489,0,0,-计算结果!B$18,1)),MIN(OFFSET(D2489,0,0,-ROW(),1)))</f>
        <v>3285.93</v>
      </c>
      <c r="L2489" s="35">
        <f t="shared" ca="1" si="419"/>
        <v>4030.3122727272735</v>
      </c>
      <c r="M2489" s="35">
        <f t="shared" ca="1" si="420"/>
        <v>4632.6611363636366</v>
      </c>
      <c r="N2489" s="35">
        <f t="shared" ca="1" si="421"/>
        <v>5235.01</v>
      </c>
      <c r="O2489" s="35">
        <f t="shared" ca="1" si="422"/>
        <v>3055.772272727273</v>
      </c>
      <c r="P2489" s="35">
        <f t="shared" ca="1" si="423"/>
        <v>2683.5811363636362</v>
      </c>
      <c r="Q2489" s="35">
        <f t="shared" ca="1" si="424"/>
        <v>2311.3899999999994</v>
      </c>
      <c r="R2489" s="34" t="str">
        <f t="shared" ca="1" si="425"/>
        <v>买</v>
      </c>
      <c r="S2489" s="4" t="str">
        <f t="shared" ca="1" si="426"/>
        <v/>
      </c>
      <c r="T2489" s="3">
        <f ca="1">IF(R2488="买",E2489/E2488-1,0)-IF(S2489=1,计算结果!B$17,0)</f>
        <v>2.146005073683499E-2</v>
      </c>
      <c r="U2489" s="2">
        <f t="shared" ca="1" si="427"/>
        <v>11.344687108369332</v>
      </c>
      <c r="V2489" s="3">
        <f ca="1">1-U2489/MAX(U$2:U2489)</f>
        <v>0</v>
      </c>
      <c r="W2489" s="35">
        <f t="shared" ca="1" si="428"/>
        <v>1204.2677272727269</v>
      </c>
    </row>
    <row r="2490" spans="1:23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6">
        <v>658308071424</v>
      </c>
      <c r="G2490" s="3">
        <f t="shared" si="418"/>
        <v>8.3942873775832982E-3</v>
      </c>
      <c r="H2490" s="3">
        <f>1-E2490/MAX(E$2:E2490)</f>
        <v>0.26907370856870616</v>
      </c>
      <c r="I2490" s="35">
        <f ca="1">IF(ROW()&gt;计算结果!B$18+1,AVERAGE(OFFSET(C2490,0,0,-计算结果!B$18,3)),AVERAGE(OFFSET(C2490,0,0,-ROW(),3)))</f>
        <v>3674.6695454545461</v>
      </c>
      <c r="J2490" s="35">
        <f ca="1">IF(ROW()&gt;计算结果!B$18+1,MAX(OFFSET(C2490,0,0,-计算结果!B$18,1)),MAX(OFFSET(C2490,0,0,-ROW(),1)))</f>
        <v>4304.78</v>
      </c>
      <c r="K2490" s="35">
        <f ca="1">IF(ROW()&gt;计算结果!B$18+1,MIN(OFFSET(D2490,0,0,-计算结果!B$18,1)),MIN(OFFSET(D2490,0,0,-ROW(),1)))</f>
        <v>3285.93</v>
      </c>
      <c r="L2490" s="35">
        <f t="shared" ca="1" si="419"/>
        <v>4063.4090909090924</v>
      </c>
      <c r="M2490" s="35">
        <f t="shared" ca="1" si="420"/>
        <v>4693.5195454545465</v>
      </c>
      <c r="N2490" s="35">
        <f t="shared" ca="1" si="421"/>
        <v>5323.6299999999992</v>
      </c>
      <c r="O2490" s="35">
        <f t="shared" ca="1" si="422"/>
        <v>3044.5590909090924</v>
      </c>
      <c r="P2490" s="35">
        <f t="shared" ca="1" si="423"/>
        <v>2655.8195454545462</v>
      </c>
      <c r="Q2490" s="35">
        <f t="shared" ca="1" si="424"/>
        <v>2267.08</v>
      </c>
      <c r="R2490" s="34" t="str">
        <f t="shared" ca="1" si="425"/>
        <v>买</v>
      </c>
      <c r="S2490" s="4" t="str">
        <f t="shared" ca="1" si="426"/>
        <v/>
      </c>
      <c r="T2490" s="3">
        <f ca="1">IF(R2489="买",E2490/E2489-1,0)-IF(S2490=1,计算结果!B$17,0)</f>
        <v>8.3942873775832982E-3</v>
      </c>
      <c r="U2490" s="2">
        <f t="shared" ca="1" si="427"/>
        <v>11.439917672165748</v>
      </c>
      <c r="V2490" s="3">
        <f ca="1">1-U2490/MAX(U$2:U2490)</f>
        <v>0</v>
      </c>
      <c r="W2490" s="35">
        <f t="shared" ca="1" si="428"/>
        <v>1251.2409090909077</v>
      </c>
    </row>
    <row r="2491" spans="1:23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6">
        <v>650419175424</v>
      </c>
      <c r="G2491" s="3">
        <f t="shared" si="418"/>
        <v>-7.8355603147259867E-3</v>
      </c>
      <c r="H2491" s="3">
        <f>1-E2491/MAX(E$2:E2491)</f>
        <v>0.27480092561083502</v>
      </c>
      <c r="I2491" s="35">
        <f ca="1">IF(ROW()&gt;计算结果!B$18+1,AVERAGE(OFFSET(C2491,0,0,-计算结果!B$18,3)),AVERAGE(OFFSET(C2491,0,0,-ROW(),3)))</f>
        <v>3692.5910606060602</v>
      </c>
      <c r="J2491" s="35">
        <f ca="1">IF(ROW()&gt;计算结果!B$18+1,MAX(OFFSET(C2491,0,0,-计算结果!B$18,1)),MAX(OFFSET(C2491,0,0,-ROW(),1)))</f>
        <v>4332.17</v>
      </c>
      <c r="K2491" s="35">
        <f ca="1">IF(ROW()&gt;计算结果!B$18+1,MIN(OFFSET(D2491,0,0,-计算结果!B$18,1)),MIN(OFFSET(D2491,0,0,-ROW(),1)))</f>
        <v>3285.93</v>
      </c>
      <c r="L2491" s="35">
        <f t="shared" ca="1" si="419"/>
        <v>4099.252121212121</v>
      </c>
      <c r="M2491" s="35">
        <f t="shared" ca="1" si="420"/>
        <v>4738.8310606060604</v>
      </c>
      <c r="N2491" s="35">
        <f t="shared" ca="1" si="421"/>
        <v>5378.41</v>
      </c>
      <c r="O2491" s="35">
        <f t="shared" ca="1" si="422"/>
        <v>3053.0121212121203</v>
      </c>
      <c r="P2491" s="35">
        <f t="shared" ca="1" si="423"/>
        <v>2646.3510606060599</v>
      </c>
      <c r="Q2491" s="35">
        <f t="shared" ca="1" si="424"/>
        <v>2239.6899999999996</v>
      </c>
      <c r="R2491" s="34" t="str">
        <f t="shared" ca="1" si="425"/>
        <v>买</v>
      </c>
      <c r="S2491" s="4" t="str">
        <f t="shared" ca="1" si="426"/>
        <v/>
      </c>
      <c r="T2491" s="3">
        <f ca="1">IF(R2490="买",E2491/E2490-1,0)-IF(S2491=1,计算结果!B$17,0)</f>
        <v>-7.8355603147259867E-3</v>
      </c>
      <c r="U2491" s="2">
        <f t="shared" ca="1" si="427"/>
        <v>11.350279507249994</v>
      </c>
      <c r="V2491" s="3">
        <f ca="1">1-U2491/MAX(U$2:U2491)</f>
        <v>7.8355603147259867E-3</v>
      </c>
      <c r="W2491" s="35">
        <f t="shared" ca="1" si="428"/>
        <v>1209.12787878788</v>
      </c>
    </row>
    <row r="2492" spans="1:23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6">
        <v>509354278912</v>
      </c>
      <c r="G2492" s="3">
        <f t="shared" si="418"/>
        <v>1.9304856245923263E-2</v>
      </c>
      <c r="H2492" s="3">
        <f>1-E2492/MAX(E$2:E2492)</f>
        <v>0.26080106173007556</v>
      </c>
      <c r="I2492" s="35">
        <f ca="1">IF(ROW()&gt;计算结果!B$18+1,AVERAGE(OFFSET(C2492,0,0,-计算结果!B$18,3)),AVERAGE(OFFSET(C2492,0,0,-ROW(),3)))</f>
        <v>3711.884696969697</v>
      </c>
      <c r="J2492" s="35">
        <f ca="1">IF(ROW()&gt;计算结果!B$18+1,MAX(OFFSET(C2492,0,0,-计算结果!B$18,1)),MAX(OFFSET(C2492,0,0,-ROW(),1)))</f>
        <v>4351.6899999999996</v>
      </c>
      <c r="K2492" s="35">
        <f ca="1">IF(ROW()&gt;计算结果!B$18+1,MIN(OFFSET(D2492,0,0,-计算结果!B$18,1)),MIN(OFFSET(D2492,0,0,-ROW(),1)))</f>
        <v>3285.93</v>
      </c>
      <c r="L2492" s="35">
        <f t="shared" ca="1" si="419"/>
        <v>4137.8393939393936</v>
      </c>
      <c r="M2492" s="35">
        <f t="shared" ca="1" si="420"/>
        <v>4777.6446969696972</v>
      </c>
      <c r="N2492" s="35">
        <f t="shared" ca="1" si="421"/>
        <v>5417.4499999999989</v>
      </c>
      <c r="O2492" s="35">
        <f t="shared" ca="1" si="422"/>
        <v>3072.0793939393943</v>
      </c>
      <c r="P2492" s="35">
        <f t="shared" ca="1" si="423"/>
        <v>2646.1246969696972</v>
      </c>
      <c r="Q2492" s="35">
        <f t="shared" ca="1" si="424"/>
        <v>2220.17</v>
      </c>
      <c r="R2492" s="34" t="str">
        <f t="shared" ca="1" si="425"/>
        <v>买</v>
      </c>
      <c r="S2492" s="4" t="str">
        <f t="shared" ca="1" si="426"/>
        <v/>
      </c>
      <c r="T2492" s="3">
        <f ca="1">IF(R2491="买",E2492/E2491-1,0)-IF(S2492=1,计算结果!B$17,0)</f>
        <v>1.9304856245923263E-2</v>
      </c>
      <c r="U2492" s="2">
        <f t="shared" ca="1" si="427"/>
        <v>11.569395021488504</v>
      </c>
      <c r="V2492" s="3">
        <f ca="1">1-U2492/MAX(U$2:U2492)</f>
        <v>0</v>
      </c>
      <c r="W2492" s="35">
        <f t="shared" ca="1" si="428"/>
        <v>1272.3406060606058</v>
      </c>
    </row>
    <row r="2493" spans="1:23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6">
        <v>598518136832</v>
      </c>
      <c r="G2493" s="3">
        <f t="shared" si="418"/>
        <v>1.7643321778280985E-2</v>
      </c>
      <c r="H2493" s="3">
        <f>1-E2493/MAX(E$2:E2493)</f>
        <v>0.24775913700401553</v>
      </c>
      <c r="I2493" s="35">
        <f ca="1">IF(ROW()&gt;计算结果!B$18+1,AVERAGE(OFFSET(C2493,0,0,-计算结果!B$18,3)),AVERAGE(OFFSET(C2493,0,0,-ROW(),3)))</f>
        <v>3735.4178030303037</v>
      </c>
      <c r="J2493" s="35">
        <f ca="1">IF(ROW()&gt;计算结果!B$18+1,MAX(OFFSET(C2493,0,0,-计算结果!B$18,1)),MAX(OFFSET(C2493,0,0,-ROW(),1)))</f>
        <v>4432.0200000000004</v>
      </c>
      <c r="K2493" s="35">
        <f ca="1">IF(ROW()&gt;计算结果!B$18+1,MIN(OFFSET(D2493,0,0,-计算结果!B$18,1)),MIN(OFFSET(D2493,0,0,-ROW(),1)))</f>
        <v>3285.93</v>
      </c>
      <c r="L2493" s="35">
        <f t="shared" ca="1" si="419"/>
        <v>4184.9056060606072</v>
      </c>
      <c r="M2493" s="35">
        <f t="shared" ca="1" si="420"/>
        <v>4881.5078030303048</v>
      </c>
      <c r="N2493" s="35">
        <f t="shared" ca="1" si="421"/>
        <v>5578.1100000000006</v>
      </c>
      <c r="O2493" s="35">
        <f t="shared" ca="1" si="422"/>
        <v>3038.815606060607</v>
      </c>
      <c r="P2493" s="35">
        <f t="shared" ca="1" si="423"/>
        <v>2589.3278030303031</v>
      </c>
      <c r="Q2493" s="35">
        <f t="shared" ca="1" si="424"/>
        <v>2139.8399999999992</v>
      </c>
      <c r="R2493" s="34" t="str">
        <f t="shared" ca="1" si="425"/>
        <v>买</v>
      </c>
      <c r="S2493" s="4" t="str">
        <f t="shared" ca="1" si="426"/>
        <v/>
      </c>
      <c r="T2493" s="3">
        <f ca="1">IF(R2492="买",E2493/E2492-1,0)-IF(S2493=1,计算结果!B$17,0)</f>
        <v>1.7643321778280985E-2</v>
      </c>
      <c r="U2493" s="2">
        <f t="shared" ca="1" si="427"/>
        <v>11.773517580632667</v>
      </c>
      <c r="V2493" s="3">
        <f ca="1">1-U2493/MAX(U$2:U2493)</f>
        <v>0</v>
      </c>
      <c r="W2493" s="35">
        <f t="shared" ca="1" si="428"/>
        <v>1382.2543939393927</v>
      </c>
    </row>
    <row r="2494" spans="1:23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6">
        <v>602127466496</v>
      </c>
      <c r="G2494" s="3">
        <f t="shared" si="418"/>
        <v>3.8701038436397273E-3</v>
      </c>
      <c r="H2494" s="3">
        <f>1-E2494/MAX(E$2:E2494)</f>
        <v>0.24484788674879188</v>
      </c>
      <c r="I2494" s="35">
        <f ca="1">IF(ROW()&gt;计算结果!B$18+1,AVERAGE(OFFSET(C2494,0,0,-计算结果!B$18,3)),AVERAGE(OFFSET(C2494,0,0,-ROW(),3)))</f>
        <v>3758.5887121212122</v>
      </c>
      <c r="J2494" s="35">
        <f ca="1">IF(ROW()&gt;计算结果!B$18+1,MAX(OFFSET(C2494,0,0,-计算结果!B$18,1)),MAX(OFFSET(C2494,0,0,-ROW(),1)))</f>
        <v>4474.3500000000004</v>
      </c>
      <c r="K2494" s="35">
        <f ca="1">IF(ROW()&gt;计算结果!B$18+1,MIN(OFFSET(D2494,0,0,-计算结果!B$18,1)),MIN(OFFSET(D2494,0,0,-ROW(),1)))</f>
        <v>3285.93</v>
      </c>
      <c r="L2494" s="35">
        <f t="shared" ca="1" si="419"/>
        <v>4231.247424242425</v>
      </c>
      <c r="M2494" s="35">
        <f t="shared" ca="1" si="420"/>
        <v>4947.0087121212127</v>
      </c>
      <c r="N2494" s="35">
        <f t="shared" ca="1" si="421"/>
        <v>5662.77</v>
      </c>
      <c r="O2494" s="35">
        <f t="shared" ca="1" si="422"/>
        <v>3042.8274242424241</v>
      </c>
      <c r="P2494" s="35">
        <f t="shared" ca="1" si="423"/>
        <v>2570.1687121212117</v>
      </c>
      <c r="Q2494" s="35">
        <f t="shared" ca="1" si="424"/>
        <v>2097.5099999999993</v>
      </c>
      <c r="R2494" s="34" t="str">
        <f t="shared" ca="1" si="425"/>
        <v>买</v>
      </c>
      <c r="S2494" s="4" t="str">
        <f t="shared" ca="1" si="426"/>
        <v/>
      </c>
      <c r="T2494" s="3">
        <f ca="1">IF(R2493="买",E2494/E2493-1,0)-IF(S2494=1,计算结果!B$17,0)</f>
        <v>3.8701038436397273E-3</v>
      </c>
      <c r="U2494" s="2">
        <f t="shared" ca="1" si="427"/>
        <v>11.819082316274633</v>
      </c>
      <c r="V2494" s="3">
        <f ca="1">1-U2494/MAX(U$2:U2494)</f>
        <v>0</v>
      </c>
      <c r="W2494" s="35">
        <f t="shared" ca="1" si="428"/>
        <v>1395.3525757575762</v>
      </c>
    </row>
    <row r="2495" spans="1:23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6">
        <v>596822851584</v>
      </c>
      <c r="G2495" s="3">
        <f t="shared" si="418"/>
        <v>-1.2994065134807498E-2</v>
      </c>
      <c r="H2495" s="3">
        <f>1-E2495/MAX(E$2:E2495)</f>
        <v>0.25466038249506562</v>
      </c>
      <c r="I2495" s="35">
        <f ca="1">IF(ROW()&gt;计算结果!B$18+1,AVERAGE(OFFSET(C2495,0,0,-计算结果!B$18,3)),AVERAGE(OFFSET(C2495,0,0,-ROW(),3)))</f>
        <v>3780.9975000000004</v>
      </c>
      <c r="J2495" s="35">
        <f ca="1">IF(ROW()&gt;计算结果!B$18+1,MAX(OFFSET(C2495,0,0,-计算结果!B$18,1)),MAX(OFFSET(C2495,0,0,-ROW(),1)))</f>
        <v>4476</v>
      </c>
      <c r="K2495" s="35">
        <f ca="1">IF(ROW()&gt;计算结果!B$18+1,MIN(OFFSET(D2495,0,0,-计算结果!B$18,1)),MIN(OFFSET(D2495,0,0,-ROW(),1)))</f>
        <v>3285.93</v>
      </c>
      <c r="L2495" s="35">
        <f t="shared" ca="1" si="419"/>
        <v>4276.0650000000005</v>
      </c>
      <c r="M2495" s="35">
        <f t="shared" ca="1" si="420"/>
        <v>4971.067500000001</v>
      </c>
      <c r="N2495" s="35">
        <f t="shared" ca="1" si="421"/>
        <v>5666.07</v>
      </c>
      <c r="O2495" s="35">
        <f t="shared" ca="1" si="422"/>
        <v>3085.9950000000008</v>
      </c>
      <c r="P2495" s="35">
        <f t="shared" ca="1" si="423"/>
        <v>2590.9275000000002</v>
      </c>
      <c r="Q2495" s="35">
        <f t="shared" ca="1" si="424"/>
        <v>2095.8599999999997</v>
      </c>
      <c r="R2495" s="34" t="str">
        <f t="shared" ca="1" si="425"/>
        <v>买</v>
      </c>
      <c r="S2495" s="4" t="str">
        <f t="shared" ca="1" si="426"/>
        <v/>
      </c>
      <c r="T2495" s="3">
        <f ca="1">IF(R2494="买",E2495/E2494-1,0)-IF(S2495=1,计算结果!B$17,0)</f>
        <v>-1.2994065134807498E-2</v>
      </c>
      <c r="U2495" s="2">
        <f t="shared" ca="1" si="427"/>
        <v>11.665504390823308</v>
      </c>
      <c r="V2495" s="3">
        <f ca="1">1-U2495/MAX(U$2:U2495)</f>
        <v>1.2994065134807609E-2</v>
      </c>
      <c r="W2495" s="35">
        <f t="shared" ca="1" si="428"/>
        <v>1294.5149999999994</v>
      </c>
    </row>
    <row r="2496" spans="1:23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6">
        <v>564722860032</v>
      </c>
      <c r="G2496" s="3">
        <f t="shared" si="418"/>
        <v>3.0370892886901313E-2</v>
      </c>
      <c r="H2496" s="3">
        <f>1-E2496/MAX(E$2:E2496)</f>
        <v>0.23202375280745924</v>
      </c>
      <c r="I2496" s="35">
        <f ca="1">IF(ROW()&gt;计算结果!B$18+1,AVERAGE(OFFSET(C2496,0,0,-计算结果!B$18,3)),AVERAGE(OFFSET(C2496,0,0,-ROW(),3)))</f>
        <v>3804.7943181818187</v>
      </c>
      <c r="J2496" s="35">
        <f ca="1">IF(ROW()&gt;计算结果!B$18+1,MAX(OFFSET(C2496,0,0,-计算结果!B$18,1)),MAX(OFFSET(C2496,0,0,-ROW(),1)))</f>
        <v>4513.76</v>
      </c>
      <c r="K2496" s="35">
        <f ca="1">IF(ROW()&gt;计算结果!B$18+1,MIN(OFFSET(D2496,0,0,-计算结果!B$18,1)),MIN(OFFSET(D2496,0,0,-ROW(),1)))</f>
        <v>3285.93</v>
      </c>
      <c r="L2496" s="35">
        <f t="shared" ca="1" si="419"/>
        <v>4323.6586363636379</v>
      </c>
      <c r="M2496" s="35">
        <f t="shared" ca="1" si="420"/>
        <v>5032.624318181819</v>
      </c>
      <c r="N2496" s="35">
        <f t="shared" ca="1" si="421"/>
        <v>5741.59</v>
      </c>
      <c r="O2496" s="35">
        <f t="shared" ca="1" si="422"/>
        <v>3095.8286363636371</v>
      </c>
      <c r="P2496" s="35">
        <f t="shared" ca="1" si="423"/>
        <v>2576.9643181818183</v>
      </c>
      <c r="Q2496" s="35">
        <f t="shared" ca="1" si="424"/>
        <v>2058.0999999999995</v>
      </c>
      <c r="R2496" s="34" t="str">
        <f t="shared" ca="1" si="425"/>
        <v>买</v>
      </c>
      <c r="S2496" s="4" t="str">
        <f t="shared" ca="1" si="426"/>
        <v/>
      </c>
      <c r="T2496" s="3">
        <f ca="1">IF(R2495="买",E2496/E2495-1,0)-IF(S2496=1,计算结果!B$17,0)</f>
        <v>3.0370892886901313E-2</v>
      </c>
      <c r="U2496" s="2">
        <f t="shared" ca="1" si="427"/>
        <v>12.019796175148679</v>
      </c>
      <c r="V2496" s="3">
        <f ca="1">1-U2496/MAX(U$2:U2496)</f>
        <v>0</v>
      </c>
      <c r="W2496" s="35">
        <f t="shared" ca="1" si="428"/>
        <v>1417.7213636363631</v>
      </c>
    </row>
    <row r="2497" spans="1:23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6">
        <v>733953589248</v>
      </c>
      <c r="G2497" s="3">
        <f t="shared" si="418"/>
        <v>1.82982353136667E-2</v>
      </c>
      <c r="H2497" s="3">
        <f>1-E2497/MAX(E$2:E2497)</f>
        <v>0.21797114272102358</v>
      </c>
      <c r="I2497" s="35">
        <f ca="1">IF(ROW()&gt;计算结果!B$18+1,AVERAGE(OFFSET(C2497,0,0,-计算结果!B$18,3)),AVERAGE(OFFSET(C2497,0,0,-ROW(),3)))</f>
        <v>3833.6421212121218</v>
      </c>
      <c r="J2497" s="35">
        <f ca="1">IF(ROW()&gt;计算结果!B$18+1,MAX(OFFSET(C2497,0,0,-计算结果!B$18,1)),MAX(OFFSET(C2497,0,0,-ROW(),1)))</f>
        <v>4630.2700000000004</v>
      </c>
      <c r="K2497" s="35">
        <f ca="1">IF(ROW()&gt;计算结果!B$18+1,MIN(OFFSET(D2497,0,0,-计算结果!B$18,1)),MIN(OFFSET(D2497,0,0,-ROW(),1)))</f>
        <v>3298.6</v>
      </c>
      <c r="L2497" s="35">
        <f t="shared" ca="1" si="419"/>
        <v>4368.6842424242441</v>
      </c>
      <c r="M2497" s="35">
        <f t="shared" ca="1" si="420"/>
        <v>5165.3121212121223</v>
      </c>
      <c r="N2497" s="35">
        <f t="shared" ca="1" si="421"/>
        <v>5961.9400000000005</v>
      </c>
      <c r="O2497" s="35">
        <f t="shared" ca="1" si="422"/>
        <v>3037.0142424242431</v>
      </c>
      <c r="P2497" s="35">
        <f t="shared" ca="1" si="423"/>
        <v>2501.9721212121212</v>
      </c>
      <c r="Q2497" s="35">
        <f t="shared" ca="1" si="424"/>
        <v>1966.9299999999994</v>
      </c>
      <c r="R2497" s="34" t="str">
        <f t="shared" ca="1" si="425"/>
        <v>买</v>
      </c>
      <c r="S2497" s="4" t="str">
        <f t="shared" ca="1" si="426"/>
        <v/>
      </c>
      <c r="T2497" s="3">
        <f ca="1">IF(R2496="买",E2497/E2496-1,0)-IF(S2497=1,计算结果!B$17,0)</f>
        <v>1.82982353136667E-2</v>
      </c>
      <c r="U2497" s="2">
        <f t="shared" ca="1" si="427"/>
        <v>12.23973723398386</v>
      </c>
      <c r="V2497" s="3">
        <f ca="1">1-U2497/MAX(U$2:U2497)</f>
        <v>0</v>
      </c>
      <c r="W2497" s="35">
        <f t="shared" ca="1" si="428"/>
        <v>1559.1257575757572</v>
      </c>
    </row>
    <row r="2498" spans="1:23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6">
        <v>939264901120</v>
      </c>
      <c r="G2498" s="3">
        <f t="shared" si="418"/>
        <v>-1.6148333166526752E-2</v>
      </c>
      <c r="H2498" s="3">
        <f>1-E2498/MAX(E$2:E2498)</f>
        <v>0.23059960525420264</v>
      </c>
      <c r="I2498" s="35">
        <f ca="1">IF(ROW()&gt;计算结果!B$18+1,AVERAGE(OFFSET(C2498,0,0,-计算结果!B$18,3)),AVERAGE(OFFSET(C2498,0,0,-ROW(),3)))</f>
        <v>3861.4045454545458</v>
      </c>
      <c r="J2498" s="35">
        <f ca="1">IF(ROW()&gt;计算结果!B$18+1,MAX(OFFSET(C2498,0,0,-计算结果!B$18,1)),MAX(OFFSET(C2498,0,0,-ROW(),1)))</f>
        <v>4671.17</v>
      </c>
      <c r="K2498" s="35">
        <f ca="1">IF(ROW()&gt;计算结果!B$18+1,MIN(OFFSET(D2498,0,0,-计算结果!B$18,1)),MIN(OFFSET(D2498,0,0,-ROW(),1)))</f>
        <v>3339.55</v>
      </c>
      <c r="L2498" s="35">
        <f t="shared" ca="1" si="419"/>
        <v>4383.2590909090914</v>
      </c>
      <c r="M2498" s="35">
        <f t="shared" ca="1" si="420"/>
        <v>5193.0245454545466</v>
      </c>
      <c r="N2498" s="35">
        <f t="shared" ca="1" si="421"/>
        <v>6002.79</v>
      </c>
      <c r="O2498" s="35">
        <f t="shared" ca="1" si="422"/>
        <v>3051.6390909090915</v>
      </c>
      <c r="P2498" s="35">
        <f t="shared" ca="1" si="423"/>
        <v>2529.7845454545459</v>
      </c>
      <c r="Q2498" s="35">
        <f t="shared" ca="1" si="424"/>
        <v>2007.9300000000003</v>
      </c>
      <c r="R2498" s="34" t="str">
        <f t="shared" ca="1" si="425"/>
        <v>买</v>
      </c>
      <c r="S2498" s="4" t="str">
        <f t="shared" ca="1" si="426"/>
        <v/>
      </c>
      <c r="T2498" s="3">
        <f ca="1">IF(R2497="买",E2498/E2497-1,0)-IF(S2498=1,计算结果!B$17,0)</f>
        <v>-1.6148333166526752E-2</v>
      </c>
      <c r="U2498" s="2">
        <f t="shared" ca="1" si="427"/>
        <v>12.042085879258746</v>
      </c>
      <c r="V2498" s="3">
        <f ca="1">1-U2498/MAX(U$2:U2498)</f>
        <v>1.6148333166526752E-2</v>
      </c>
      <c r="W2498" s="35">
        <f t="shared" ca="1" si="428"/>
        <v>1470.2809090909086</v>
      </c>
    </row>
    <row r="2499" spans="1:23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6">
        <v>685365002240</v>
      </c>
      <c r="G2499" s="3">
        <f t="shared" ref="G2499:G2562" si="429">E2499/E2498-1</f>
        <v>2.1504139834406466E-2</v>
      </c>
      <c r="H2499" s="3">
        <f>1-E2499/MAX(E$2:E2499)</f>
        <v>0.21405431157694144</v>
      </c>
      <c r="I2499" s="35">
        <f ca="1">IF(ROW()&gt;计算结果!B$18+1,AVERAGE(OFFSET(C2499,0,0,-计算结果!B$18,3)),AVERAGE(OFFSET(C2499,0,0,-ROW(),3)))</f>
        <v>3888.6023484848483</v>
      </c>
      <c r="J2499" s="35">
        <f ca="1">IF(ROW()&gt;计算结果!B$18+1,MAX(OFFSET(C2499,0,0,-计算结果!B$18,1)),MAX(OFFSET(C2499,0,0,-ROW(),1)))</f>
        <v>4671.17</v>
      </c>
      <c r="K2499" s="35">
        <f ca="1">IF(ROW()&gt;计算结果!B$18+1,MIN(OFFSET(D2499,0,0,-计算结果!B$18,1)),MIN(OFFSET(D2499,0,0,-ROW(),1)))</f>
        <v>3405.63</v>
      </c>
      <c r="L2499" s="35">
        <f t="shared" ref="L2499:L2562" ca="1" si="430">I2499+I2499-K2499</f>
        <v>4371.5746969696966</v>
      </c>
      <c r="M2499" s="35">
        <f t="shared" ref="M2499:M2562" ca="1" si="431">I2499+J2499-K2499</f>
        <v>5154.1423484848483</v>
      </c>
      <c r="N2499" s="35">
        <f t="shared" ref="N2499:N2562" ca="1" si="432">2*J2499-K2499</f>
        <v>5936.71</v>
      </c>
      <c r="O2499" s="35">
        <f t="shared" ref="O2499:O2562" ca="1" si="433">I2499-(J2499-I2499)</f>
        <v>3106.0346969696966</v>
      </c>
      <c r="P2499" s="35">
        <f t="shared" ref="P2499:P2562" ca="1" si="434">I2499-(J2499-K2499)</f>
        <v>2623.0623484848484</v>
      </c>
      <c r="Q2499" s="35">
        <f t="shared" ref="Q2499:Q2562" ca="1" si="435">2*K2499-J2499</f>
        <v>2140.09</v>
      </c>
      <c r="R2499" s="34" t="str">
        <f t="shared" ca="1" si="425"/>
        <v>买</v>
      </c>
      <c r="S2499" s="4" t="str">
        <f t="shared" ca="1" si="426"/>
        <v/>
      </c>
      <c r="T2499" s="3">
        <f ca="1">IF(R2498="买",E2499/E2498-1,0)-IF(S2499=1,计算结果!B$17,0)</f>
        <v>2.1504139834406466E-2</v>
      </c>
      <c r="U2499" s="2">
        <f t="shared" ca="1" si="427"/>
        <v>12.301040577904258</v>
      </c>
      <c r="V2499" s="3">
        <f ca="1">1-U2499/MAX(U$2:U2499)</f>
        <v>0</v>
      </c>
      <c r="W2499" s="35">
        <f t="shared" ca="1" si="428"/>
        <v>1513.1253030303033</v>
      </c>
    </row>
    <row r="2500" spans="1:23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6">
        <v>769924792320</v>
      </c>
      <c r="G2500" s="3">
        <f t="shared" si="429"/>
        <v>2.6119467608829439E-2</v>
      </c>
      <c r="H2500" s="3">
        <f>1-E2500/MAX(E$2:E2500)</f>
        <v>0.1935258286258762</v>
      </c>
      <c r="I2500" s="35">
        <f ca="1">IF(ROW()&gt;计算结果!B$18+1,AVERAGE(OFFSET(C2500,0,0,-计算结果!B$18,3)),AVERAGE(OFFSET(C2500,0,0,-ROW(),3)))</f>
        <v>3917.5524242424244</v>
      </c>
      <c r="J2500" s="35">
        <f ca="1">IF(ROW()&gt;计算结果!B$18+1,MAX(OFFSET(C2500,0,0,-计算结果!B$18,1)),MAX(OFFSET(C2500,0,0,-ROW(),1)))</f>
        <v>4740.93</v>
      </c>
      <c r="K2500" s="35">
        <f ca="1">IF(ROW()&gt;计算结果!B$18+1,MIN(OFFSET(D2500,0,0,-计算结果!B$18,1)),MIN(OFFSET(D2500,0,0,-ROW(),1)))</f>
        <v>3405.63</v>
      </c>
      <c r="L2500" s="35">
        <f t="shared" ca="1" si="430"/>
        <v>4429.4748484848487</v>
      </c>
      <c r="M2500" s="35">
        <f t="shared" ca="1" si="431"/>
        <v>5252.8524242424255</v>
      </c>
      <c r="N2500" s="35">
        <f t="shared" ca="1" si="432"/>
        <v>6076.2300000000005</v>
      </c>
      <c r="O2500" s="35">
        <f t="shared" ca="1" si="433"/>
        <v>3094.1748484848486</v>
      </c>
      <c r="P2500" s="35">
        <f t="shared" ca="1" si="434"/>
        <v>2582.2524242424242</v>
      </c>
      <c r="Q2500" s="35">
        <f t="shared" ca="1" si="435"/>
        <v>2070.33</v>
      </c>
      <c r="R2500" s="34" t="str">
        <f t="shared" ref="R2500:R2563" ca="1" si="436">IF(OR(AND(E2500&lt;N2500,E2500&gt;I2500),E2500&lt;Q2500),"买","卖")</f>
        <v>买</v>
      </c>
      <c r="S2500" s="4" t="str">
        <f t="shared" ref="S2500:S2563" ca="1" si="437">IF(R2499&lt;&gt;R2500,1,"")</f>
        <v/>
      </c>
      <c r="T2500" s="3">
        <f ca="1">IF(R2499="买",E2500/E2499-1,0)-IF(S2500=1,计算结果!B$17,0)</f>
        <v>2.6119467608829439E-2</v>
      </c>
      <c r="U2500" s="2">
        <f t="shared" ref="U2500:U2563" ca="1" si="438">IFERROR(U2499*(1+T2500),U2499)</f>
        <v>12.622337208833725</v>
      </c>
      <c r="V2500" s="3">
        <f ca="1">1-U2500/MAX(U$2:U2500)</f>
        <v>0</v>
      </c>
      <c r="W2500" s="35">
        <f t="shared" ref="W2500:W2563" ca="1" si="439">E2500-O2500</f>
        <v>1645.6351515151518</v>
      </c>
    </row>
    <row r="2501" spans="1:23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6">
        <v>752258252800</v>
      </c>
      <c r="G2501" s="3">
        <f t="shared" si="429"/>
        <v>2.2785723478357944E-4</v>
      </c>
      <c r="H2501" s="3">
        <f>1-E2501/MAX(E$2:E2501)</f>
        <v>0.19334206765126238</v>
      </c>
      <c r="I2501" s="35">
        <f ca="1">IF(ROW()&gt;计算结果!B$18+1,AVERAGE(OFFSET(C2501,0,0,-计算结果!B$18,3)),AVERAGE(OFFSET(C2501,0,0,-ROW(),3)))</f>
        <v>3947.2101515151521</v>
      </c>
      <c r="J2501" s="35">
        <f ca="1">IF(ROW()&gt;计算结果!B$18+1,MAX(OFFSET(C2501,0,0,-计算结果!B$18,1)),MAX(OFFSET(C2501,0,0,-ROW(),1)))</f>
        <v>4782.04</v>
      </c>
      <c r="K2501" s="35">
        <f ca="1">IF(ROW()&gt;计算结果!B$18+1,MIN(OFFSET(D2501,0,0,-计算结果!B$18,1)),MIN(OFFSET(D2501,0,0,-ROW(),1)))</f>
        <v>3417.49</v>
      </c>
      <c r="L2501" s="35">
        <f t="shared" ca="1" si="430"/>
        <v>4476.9303030303045</v>
      </c>
      <c r="M2501" s="35">
        <f t="shared" ca="1" si="431"/>
        <v>5311.7601515151528</v>
      </c>
      <c r="N2501" s="35">
        <f t="shared" ca="1" si="432"/>
        <v>6146.59</v>
      </c>
      <c r="O2501" s="35">
        <f t="shared" ca="1" si="433"/>
        <v>3112.3803030303043</v>
      </c>
      <c r="P2501" s="35">
        <f t="shared" ca="1" si="434"/>
        <v>2582.6601515151519</v>
      </c>
      <c r="Q2501" s="35">
        <f t="shared" ca="1" si="435"/>
        <v>2052.9399999999996</v>
      </c>
      <c r="R2501" s="34" t="str">
        <f t="shared" ca="1" si="436"/>
        <v>买</v>
      </c>
      <c r="S2501" s="4" t="str">
        <f t="shared" ca="1" si="437"/>
        <v/>
      </c>
      <c r="T2501" s="3">
        <f ca="1">IF(R2500="买",E2501/E2500-1,0)-IF(S2501=1,计算结果!B$17,0)</f>
        <v>2.2785723478357944E-4</v>
      </c>
      <c r="U2501" s="2">
        <f t="shared" ca="1" si="438"/>
        <v>12.625213299686637</v>
      </c>
      <c r="V2501" s="3">
        <f ca="1">1-U2501/MAX(U$2:U2501)</f>
        <v>0</v>
      </c>
      <c r="W2501" s="35">
        <f t="shared" ca="1" si="439"/>
        <v>1628.5096969696961</v>
      </c>
    </row>
    <row r="2502" spans="1:23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6">
        <v>721273094144</v>
      </c>
      <c r="G2502" s="3">
        <f t="shared" si="429"/>
        <v>-8.0681053557454252E-3</v>
      </c>
      <c r="H2502" s="3">
        <f>1-E2502/MAX(E$2:E2502)</f>
        <v>0.19985026883549983</v>
      </c>
      <c r="I2502" s="35">
        <f ca="1">IF(ROW()&gt;计算结果!B$18+1,AVERAGE(OFFSET(C2502,0,0,-计算结果!B$18,3)),AVERAGE(OFFSET(C2502,0,0,-ROW(),3)))</f>
        <v>3974.634242424243</v>
      </c>
      <c r="J2502" s="35">
        <f ca="1">IF(ROW()&gt;计算结果!B$18+1,MAX(OFFSET(C2502,0,0,-计算结果!B$18,1)),MAX(OFFSET(C2502,0,0,-ROW(),1)))</f>
        <v>4782.04</v>
      </c>
      <c r="K2502" s="35">
        <f ca="1">IF(ROW()&gt;计算结果!B$18+1,MIN(OFFSET(D2502,0,0,-计算结果!B$18,1)),MIN(OFFSET(D2502,0,0,-ROW(),1)))</f>
        <v>3417.49</v>
      </c>
      <c r="L2502" s="35">
        <f t="shared" ca="1" si="430"/>
        <v>4531.7784848484862</v>
      </c>
      <c r="M2502" s="35">
        <f t="shared" ca="1" si="431"/>
        <v>5339.1842424242441</v>
      </c>
      <c r="N2502" s="35">
        <f t="shared" ca="1" si="432"/>
        <v>6146.59</v>
      </c>
      <c r="O2502" s="35">
        <f t="shared" ca="1" si="433"/>
        <v>3167.228484848486</v>
      </c>
      <c r="P2502" s="35">
        <f t="shared" ca="1" si="434"/>
        <v>2610.0842424242428</v>
      </c>
      <c r="Q2502" s="35">
        <f t="shared" ca="1" si="435"/>
        <v>2052.9399999999996</v>
      </c>
      <c r="R2502" s="34" t="str">
        <f t="shared" ca="1" si="436"/>
        <v>买</v>
      </c>
      <c r="S2502" s="4" t="str">
        <f t="shared" ca="1" si="437"/>
        <v/>
      </c>
      <c r="T2502" s="3">
        <f ca="1">IF(R2501="买",E2502/E2501-1,0)-IF(S2502=1,计算结果!B$17,0)</f>
        <v>-8.0681053557454252E-3</v>
      </c>
      <c r="U2502" s="2">
        <f t="shared" ca="1" si="438"/>
        <v>12.523351748646007</v>
      </c>
      <c r="V2502" s="3">
        <f ca="1">1-U2502/MAX(U$2:U2502)</f>
        <v>8.0681053557454252E-3</v>
      </c>
      <c r="W2502" s="35">
        <f t="shared" ca="1" si="439"/>
        <v>1535.4115151515143</v>
      </c>
    </row>
    <row r="2503" spans="1:23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6">
        <v>765910384640</v>
      </c>
      <c r="G2503" s="3">
        <f t="shared" si="429"/>
        <v>2.2317251586343012E-2</v>
      </c>
      <c r="H2503" s="3">
        <f>1-E2503/MAX(E$2:E2503)</f>
        <v>0.18199312597835704</v>
      </c>
      <c r="I2503" s="35">
        <f ca="1">IF(ROW()&gt;计算结果!B$18+1,AVERAGE(OFFSET(C2503,0,0,-计算结果!B$18,3)),AVERAGE(OFFSET(C2503,0,0,-ROW(),3)))</f>
        <v>4004.0494696969699</v>
      </c>
      <c r="J2503" s="35">
        <f ca="1">IF(ROW()&gt;计算结果!B$18+1,MAX(OFFSET(C2503,0,0,-计算结果!B$18,1)),MAX(OFFSET(C2503,0,0,-ROW(),1)))</f>
        <v>4810.4799999999996</v>
      </c>
      <c r="K2503" s="35">
        <f ca="1">IF(ROW()&gt;计算结果!B$18+1,MIN(OFFSET(D2503,0,0,-计算结果!B$18,1)),MIN(OFFSET(D2503,0,0,-ROW(),1)))</f>
        <v>3417.49</v>
      </c>
      <c r="L2503" s="35">
        <f t="shared" ca="1" si="430"/>
        <v>4590.6089393939401</v>
      </c>
      <c r="M2503" s="35">
        <f t="shared" ca="1" si="431"/>
        <v>5397.0394696969688</v>
      </c>
      <c r="N2503" s="35">
        <f t="shared" ca="1" si="432"/>
        <v>6203.4699999999993</v>
      </c>
      <c r="O2503" s="35">
        <f t="shared" ca="1" si="433"/>
        <v>3197.6189393939403</v>
      </c>
      <c r="P2503" s="35">
        <f t="shared" ca="1" si="434"/>
        <v>2611.0594696969702</v>
      </c>
      <c r="Q2503" s="35">
        <f t="shared" ca="1" si="435"/>
        <v>2024.5</v>
      </c>
      <c r="R2503" s="34" t="str">
        <f t="shared" ca="1" si="436"/>
        <v>买</v>
      </c>
      <c r="S2503" s="4" t="str">
        <f t="shared" ca="1" si="437"/>
        <v/>
      </c>
      <c r="T2503" s="3">
        <f ca="1">IF(R2502="买",E2503/E2502-1,0)-IF(S2503=1,计算结果!B$17,0)</f>
        <v>2.2317251586343012E-2</v>
      </c>
      <c r="U2503" s="2">
        <f t="shared" ca="1" si="438"/>
        <v>12.802838540324808</v>
      </c>
      <c r="V2503" s="3">
        <f ca="1">1-U2503/MAX(U$2:U2503)</f>
        <v>0</v>
      </c>
      <c r="W2503" s="35">
        <f t="shared" ca="1" si="439"/>
        <v>1609.9710606060598</v>
      </c>
    </row>
    <row r="2504" spans="1:23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6">
        <v>860349857792</v>
      </c>
      <c r="G2504" s="3">
        <f t="shared" si="429"/>
        <v>-1.3672130942946614E-2</v>
      </c>
      <c r="H2504" s="3">
        <f>1-E2504/MAX(E$2:E2504)</f>
        <v>0.1931770230722113</v>
      </c>
      <c r="I2504" s="35">
        <f ca="1">IF(ROW()&gt;计算结果!B$18+1,AVERAGE(OFFSET(C2504,0,0,-计算结果!B$18,3)),AVERAGE(OFFSET(C2504,0,0,-ROW(),3)))</f>
        <v>4032.187954545454</v>
      </c>
      <c r="J2504" s="35">
        <f ca="1">IF(ROW()&gt;计算结果!B$18+1,MAX(OFFSET(C2504,0,0,-计算结果!B$18,1)),MAX(OFFSET(C2504,0,0,-ROW(),1)))</f>
        <v>4839.08</v>
      </c>
      <c r="K2504" s="35">
        <f ca="1">IF(ROW()&gt;计算结果!B$18+1,MIN(OFFSET(D2504,0,0,-计算结果!B$18,1)),MIN(OFFSET(D2504,0,0,-ROW(),1)))</f>
        <v>3417.49</v>
      </c>
      <c r="L2504" s="35">
        <f t="shared" ca="1" si="430"/>
        <v>4646.8859090909082</v>
      </c>
      <c r="M2504" s="35">
        <f t="shared" ca="1" si="431"/>
        <v>5453.7779545454541</v>
      </c>
      <c r="N2504" s="35">
        <f t="shared" ca="1" si="432"/>
        <v>6260.67</v>
      </c>
      <c r="O2504" s="35">
        <f t="shared" ca="1" si="433"/>
        <v>3225.295909090908</v>
      </c>
      <c r="P2504" s="35">
        <f t="shared" ca="1" si="434"/>
        <v>2610.5979545454538</v>
      </c>
      <c r="Q2504" s="35">
        <f t="shared" ca="1" si="435"/>
        <v>1995.8999999999996</v>
      </c>
      <c r="R2504" s="34" t="str">
        <f t="shared" ca="1" si="436"/>
        <v>买</v>
      </c>
      <c r="S2504" s="4" t="str">
        <f t="shared" ca="1" si="437"/>
        <v/>
      </c>
      <c r="T2504" s="3">
        <f ca="1">IF(R2503="买",E2504/E2503-1,0)-IF(S2504=1,计算结果!B$17,0)</f>
        <v>-1.3672130942946614E-2</v>
      </c>
      <c r="U2504" s="2">
        <f t="shared" ca="1" si="438"/>
        <v>12.627796455360084</v>
      </c>
      <c r="V2504" s="3">
        <f ca="1">1-U2504/MAX(U$2:U2504)</f>
        <v>1.3672130942946614E-2</v>
      </c>
      <c r="W2504" s="35">
        <f t="shared" ca="1" si="439"/>
        <v>1516.5640909090916</v>
      </c>
    </row>
    <row r="2505" spans="1:23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6">
        <v>601676382208</v>
      </c>
      <c r="G2505" s="3">
        <f t="shared" si="429"/>
        <v>6.8475239673884136E-3</v>
      </c>
      <c r="H2505" s="3">
        <f>1-E2505/MAX(E$2:E2505)</f>
        <v>0.18765228340025863</v>
      </c>
      <c r="I2505" s="35">
        <f ca="1">IF(ROW()&gt;计算结果!B$18+1,AVERAGE(OFFSET(C2505,0,0,-计算结果!B$18,3)),AVERAGE(OFFSET(C2505,0,0,-ROW(),3)))</f>
        <v>4060.9441666666667</v>
      </c>
      <c r="J2505" s="35">
        <f ca="1">IF(ROW()&gt;计算结果!B$18+1,MAX(OFFSET(C2505,0,0,-计算结果!B$18,1)),MAX(OFFSET(C2505,0,0,-ROW(),1)))</f>
        <v>4839.08</v>
      </c>
      <c r="K2505" s="35">
        <f ca="1">IF(ROW()&gt;计算结果!B$18+1,MIN(OFFSET(D2505,0,0,-计算结果!B$18,1)),MIN(OFFSET(D2505,0,0,-ROW(),1)))</f>
        <v>3417.49</v>
      </c>
      <c r="L2505" s="35">
        <f t="shared" ca="1" si="430"/>
        <v>4704.3983333333335</v>
      </c>
      <c r="M2505" s="35">
        <f t="shared" ca="1" si="431"/>
        <v>5482.5341666666664</v>
      </c>
      <c r="N2505" s="35">
        <f t="shared" ca="1" si="432"/>
        <v>6260.67</v>
      </c>
      <c r="O2505" s="35">
        <f t="shared" ca="1" si="433"/>
        <v>3282.8083333333334</v>
      </c>
      <c r="P2505" s="35">
        <f t="shared" ca="1" si="434"/>
        <v>2639.3541666666665</v>
      </c>
      <c r="Q2505" s="35">
        <f t="shared" ca="1" si="435"/>
        <v>1995.8999999999996</v>
      </c>
      <c r="R2505" s="34" t="str">
        <f t="shared" ca="1" si="436"/>
        <v>买</v>
      </c>
      <c r="S2505" s="4" t="str">
        <f t="shared" ca="1" si="437"/>
        <v/>
      </c>
      <c r="T2505" s="3">
        <f ca="1">IF(R2504="买",E2505/E2504-1,0)-IF(S2505=1,计算结果!B$17,0)</f>
        <v>6.8475239673884136E-3</v>
      </c>
      <c r="U2505" s="2">
        <f t="shared" ca="1" si="438"/>
        <v>12.714265594243464</v>
      </c>
      <c r="V2505" s="3">
        <f ca="1">1-U2505/MAX(U$2:U2505)</f>
        <v>6.9182272198753392E-3</v>
      </c>
      <c r="W2505" s="35">
        <f t="shared" ca="1" si="439"/>
        <v>1491.5216666666665</v>
      </c>
    </row>
    <row r="2506" spans="1:23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6">
        <v>612511383552</v>
      </c>
      <c r="G2506" s="3">
        <f t="shared" si="429"/>
        <v>-5.119042881409408E-3</v>
      </c>
      <c r="H2506" s="3">
        <f>1-E2506/MAX(E$2:E2506)</f>
        <v>0.1918107261961477</v>
      </c>
      <c r="I2506" s="35">
        <f ca="1">IF(ROW()&gt;计算结果!B$18+1,AVERAGE(OFFSET(C2506,0,0,-计算结果!B$18,3)),AVERAGE(OFFSET(C2506,0,0,-ROW(),3)))</f>
        <v>4089.1684848484838</v>
      </c>
      <c r="J2506" s="35">
        <f ca="1">IF(ROW()&gt;计算结果!B$18+1,MAX(OFFSET(C2506,0,0,-计算结果!B$18,1)),MAX(OFFSET(C2506,0,0,-ROW(),1)))</f>
        <v>4839.08</v>
      </c>
      <c r="K2506" s="35">
        <f ca="1">IF(ROW()&gt;计算结果!B$18+1,MIN(OFFSET(D2506,0,0,-计算结果!B$18,1)),MIN(OFFSET(D2506,0,0,-ROW(),1)))</f>
        <v>3417.49</v>
      </c>
      <c r="L2506" s="35">
        <f t="shared" ca="1" si="430"/>
        <v>4760.8469696969678</v>
      </c>
      <c r="M2506" s="35">
        <f t="shared" ca="1" si="431"/>
        <v>5510.7584848484839</v>
      </c>
      <c r="N2506" s="35">
        <f t="shared" ca="1" si="432"/>
        <v>6260.67</v>
      </c>
      <c r="O2506" s="35">
        <f t="shared" ca="1" si="433"/>
        <v>3339.2569696969676</v>
      </c>
      <c r="P2506" s="35">
        <f t="shared" ca="1" si="434"/>
        <v>2667.5784848484836</v>
      </c>
      <c r="Q2506" s="35">
        <f t="shared" ca="1" si="435"/>
        <v>1995.8999999999996</v>
      </c>
      <c r="R2506" s="34" t="str">
        <f t="shared" ca="1" si="436"/>
        <v>买</v>
      </c>
      <c r="S2506" s="4" t="str">
        <f t="shared" ca="1" si="437"/>
        <v/>
      </c>
      <c r="T2506" s="3">
        <f ca="1">IF(R2505="买",E2506/E2505-1,0)-IF(S2506=1,计算结果!B$17,0)</f>
        <v>-5.119042881409408E-3</v>
      </c>
      <c r="U2506" s="2">
        <f t="shared" ca="1" si="438"/>
        <v>12.649180723460903</v>
      </c>
      <c r="V2506" s="3">
        <f ca="1">1-U2506/MAX(U$2:U2506)</f>
        <v>1.2001855399482952E-2</v>
      </c>
      <c r="W2506" s="35">
        <f t="shared" ca="1" si="439"/>
        <v>1410.6330303030327</v>
      </c>
    </row>
    <row r="2507" spans="1:23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6">
        <v>565453389824</v>
      </c>
      <c r="G2507" s="3">
        <f t="shared" si="429"/>
        <v>7.9686055887608909E-3</v>
      </c>
      <c r="H2507" s="3">
        <f>1-E2507/MAX(E$2:E2507)</f>
        <v>0.18537058463213774</v>
      </c>
      <c r="I2507" s="35">
        <f ca="1">IF(ROW()&gt;计算结果!B$18+1,AVERAGE(OFFSET(C2507,0,0,-计算结果!B$18,3)),AVERAGE(OFFSET(C2507,0,0,-ROW(),3)))</f>
        <v>4116.0999242424241</v>
      </c>
      <c r="J2507" s="35">
        <f ca="1">IF(ROW()&gt;计算结果!B$18+1,MAX(OFFSET(C2507,0,0,-计算结果!B$18,1)),MAX(OFFSET(C2507,0,0,-ROW(),1)))</f>
        <v>4839.08</v>
      </c>
      <c r="K2507" s="35">
        <f ca="1">IF(ROW()&gt;计算结果!B$18+1,MIN(OFFSET(D2507,0,0,-计算结果!B$18,1)),MIN(OFFSET(D2507,0,0,-ROW(),1)))</f>
        <v>3417.49</v>
      </c>
      <c r="L2507" s="35">
        <f t="shared" ca="1" si="430"/>
        <v>4814.7098484848484</v>
      </c>
      <c r="M2507" s="35">
        <f t="shared" ca="1" si="431"/>
        <v>5537.6899242424242</v>
      </c>
      <c r="N2507" s="35">
        <f t="shared" ca="1" si="432"/>
        <v>6260.67</v>
      </c>
      <c r="O2507" s="35">
        <f t="shared" ca="1" si="433"/>
        <v>3393.1198484848483</v>
      </c>
      <c r="P2507" s="35">
        <f t="shared" ca="1" si="434"/>
        <v>2694.5099242424239</v>
      </c>
      <c r="Q2507" s="35">
        <f t="shared" ca="1" si="435"/>
        <v>1995.8999999999996</v>
      </c>
      <c r="R2507" s="34" t="str">
        <f t="shared" ca="1" si="436"/>
        <v>买</v>
      </c>
      <c r="S2507" s="4" t="str">
        <f t="shared" ca="1" si="437"/>
        <v/>
      </c>
      <c r="T2507" s="3">
        <f ca="1">IF(R2506="买",E2507/E2506-1,0)-IF(S2507=1,计算结果!B$17,0)</f>
        <v>7.9686055887608909E-3</v>
      </c>
      <c r="U2507" s="2">
        <f t="shared" ca="1" si="438"/>
        <v>12.74997705566712</v>
      </c>
      <c r="V2507" s="3">
        <f ca="1">1-U2507/MAX(U$2:U2507)</f>
        <v>4.1288878627337988E-3</v>
      </c>
      <c r="W2507" s="35">
        <f t="shared" ca="1" si="439"/>
        <v>1394.6201515151515</v>
      </c>
    </row>
    <row r="2508" spans="1:23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6">
        <v>660020199424</v>
      </c>
      <c r="G2508" s="3">
        <f t="shared" si="429"/>
        <v>-3.9872674790193186E-2</v>
      </c>
      <c r="H2508" s="3">
        <f>1-E2508/MAX(E$2:E2508)</f>
        <v>0.21785203838562572</v>
      </c>
      <c r="I2508" s="35">
        <f ca="1">IF(ROW()&gt;计算结果!B$18+1,AVERAGE(OFFSET(C2508,0,0,-计算结果!B$18,3)),AVERAGE(OFFSET(C2508,0,0,-ROW(),3)))</f>
        <v>4140.179621212118</v>
      </c>
      <c r="J2508" s="35">
        <f ca="1">IF(ROW()&gt;计算结果!B$18+1,MAX(OFFSET(C2508,0,0,-计算结果!B$18,1)),MAX(OFFSET(C2508,0,0,-ROW(),1)))</f>
        <v>4839.08</v>
      </c>
      <c r="K2508" s="35">
        <f ca="1">IF(ROW()&gt;计算结果!B$18+1,MIN(OFFSET(D2508,0,0,-计算结果!B$18,1)),MIN(OFFSET(D2508,0,0,-ROW(),1)))</f>
        <v>3417.49</v>
      </c>
      <c r="L2508" s="35">
        <f t="shared" ca="1" si="430"/>
        <v>4862.8692424242363</v>
      </c>
      <c r="M2508" s="35">
        <f t="shared" ca="1" si="431"/>
        <v>5561.7696212121173</v>
      </c>
      <c r="N2508" s="35">
        <f t="shared" ca="1" si="432"/>
        <v>6260.67</v>
      </c>
      <c r="O2508" s="35">
        <f t="shared" ca="1" si="433"/>
        <v>3441.2792424242361</v>
      </c>
      <c r="P2508" s="35">
        <f t="shared" ca="1" si="434"/>
        <v>2718.5896212121179</v>
      </c>
      <c r="Q2508" s="35">
        <f t="shared" ca="1" si="435"/>
        <v>1995.8999999999996</v>
      </c>
      <c r="R2508" s="34" t="str">
        <f t="shared" ca="1" si="436"/>
        <v>买</v>
      </c>
      <c r="S2508" s="4" t="str">
        <f t="shared" ca="1" si="437"/>
        <v/>
      </c>
      <c r="T2508" s="3">
        <f ca="1">IF(R2507="买",E2508/E2507-1,0)-IF(S2508=1,计算结果!B$17,0)</f>
        <v>-3.9872674790193186E-2</v>
      </c>
      <c r="U2508" s="2">
        <f t="shared" ca="1" si="438"/>
        <v>12.24160136694408</v>
      </c>
      <c r="V2508" s="3">
        <f ca="1">1-U2508/MAX(U$2:U2508)</f>
        <v>4.3836932849931065E-2</v>
      </c>
      <c r="W2508" s="35">
        <f t="shared" ca="1" si="439"/>
        <v>1155.560757575764</v>
      </c>
    </row>
    <row r="2509" spans="1:23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6">
        <v>586033987584</v>
      </c>
      <c r="G2509" s="3">
        <f t="shared" si="429"/>
        <v>-9.4651978315538621E-3</v>
      </c>
      <c r="H2509" s="3">
        <f>1-E2509/MAX(E$2:E2509)</f>
        <v>0.22525522357585248</v>
      </c>
      <c r="I2509" s="35">
        <f ca="1">IF(ROW()&gt;计算结果!B$18+1,AVERAGE(OFFSET(C2509,0,0,-计算结果!B$18,3)),AVERAGE(OFFSET(C2509,0,0,-ROW(),3)))</f>
        <v>4164.2294696969684</v>
      </c>
      <c r="J2509" s="35">
        <f ca="1">IF(ROW()&gt;计算结果!B$18+1,MAX(OFFSET(C2509,0,0,-计算结果!B$18,1)),MAX(OFFSET(C2509,0,0,-ROW(),1)))</f>
        <v>4839.08</v>
      </c>
      <c r="K2509" s="35">
        <f ca="1">IF(ROW()&gt;计算结果!B$18+1,MIN(OFFSET(D2509,0,0,-计算结果!B$18,1)),MIN(OFFSET(D2509,0,0,-ROW(),1)))</f>
        <v>3417.49</v>
      </c>
      <c r="L2509" s="35">
        <f t="shared" ca="1" si="430"/>
        <v>4910.968939393937</v>
      </c>
      <c r="M2509" s="35">
        <f t="shared" ca="1" si="431"/>
        <v>5585.8194696969676</v>
      </c>
      <c r="N2509" s="35">
        <f t="shared" ca="1" si="432"/>
        <v>6260.67</v>
      </c>
      <c r="O2509" s="35">
        <f t="shared" ca="1" si="433"/>
        <v>3489.3789393939369</v>
      </c>
      <c r="P2509" s="35">
        <f t="shared" ca="1" si="434"/>
        <v>2742.6394696969683</v>
      </c>
      <c r="Q2509" s="35">
        <f t="shared" ca="1" si="435"/>
        <v>1995.8999999999996</v>
      </c>
      <c r="R2509" s="34" t="str">
        <f t="shared" ca="1" si="436"/>
        <v>买</v>
      </c>
      <c r="S2509" s="4" t="str">
        <f t="shared" ca="1" si="437"/>
        <v/>
      </c>
      <c r="T2509" s="3">
        <f ca="1">IF(R2508="买",E2509/E2508-1,0)-IF(S2509=1,计算结果!B$17,0)</f>
        <v>-9.4651978315538621E-3</v>
      </c>
      <c r="U2509" s="2">
        <f t="shared" ca="1" si="438"/>
        <v>12.125732188230934</v>
      </c>
      <c r="V2509" s="3">
        <f ca="1">1-U2509/MAX(U$2:U2509)</f>
        <v>5.2887205439731799E-2</v>
      </c>
      <c r="W2509" s="35">
        <f t="shared" ca="1" si="439"/>
        <v>1063.951060606063</v>
      </c>
    </row>
    <row r="2510" spans="1:23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6">
        <v>427189960704</v>
      </c>
      <c r="G2510" s="3">
        <f t="shared" si="429"/>
        <v>-1.8281126120882951E-2</v>
      </c>
      <c r="H2510" s="3">
        <f>1-E2510/MAX(E$2:E2510)</f>
        <v>0.23941843054515755</v>
      </c>
      <c r="I2510" s="35">
        <f ca="1">IF(ROW()&gt;计算结果!B$18+1,AVERAGE(OFFSET(C2510,0,0,-计算结果!B$18,3)),AVERAGE(OFFSET(C2510,0,0,-ROW(),3)))</f>
        <v>4186.3127272727261</v>
      </c>
      <c r="J2510" s="35">
        <f ca="1">IF(ROW()&gt;计算结果!B$18+1,MAX(OFFSET(C2510,0,0,-计算结果!B$18,1)),MAX(OFFSET(C2510,0,0,-ROW(),1)))</f>
        <v>4839.08</v>
      </c>
      <c r="K2510" s="35">
        <f ca="1">IF(ROW()&gt;计算结果!B$18+1,MIN(OFFSET(D2510,0,0,-计算结果!B$18,1)),MIN(OFFSET(D2510,0,0,-ROW(),1)))</f>
        <v>3417.49</v>
      </c>
      <c r="L2510" s="35">
        <f t="shared" ca="1" si="430"/>
        <v>4955.1354545454524</v>
      </c>
      <c r="M2510" s="35">
        <f t="shared" ca="1" si="431"/>
        <v>5607.9027272727271</v>
      </c>
      <c r="N2510" s="35">
        <f t="shared" ca="1" si="432"/>
        <v>6260.67</v>
      </c>
      <c r="O2510" s="35">
        <f t="shared" ca="1" si="433"/>
        <v>3533.5454545454522</v>
      </c>
      <c r="P2510" s="35">
        <f t="shared" ca="1" si="434"/>
        <v>2764.7227272727259</v>
      </c>
      <c r="Q2510" s="35">
        <f t="shared" ca="1" si="435"/>
        <v>1995.8999999999996</v>
      </c>
      <c r="R2510" s="34" t="str">
        <f t="shared" ca="1" si="436"/>
        <v>买</v>
      </c>
      <c r="S2510" s="4" t="str">
        <f t="shared" ca="1" si="437"/>
        <v/>
      </c>
      <c r="T2510" s="3">
        <f ca="1">IF(R2509="买",E2510/E2509-1,0)-IF(S2510=1,计算结果!B$17,0)</f>
        <v>-1.8281126120882951E-2</v>
      </c>
      <c r="U2510" s="2">
        <f t="shared" ca="1" si="438"/>
        <v>11.904060148789835</v>
      </c>
      <c r="V2510" s="3">
        <f ca="1">1-U2510/MAX(U$2:U2510)</f>
        <v>7.0201493887789956E-2</v>
      </c>
      <c r="W2510" s="35">
        <f t="shared" ca="1" si="439"/>
        <v>936.54454545454792</v>
      </c>
    </row>
    <row r="2511" spans="1:23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6">
        <v>452090691584</v>
      </c>
      <c r="G2511" s="3">
        <f t="shared" si="429"/>
        <v>1.9755754358413258E-2</v>
      </c>
      <c r="H2511" s="3">
        <f>1-E2511/MAX(E$2:E2511)</f>
        <v>0.22439256788947126</v>
      </c>
      <c r="I2511" s="35">
        <f ca="1">IF(ROW()&gt;计算结果!B$18+1,AVERAGE(OFFSET(C2511,0,0,-计算结果!B$18,3)),AVERAGE(OFFSET(C2511,0,0,-ROW(),3)))</f>
        <v>4209.6608333333315</v>
      </c>
      <c r="J2511" s="35">
        <f ca="1">IF(ROW()&gt;计算结果!B$18+1,MAX(OFFSET(C2511,0,0,-计算结果!B$18,1)),MAX(OFFSET(C2511,0,0,-ROW(),1)))</f>
        <v>4839.08</v>
      </c>
      <c r="K2511" s="35">
        <f ca="1">IF(ROW()&gt;计算结果!B$18+1,MIN(OFFSET(D2511,0,0,-计算结果!B$18,1)),MIN(OFFSET(D2511,0,0,-ROW(),1)))</f>
        <v>3417.49</v>
      </c>
      <c r="L2511" s="35">
        <f t="shared" ca="1" si="430"/>
        <v>5001.8316666666633</v>
      </c>
      <c r="M2511" s="35">
        <f t="shared" ca="1" si="431"/>
        <v>5631.2508333333317</v>
      </c>
      <c r="N2511" s="35">
        <f t="shared" ca="1" si="432"/>
        <v>6260.67</v>
      </c>
      <c r="O2511" s="35">
        <f t="shared" ca="1" si="433"/>
        <v>3580.2416666666631</v>
      </c>
      <c r="P2511" s="35">
        <f t="shared" ca="1" si="434"/>
        <v>2788.0708333333314</v>
      </c>
      <c r="Q2511" s="35">
        <f t="shared" ca="1" si="435"/>
        <v>1995.8999999999996</v>
      </c>
      <c r="R2511" s="34" t="str">
        <f t="shared" ca="1" si="436"/>
        <v>买</v>
      </c>
      <c r="S2511" s="4" t="str">
        <f t="shared" ca="1" si="437"/>
        <v/>
      </c>
      <c r="T2511" s="3">
        <f ca="1">IF(R2510="买",E2511/E2510-1,0)-IF(S2511=1,计算结果!B$17,0)</f>
        <v>1.9755754358413258E-2</v>
      </c>
      <c r="U2511" s="2">
        <f t="shared" ca="1" si="438"/>
        <v>12.139233836957104</v>
      </c>
      <c r="V2511" s="3">
        <f ca="1">1-U2511/MAX(U$2:U2511)</f>
        <v>5.1832622998217448E-2</v>
      </c>
      <c r="W2511" s="35">
        <f t="shared" ca="1" si="439"/>
        <v>978.15833333333649</v>
      </c>
    </row>
    <row r="2512" spans="1:23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6">
        <v>583260438528</v>
      </c>
      <c r="G2512" s="3">
        <f t="shared" si="429"/>
        <v>2.8986047736047738E-2</v>
      </c>
      <c r="H2512" s="3">
        <f>1-E2512/MAX(E$2:E2512)</f>
        <v>0.20191077383788203</v>
      </c>
      <c r="I2512" s="35">
        <f ca="1">IF(ROW()&gt;计算结果!B$18+1,AVERAGE(OFFSET(C2512,0,0,-计算结果!B$18,3)),AVERAGE(OFFSET(C2512,0,0,-ROW(),3)))</f>
        <v>4235.7932575757577</v>
      </c>
      <c r="J2512" s="35">
        <f ca="1">IF(ROW()&gt;计算结果!B$18+1,MAX(OFFSET(C2512,0,0,-计算结果!B$18,1)),MAX(OFFSET(C2512,0,0,-ROW(),1)))</f>
        <v>4839.08</v>
      </c>
      <c r="K2512" s="35">
        <f ca="1">IF(ROW()&gt;计算结果!B$18+1,MIN(OFFSET(D2512,0,0,-计算结果!B$18,1)),MIN(OFFSET(D2512,0,0,-ROW(),1)))</f>
        <v>3417.49</v>
      </c>
      <c r="L2512" s="35">
        <f t="shared" ca="1" si="430"/>
        <v>5054.0965151515156</v>
      </c>
      <c r="M2512" s="35">
        <f t="shared" ca="1" si="431"/>
        <v>5657.3832575757569</v>
      </c>
      <c r="N2512" s="35">
        <f t="shared" ca="1" si="432"/>
        <v>6260.67</v>
      </c>
      <c r="O2512" s="35">
        <f t="shared" ca="1" si="433"/>
        <v>3632.5065151515155</v>
      </c>
      <c r="P2512" s="35">
        <f t="shared" ca="1" si="434"/>
        <v>2814.2032575757576</v>
      </c>
      <c r="Q2512" s="35">
        <f t="shared" ca="1" si="435"/>
        <v>1995.8999999999996</v>
      </c>
      <c r="R2512" s="34" t="str">
        <f t="shared" ca="1" si="436"/>
        <v>买</v>
      </c>
      <c r="S2512" s="4" t="str">
        <f t="shared" ca="1" si="437"/>
        <v/>
      </c>
      <c r="T2512" s="3">
        <f ca="1">IF(R2511="买",E2512/E2511-1,0)-IF(S2512=1,计算结果!B$17,0)</f>
        <v>2.8986047736047738E-2</v>
      </c>
      <c r="U2512" s="2">
        <f t="shared" ca="1" si="438"/>
        <v>12.491102248434188</v>
      </c>
      <c r="V2512" s="3">
        <f ca="1">1-U2512/MAX(U$2:U2512)</f>
        <v>2.4348998146680567E-2</v>
      </c>
      <c r="W2512" s="35">
        <f t="shared" ca="1" si="439"/>
        <v>1058.0234848484843</v>
      </c>
    </row>
    <row r="2513" spans="1:23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6">
        <v>607123275776</v>
      </c>
      <c r="G2513" s="3">
        <f t="shared" si="429"/>
        <v>1.2128693345954566E-2</v>
      </c>
      <c r="H2513" s="3">
        <f>1-E2513/MAX(E$2:E2513)</f>
        <v>0.19223099435105151</v>
      </c>
      <c r="I2513" s="35">
        <f ca="1">IF(ROW()&gt;计算结果!B$18+1,AVERAGE(OFFSET(C2513,0,0,-计算结果!B$18,3)),AVERAGE(OFFSET(C2513,0,0,-ROW(),3)))</f>
        <v>4263.4712121212124</v>
      </c>
      <c r="J2513" s="35">
        <f ca="1">IF(ROW()&gt;计算结果!B$18+1,MAX(OFFSET(C2513,0,0,-计算结果!B$18,1)),MAX(OFFSET(C2513,0,0,-ROW(),1)))</f>
        <v>4839.08</v>
      </c>
      <c r="K2513" s="35">
        <f ca="1">IF(ROW()&gt;计算结果!B$18+1,MIN(OFFSET(D2513,0,0,-计算结果!B$18,1)),MIN(OFFSET(D2513,0,0,-ROW(),1)))</f>
        <v>3511.99</v>
      </c>
      <c r="L2513" s="35">
        <f t="shared" ca="1" si="430"/>
        <v>5014.952424242425</v>
      </c>
      <c r="M2513" s="35">
        <f t="shared" ca="1" si="431"/>
        <v>5590.5612121212125</v>
      </c>
      <c r="N2513" s="35">
        <f t="shared" ca="1" si="432"/>
        <v>6166.17</v>
      </c>
      <c r="O2513" s="35">
        <f t="shared" ca="1" si="433"/>
        <v>3687.8624242424248</v>
      </c>
      <c r="P2513" s="35">
        <f t="shared" ca="1" si="434"/>
        <v>2936.3812121212122</v>
      </c>
      <c r="Q2513" s="35">
        <f t="shared" ca="1" si="435"/>
        <v>2184.8999999999996</v>
      </c>
      <c r="R2513" s="34" t="str">
        <f t="shared" ca="1" si="436"/>
        <v>买</v>
      </c>
      <c r="S2513" s="4" t="str">
        <f t="shared" ca="1" si="437"/>
        <v/>
      </c>
      <c r="T2513" s="3">
        <f ca="1">IF(R2512="买",E2513/E2512-1,0)-IF(S2513=1,计算结果!B$17,0)</f>
        <v>1.2128693345954566E-2</v>
      </c>
      <c r="U2513" s="2">
        <f t="shared" ca="1" si="438"/>
        <v>12.642602997158411</v>
      </c>
      <c r="V2513" s="3">
        <f ca="1">1-U2513/MAX(U$2:U2513)</f>
        <v>1.251562633252834E-2</v>
      </c>
      <c r="W2513" s="35">
        <f t="shared" ca="1" si="439"/>
        <v>1059.5575757575753</v>
      </c>
    </row>
    <row r="2514" spans="1:23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6">
        <v>590479818752</v>
      </c>
      <c r="G2514" s="3">
        <f t="shared" si="429"/>
        <v>-6.1043682673959099E-3</v>
      </c>
      <c r="H2514" s="3">
        <f>1-E2514/MAX(E$2:E2514)</f>
        <v>0.19716191383652082</v>
      </c>
      <c r="I2514" s="35">
        <f ca="1">IF(ROW()&gt;计算结果!B$18+1,AVERAGE(OFFSET(C2514,0,0,-计算结果!B$18,3)),AVERAGE(OFFSET(C2514,0,0,-ROW(),3)))</f>
        <v>4290.5278030303034</v>
      </c>
      <c r="J2514" s="35">
        <f ca="1">IF(ROW()&gt;计算结果!B$18+1,MAX(OFFSET(C2514,0,0,-计算结果!B$18,1)),MAX(OFFSET(C2514,0,0,-ROW(),1)))</f>
        <v>4839.08</v>
      </c>
      <c r="K2514" s="35">
        <f ca="1">IF(ROW()&gt;计算结果!B$18+1,MIN(OFFSET(D2514,0,0,-计算结果!B$18,1)),MIN(OFFSET(D2514,0,0,-ROW(),1)))</f>
        <v>3512.22</v>
      </c>
      <c r="L2514" s="35">
        <f t="shared" ca="1" si="430"/>
        <v>5068.8356060606075</v>
      </c>
      <c r="M2514" s="35">
        <f t="shared" ca="1" si="431"/>
        <v>5617.387803030304</v>
      </c>
      <c r="N2514" s="35">
        <f t="shared" ca="1" si="432"/>
        <v>6165.9400000000005</v>
      </c>
      <c r="O2514" s="35">
        <f t="shared" ca="1" si="433"/>
        <v>3741.9756060606069</v>
      </c>
      <c r="P2514" s="35">
        <f t="shared" ca="1" si="434"/>
        <v>2963.6678030303033</v>
      </c>
      <c r="Q2514" s="35">
        <f t="shared" ca="1" si="435"/>
        <v>2185.3599999999997</v>
      </c>
      <c r="R2514" s="34" t="str">
        <f t="shared" ca="1" si="436"/>
        <v>买</v>
      </c>
      <c r="S2514" s="4" t="str">
        <f t="shared" ca="1" si="437"/>
        <v/>
      </c>
      <c r="T2514" s="3">
        <f ca="1">IF(R2513="买",E2514/E2513-1,0)-IF(S2514=1,计算结果!B$17,0)</f>
        <v>-6.1043682673959099E-3</v>
      </c>
      <c r="U2514" s="2">
        <f t="shared" ca="1" si="438"/>
        <v>12.565427892605273</v>
      </c>
      <c r="V2514" s="3">
        <f ca="1">1-U2514/MAX(U$2:U2514)</f>
        <v>1.8543594607693281E-2</v>
      </c>
      <c r="W2514" s="35">
        <f t="shared" ca="1" si="439"/>
        <v>976.46439393939272</v>
      </c>
    </row>
    <row r="2515" spans="1:23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6">
        <v>513219657728</v>
      </c>
      <c r="G2515" s="3">
        <f t="shared" si="429"/>
        <v>-3.7427624384329672E-3</v>
      </c>
      <c r="H2515" s="3">
        <f>1-E2515/MAX(E$2:E2515)</f>
        <v>0.20016674606955698</v>
      </c>
      <c r="I2515" s="35">
        <f ca="1">IF(ROW()&gt;计算结果!B$18+1,AVERAGE(OFFSET(C2515,0,0,-计算结果!B$18,3)),AVERAGE(OFFSET(C2515,0,0,-ROW(),3)))</f>
        <v>4317.0462878787885</v>
      </c>
      <c r="J2515" s="35">
        <f ca="1">IF(ROW()&gt;计算结果!B$18+1,MAX(OFFSET(C2515,0,0,-计算结果!B$18,1)),MAX(OFFSET(C2515,0,0,-ROW(),1)))</f>
        <v>4839.08</v>
      </c>
      <c r="K2515" s="35">
        <f ca="1">IF(ROW()&gt;计算结果!B$18+1,MIN(OFFSET(D2515,0,0,-计算结果!B$18,1)),MIN(OFFSET(D2515,0,0,-ROW(),1)))</f>
        <v>3536.53</v>
      </c>
      <c r="L2515" s="35">
        <f t="shared" ca="1" si="430"/>
        <v>5097.5625757575763</v>
      </c>
      <c r="M2515" s="35">
        <f t="shared" ca="1" si="431"/>
        <v>5619.5962878787886</v>
      </c>
      <c r="N2515" s="35">
        <f t="shared" ca="1" si="432"/>
        <v>6141.6299999999992</v>
      </c>
      <c r="O2515" s="35">
        <f t="shared" ca="1" si="433"/>
        <v>3795.012575757577</v>
      </c>
      <c r="P2515" s="35">
        <f t="shared" ca="1" si="434"/>
        <v>3014.4962878787887</v>
      </c>
      <c r="Q2515" s="35">
        <f t="shared" ca="1" si="435"/>
        <v>2233.9800000000005</v>
      </c>
      <c r="R2515" s="34" t="str">
        <f t="shared" ca="1" si="436"/>
        <v>买</v>
      </c>
      <c r="S2515" s="4" t="str">
        <f t="shared" ca="1" si="437"/>
        <v/>
      </c>
      <c r="T2515" s="3">
        <f ca="1">IF(R2514="买",E2515/E2514-1,0)-IF(S2515=1,计算结果!B$17,0)</f>
        <v>-3.7427624384329672E-3</v>
      </c>
      <c r="U2515" s="2">
        <f t="shared" ca="1" si="438"/>
        <v>12.518398481065992</v>
      </c>
      <c r="V2515" s="3">
        <f ca="1">1-U2515/MAX(U$2:U2515)</f>
        <v>2.2216952776755061E-2</v>
      </c>
      <c r="W2515" s="35">
        <f t="shared" ca="1" si="439"/>
        <v>905.76742424242275</v>
      </c>
    </row>
    <row r="2516" spans="1:23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6">
        <v>506695024640</v>
      </c>
      <c r="G2516" s="3">
        <f t="shared" si="429"/>
        <v>-1.7722590718986964E-2</v>
      </c>
      <c r="H2516" s="3">
        <f>1-E2516/MAX(E$2:E2516)</f>
        <v>0.21434186347240181</v>
      </c>
      <c r="I2516" s="35">
        <f ca="1">IF(ROW()&gt;计算结果!B$18+1,AVERAGE(OFFSET(C2516,0,0,-计算结果!B$18,3)),AVERAGE(OFFSET(C2516,0,0,-ROW(),3)))</f>
        <v>4341.0429545454554</v>
      </c>
      <c r="J2516" s="35">
        <f ca="1">IF(ROW()&gt;计算结果!B$18+1,MAX(OFFSET(C2516,0,0,-计算结果!B$18,1)),MAX(OFFSET(C2516,0,0,-ROW(),1)))</f>
        <v>4839.08</v>
      </c>
      <c r="K2516" s="35">
        <f ca="1">IF(ROW()&gt;计算结果!B$18+1,MIN(OFFSET(D2516,0,0,-计算结果!B$18,1)),MIN(OFFSET(D2516,0,0,-ROW(),1)))</f>
        <v>3594.74</v>
      </c>
      <c r="L2516" s="35">
        <f t="shared" ca="1" si="430"/>
        <v>5087.3459090909109</v>
      </c>
      <c r="M2516" s="35">
        <f t="shared" ca="1" si="431"/>
        <v>5585.3829545454555</v>
      </c>
      <c r="N2516" s="35">
        <f t="shared" ca="1" si="432"/>
        <v>6083.42</v>
      </c>
      <c r="O2516" s="35">
        <f t="shared" ca="1" si="433"/>
        <v>3843.0059090909108</v>
      </c>
      <c r="P2516" s="35">
        <f t="shared" ca="1" si="434"/>
        <v>3096.7029545454552</v>
      </c>
      <c r="Q2516" s="35">
        <f t="shared" ca="1" si="435"/>
        <v>2350.3999999999996</v>
      </c>
      <c r="R2516" s="34" t="str">
        <f t="shared" ca="1" si="436"/>
        <v>买</v>
      </c>
      <c r="S2516" s="4" t="str">
        <f t="shared" ca="1" si="437"/>
        <v/>
      </c>
      <c r="T2516" s="3">
        <f ca="1">IF(R2515="买",E2516/E2515-1,0)-IF(S2516=1,计算结果!B$17,0)</f>
        <v>-1.7722590718986964E-2</v>
      </c>
      <c r="U2516" s="2">
        <f t="shared" ca="1" si="438"/>
        <v>12.296540028328872</v>
      </c>
      <c r="V2516" s="3">
        <f ca="1">1-U2516/MAX(U$2:U2516)</f>
        <v>3.9545801534656477E-2</v>
      </c>
      <c r="W2516" s="35">
        <f t="shared" ca="1" si="439"/>
        <v>774.46409090908946</v>
      </c>
    </row>
    <row r="2517" spans="1:23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6">
        <v>434083135488</v>
      </c>
      <c r="G2517" s="3">
        <f t="shared" si="429"/>
        <v>-9.1673578821301893E-3</v>
      </c>
      <c r="H2517" s="3">
        <f>1-E2517/MAX(E$2:E2517)</f>
        <v>0.22154427278295774</v>
      </c>
      <c r="I2517" s="35">
        <f ca="1">IF(ROW()&gt;计算结果!B$18+1,AVERAGE(OFFSET(C2517,0,0,-计算结果!B$18,3)),AVERAGE(OFFSET(C2517,0,0,-ROW(),3)))</f>
        <v>4363.0868181818196</v>
      </c>
      <c r="J2517" s="35">
        <f ca="1">IF(ROW()&gt;计算结果!B$18+1,MAX(OFFSET(C2517,0,0,-计算结果!B$18,1)),MAX(OFFSET(C2517,0,0,-ROW(),1)))</f>
        <v>4839.08</v>
      </c>
      <c r="K2517" s="35">
        <f ca="1">IF(ROW()&gt;计算结果!B$18+1,MIN(OFFSET(D2517,0,0,-计算结果!B$18,1)),MIN(OFFSET(D2517,0,0,-ROW(),1)))</f>
        <v>3621.12</v>
      </c>
      <c r="L2517" s="35">
        <f t="shared" ca="1" si="430"/>
        <v>5105.0536363636393</v>
      </c>
      <c r="M2517" s="35">
        <f t="shared" ca="1" si="431"/>
        <v>5581.0468181818205</v>
      </c>
      <c r="N2517" s="35">
        <f t="shared" ca="1" si="432"/>
        <v>6057.04</v>
      </c>
      <c r="O2517" s="35">
        <f t="shared" ca="1" si="433"/>
        <v>3887.0936363636392</v>
      </c>
      <c r="P2517" s="35">
        <f t="shared" ca="1" si="434"/>
        <v>3145.1268181818195</v>
      </c>
      <c r="Q2517" s="35">
        <f t="shared" ca="1" si="435"/>
        <v>2403.16</v>
      </c>
      <c r="R2517" s="34" t="str">
        <f t="shared" ca="1" si="436"/>
        <v>买</v>
      </c>
      <c r="S2517" s="4" t="str">
        <f t="shared" ca="1" si="437"/>
        <v/>
      </c>
      <c r="T2517" s="3">
        <f ca="1">IF(R2516="买",E2517/E2516-1,0)-IF(S2517=1,计算结果!B$17,0)</f>
        <v>-9.1673578821301893E-3</v>
      </c>
      <c r="U2517" s="2">
        <f t="shared" ca="1" si="438"/>
        <v>12.183813245177243</v>
      </c>
      <c r="V2517" s="3">
        <f ca="1">1-U2517/MAX(U$2:U2517)</f>
        <v>4.8350628901382753E-2</v>
      </c>
      <c r="W2517" s="35">
        <f t="shared" ca="1" si="439"/>
        <v>688.04636363636109</v>
      </c>
    </row>
    <row r="2518" spans="1:23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6">
        <v>524232163328</v>
      </c>
      <c r="G2518" s="3">
        <f t="shared" si="429"/>
        <v>3.4114803044278386E-2</v>
      </c>
      <c r="H2518" s="3">
        <f>1-E2518/MAX(E$2:E2518)</f>
        <v>0.1949874089702579</v>
      </c>
      <c r="I2518" s="35">
        <f ca="1">IF(ROW()&gt;计算结果!B$18+1,AVERAGE(OFFSET(C2518,0,0,-计算结果!B$18,3)),AVERAGE(OFFSET(C2518,0,0,-ROW(),3)))</f>
        <v>4385.9378030303051</v>
      </c>
      <c r="J2518" s="35">
        <f ca="1">IF(ROW()&gt;计算结果!B$18+1,MAX(OFFSET(C2518,0,0,-计算结果!B$18,1)),MAX(OFFSET(C2518,0,0,-ROW(),1)))</f>
        <v>4839.08</v>
      </c>
      <c r="K2518" s="35">
        <f ca="1">IF(ROW()&gt;计算结果!B$18+1,MIN(OFFSET(D2518,0,0,-计算结果!B$18,1)),MIN(OFFSET(D2518,0,0,-ROW(),1)))</f>
        <v>3716.81</v>
      </c>
      <c r="L2518" s="35">
        <f t="shared" ca="1" si="430"/>
        <v>5055.0656060606107</v>
      </c>
      <c r="M2518" s="35">
        <f t="shared" ca="1" si="431"/>
        <v>5508.2078030303055</v>
      </c>
      <c r="N2518" s="35">
        <f t="shared" ca="1" si="432"/>
        <v>5961.35</v>
      </c>
      <c r="O2518" s="35">
        <f t="shared" ca="1" si="433"/>
        <v>3932.7956060606102</v>
      </c>
      <c r="P2518" s="35">
        <f t="shared" ca="1" si="434"/>
        <v>3263.6678030303051</v>
      </c>
      <c r="Q2518" s="35">
        <f t="shared" ca="1" si="435"/>
        <v>2594.54</v>
      </c>
      <c r="R2518" s="34" t="str">
        <f t="shared" ca="1" si="436"/>
        <v>买</v>
      </c>
      <c r="S2518" s="4" t="str">
        <f t="shared" ca="1" si="437"/>
        <v/>
      </c>
      <c r="T2518" s="3">
        <f ca="1">IF(R2517="买",E2518/E2517-1,0)-IF(S2518=1,计算结果!B$17,0)</f>
        <v>3.4114803044278386E-2</v>
      </c>
      <c r="U2518" s="2">
        <f t="shared" ca="1" si="438"/>
        <v>12.599461634364735</v>
      </c>
      <c r="V2518" s="3">
        <f ca="1">1-U2518/MAX(U$2:U2518)</f>
        <v>1.5885298039142071E-2</v>
      </c>
      <c r="W2518" s="35">
        <f t="shared" ca="1" si="439"/>
        <v>798.42439393939003</v>
      </c>
    </row>
    <row r="2519" spans="1:23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6">
        <v>589956251648</v>
      </c>
      <c r="G2519" s="3">
        <f t="shared" si="429"/>
        <v>5.0092787906712566E-3</v>
      </c>
      <c r="H2519" s="3">
        <f>1-E2519/MAX(E$2:E2519)</f>
        <v>0.19095487647178921</v>
      </c>
      <c r="I2519" s="35">
        <f ca="1">IF(ROW()&gt;计算结果!B$18+1,AVERAGE(OFFSET(C2519,0,0,-计算结果!B$18,3)),AVERAGE(OFFSET(C2519,0,0,-ROW(),3)))</f>
        <v>4409.4735606060622</v>
      </c>
      <c r="J2519" s="35">
        <f ca="1">IF(ROW()&gt;计算结果!B$18+1,MAX(OFFSET(C2519,0,0,-计算结果!B$18,1)),MAX(OFFSET(C2519,0,0,-ROW(),1)))</f>
        <v>4843.1000000000004</v>
      </c>
      <c r="K2519" s="35">
        <f ca="1">IF(ROW()&gt;计算结果!B$18+1,MIN(OFFSET(D2519,0,0,-计算结果!B$18,1)),MIN(OFFSET(D2519,0,0,-ROW(),1)))</f>
        <v>3763.85</v>
      </c>
      <c r="L2519" s="35">
        <f t="shared" ca="1" si="430"/>
        <v>5055.097121212124</v>
      </c>
      <c r="M2519" s="35">
        <f t="shared" ca="1" si="431"/>
        <v>5488.7235606060622</v>
      </c>
      <c r="N2519" s="35">
        <f t="shared" ca="1" si="432"/>
        <v>5922.35</v>
      </c>
      <c r="O2519" s="35">
        <f t="shared" ca="1" si="433"/>
        <v>3975.847121212124</v>
      </c>
      <c r="P2519" s="35">
        <f t="shared" ca="1" si="434"/>
        <v>3330.2235606060617</v>
      </c>
      <c r="Q2519" s="35">
        <f t="shared" ca="1" si="435"/>
        <v>2684.5999999999995</v>
      </c>
      <c r="R2519" s="34" t="str">
        <f t="shared" ca="1" si="436"/>
        <v>买</v>
      </c>
      <c r="S2519" s="4" t="str">
        <f t="shared" ca="1" si="437"/>
        <v/>
      </c>
      <c r="T2519" s="3">
        <f ca="1">IF(R2518="买",E2519/E2518-1,0)-IF(S2519=1,计算结果!B$17,0)</f>
        <v>5.0092787906712566E-3</v>
      </c>
      <c r="U2519" s="2">
        <f t="shared" ca="1" si="438"/>
        <v>12.662575850303634</v>
      </c>
      <c r="V2519" s="3">
        <f ca="1">1-U2519/MAX(U$2:U2519)</f>
        <v>1.0955593135021702E-2</v>
      </c>
      <c r="W2519" s="35">
        <f t="shared" ca="1" si="439"/>
        <v>779.07287878787611</v>
      </c>
    </row>
    <row r="2520" spans="1:23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6">
        <v>505346097152</v>
      </c>
      <c r="G2520" s="3">
        <f t="shared" si="429"/>
        <v>1.8099147830036966E-2</v>
      </c>
      <c r="H2520" s="3">
        <f>1-E2520/MAX(E$2:E2520)</f>
        <v>0.17631184917988163</v>
      </c>
      <c r="I2520" s="35">
        <f ca="1">IF(ROW()&gt;计算结果!B$18+1,AVERAGE(OFFSET(C2520,0,0,-计算结果!B$18,3)),AVERAGE(OFFSET(C2520,0,0,-ROW(),3)))</f>
        <v>4431.9936363636371</v>
      </c>
      <c r="J2520" s="35">
        <f ca="1">IF(ROW()&gt;计算结果!B$18+1,MAX(OFFSET(C2520,0,0,-计算结果!B$18,1)),MAX(OFFSET(C2520,0,0,-ROW(),1)))</f>
        <v>4843.1000000000004</v>
      </c>
      <c r="K2520" s="35">
        <f ca="1">IF(ROW()&gt;计算结果!B$18+1,MIN(OFFSET(D2520,0,0,-计算结果!B$18,1)),MIN(OFFSET(D2520,0,0,-ROW(),1)))</f>
        <v>3809.71</v>
      </c>
      <c r="L2520" s="35">
        <f t="shared" ca="1" si="430"/>
        <v>5054.2772727272741</v>
      </c>
      <c r="M2520" s="35">
        <f t="shared" ca="1" si="431"/>
        <v>5465.3836363636374</v>
      </c>
      <c r="N2520" s="35">
        <f t="shared" ca="1" si="432"/>
        <v>5876.4900000000007</v>
      </c>
      <c r="O2520" s="35">
        <f t="shared" ca="1" si="433"/>
        <v>4020.8872727272737</v>
      </c>
      <c r="P2520" s="35">
        <f t="shared" ca="1" si="434"/>
        <v>3398.6036363636367</v>
      </c>
      <c r="Q2520" s="35">
        <f t="shared" ca="1" si="435"/>
        <v>2776.3199999999997</v>
      </c>
      <c r="R2520" s="34" t="str">
        <f t="shared" ca="1" si="436"/>
        <v>买</v>
      </c>
      <c r="S2520" s="4" t="str">
        <f t="shared" ca="1" si="437"/>
        <v/>
      </c>
      <c r="T2520" s="3">
        <f ca="1">IF(R2519="买",E2520/E2519-1,0)-IF(S2520=1,计算结果!B$17,0)</f>
        <v>1.8099147830036966E-2</v>
      </c>
      <c r="U2520" s="2">
        <f t="shared" ca="1" si="438"/>
        <v>12.891757682527336</v>
      </c>
      <c r="V2520" s="3">
        <f ca="1">1-U2520/MAX(U$2:U2520)</f>
        <v>0</v>
      </c>
      <c r="W2520" s="35">
        <f t="shared" ca="1" si="439"/>
        <v>820.09272727272582</v>
      </c>
    </row>
    <row r="2521" spans="1:23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6">
        <v>719129935872</v>
      </c>
      <c r="G2521" s="3">
        <f t="shared" si="429"/>
        <v>2.27949712661486E-2</v>
      </c>
      <c r="H2521" s="3">
        <f>1-E2521/MAX(E$2:E2521)</f>
        <v>0.15753590144966989</v>
      </c>
      <c r="I2521" s="35">
        <f ca="1">IF(ROW()&gt;计算结果!B$18+1,AVERAGE(OFFSET(C2521,0,0,-计算结果!B$18,3)),AVERAGE(OFFSET(C2521,0,0,-ROW(),3)))</f>
        <v>4456.7310606060619</v>
      </c>
      <c r="J2521" s="35">
        <f ca="1">IF(ROW()&gt;计算结果!B$18+1,MAX(OFFSET(C2521,0,0,-计算结果!B$18,1)),MAX(OFFSET(C2521,0,0,-ROW(),1)))</f>
        <v>4951.99</v>
      </c>
      <c r="K2521" s="35">
        <f ca="1">IF(ROW()&gt;计算结果!B$18+1,MIN(OFFSET(D2521,0,0,-计算结果!B$18,1)),MIN(OFFSET(D2521,0,0,-ROW(),1)))</f>
        <v>3832.42</v>
      </c>
      <c r="L2521" s="35">
        <f t="shared" ca="1" si="430"/>
        <v>5081.0421212121237</v>
      </c>
      <c r="M2521" s="35">
        <f t="shared" ca="1" si="431"/>
        <v>5576.3010606060616</v>
      </c>
      <c r="N2521" s="35">
        <f t="shared" ca="1" si="432"/>
        <v>6071.5599999999995</v>
      </c>
      <c r="O2521" s="35">
        <f t="shared" ca="1" si="433"/>
        <v>3961.472121212124</v>
      </c>
      <c r="P2521" s="35">
        <f t="shared" ca="1" si="434"/>
        <v>3337.1610606060622</v>
      </c>
      <c r="Q2521" s="35">
        <f t="shared" ca="1" si="435"/>
        <v>2712.8500000000004</v>
      </c>
      <c r="R2521" s="34" t="str">
        <f t="shared" ca="1" si="436"/>
        <v>买</v>
      </c>
      <c r="S2521" s="4" t="str">
        <f t="shared" ca="1" si="437"/>
        <v/>
      </c>
      <c r="T2521" s="3">
        <f ca="1">IF(R2520="买",E2521/E2520-1,0)-IF(S2521=1,计算结果!B$17,0)</f>
        <v>2.27949712661486E-2</v>
      </c>
      <c r="U2521" s="2">
        <f t="shared" ca="1" si="438"/>
        <v>13.185624928470697</v>
      </c>
      <c r="V2521" s="3">
        <f ca="1">1-U2521/MAX(U$2:U2521)</f>
        <v>0</v>
      </c>
      <c r="W2521" s="35">
        <f t="shared" ca="1" si="439"/>
        <v>989.85787878787596</v>
      </c>
    </row>
    <row r="2522" spans="1:23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6">
        <v>757085831168</v>
      </c>
      <c r="G2522" s="3">
        <f t="shared" si="429"/>
        <v>2.992327314075216E-2</v>
      </c>
      <c r="H2522" s="3">
        <f>1-E2522/MAX(E$2:E2522)</f>
        <v>0.13232661811747093</v>
      </c>
      <c r="I2522" s="35">
        <f ca="1">IF(ROW()&gt;计算结果!B$18+1,AVERAGE(OFFSET(C2522,0,0,-计算结果!B$18,3)),AVERAGE(OFFSET(C2522,0,0,-ROW(),3)))</f>
        <v>4483.2961363636359</v>
      </c>
      <c r="J2522" s="35">
        <f ca="1">IF(ROW()&gt;计算结果!B$18+1,MAX(OFFSET(C2522,0,0,-计算结果!B$18,1)),MAX(OFFSET(C2522,0,0,-ROW(),1)))</f>
        <v>5099.84</v>
      </c>
      <c r="K2522" s="35">
        <f ca="1">IF(ROW()&gt;计算结果!B$18+1,MIN(OFFSET(D2522,0,0,-计算结果!B$18,1)),MIN(OFFSET(D2522,0,0,-ROW(),1)))</f>
        <v>3883.78</v>
      </c>
      <c r="L2522" s="35">
        <f t="shared" ca="1" si="430"/>
        <v>5082.8122727272712</v>
      </c>
      <c r="M2522" s="35">
        <f t="shared" ca="1" si="431"/>
        <v>5699.3561363636345</v>
      </c>
      <c r="N2522" s="35">
        <f t="shared" ca="1" si="432"/>
        <v>6315.9</v>
      </c>
      <c r="O2522" s="35">
        <f t="shared" ca="1" si="433"/>
        <v>3866.7522727272717</v>
      </c>
      <c r="P2522" s="35">
        <f t="shared" ca="1" si="434"/>
        <v>3267.236136363636</v>
      </c>
      <c r="Q2522" s="35">
        <f t="shared" ca="1" si="435"/>
        <v>2667.7200000000003</v>
      </c>
      <c r="R2522" s="34" t="str">
        <f t="shared" ca="1" si="436"/>
        <v>买</v>
      </c>
      <c r="S2522" s="4" t="str">
        <f t="shared" ca="1" si="437"/>
        <v/>
      </c>
      <c r="T2522" s="3">
        <f ca="1">IF(R2521="买",E2522/E2521-1,0)-IF(S2522=1,计算结果!B$17,0)</f>
        <v>2.992327314075216E-2</v>
      </c>
      <c r="U2522" s="2">
        <f t="shared" ca="1" si="438"/>
        <v>13.580181984736836</v>
      </c>
      <c r="V2522" s="3">
        <f ca="1">1-U2522/MAX(U$2:U2522)</f>
        <v>0</v>
      </c>
      <c r="W2522" s="35">
        <f t="shared" ca="1" si="439"/>
        <v>1232.7377272727281</v>
      </c>
    </row>
    <row r="2523" spans="1:23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6">
        <v>802295840768</v>
      </c>
      <c r="G2523" s="3">
        <f t="shared" si="429"/>
        <v>1.9498028234196108E-2</v>
      </c>
      <c r="H2523" s="3">
        <f>1-E2523/MAX(E$2:E2523)</f>
        <v>0.11540869801946496</v>
      </c>
      <c r="I2523" s="35">
        <f ca="1">IF(ROW()&gt;计算结果!B$18+1,AVERAGE(OFFSET(C2523,0,0,-计算结果!B$18,3)),AVERAGE(OFFSET(C2523,0,0,-ROW(),3)))</f>
        <v>4510.529393939396</v>
      </c>
      <c r="J2523" s="35">
        <f ca="1">IF(ROW()&gt;计算结果!B$18+1,MAX(OFFSET(C2523,0,0,-计算结果!B$18,1)),MAX(OFFSET(C2523,0,0,-ROW(),1)))</f>
        <v>5199.29</v>
      </c>
      <c r="K2523" s="35">
        <f ca="1">IF(ROW()&gt;计算结果!B$18+1,MIN(OFFSET(D2523,0,0,-计算结果!B$18,1)),MIN(OFFSET(D2523,0,0,-ROW(),1)))</f>
        <v>3883.78</v>
      </c>
      <c r="L2523" s="35">
        <f t="shared" ca="1" si="430"/>
        <v>5137.2787878787913</v>
      </c>
      <c r="M2523" s="35">
        <f t="shared" ca="1" si="431"/>
        <v>5826.0393939393962</v>
      </c>
      <c r="N2523" s="35">
        <f t="shared" ca="1" si="432"/>
        <v>6514.7999999999993</v>
      </c>
      <c r="O2523" s="35">
        <f t="shared" ca="1" si="433"/>
        <v>3821.768787878792</v>
      </c>
      <c r="P2523" s="35">
        <f t="shared" ca="1" si="434"/>
        <v>3195.0193939393962</v>
      </c>
      <c r="Q2523" s="35">
        <f t="shared" ca="1" si="435"/>
        <v>2568.2700000000004</v>
      </c>
      <c r="R2523" s="34" t="str">
        <f t="shared" ca="1" si="436"/>
        <v>买</v>
      </c>
      <c r="S2523" s="4" t="str">
        <f t="shared" ca="1" si="437"/>
        <v/>
      </c>
      <c r="T2523" s="3">
        <f ca="1">IF(R2522="买",E2523/E2522-1,0)-IF(S2523=1,计算结果!B$17,0)</f>
        <v>1.9498028234196108E-2</v>
      </c>
      <c r="U2523" s="2">
        <f t="shared" ca="1" si="438"/>
        <v>13.844968756500755</v>
      </c>
      <c r="V2523" s="3">
        <f ca="1">1-U2523/MAX(U$2:U2523)</f>
        <v>0</v>
      </c>
      <c r="W2523" s="35">
        <f t="shared" ca="1" si="439"/>
        <v>1377.1512121212081</v>
      </c>
    </row>
    <row r="2524" spans="1:23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6">
        <v>777826336768</v>
      </c>
      <c r="G2524" s="3">
        <f t="shared" si="429"/>
        <v>-3.3641602486670363E-3</v>
      </c>
      <c r="H2524" s="3">
        <f>1-E2524/MAX(E$2:E2524)</f>
        <v>0.11838460491390446</v>
      </c>
      <c r="I2524" s="35">
        <f ca="1">IF(ROW()&gt;计算结果!B$18+1,AVERAGE(OFFSET(C2524,0,0,-计算结果!B$18,3)),AVERAGE(OFFSET(C2524,0,0,-ROW(),3)))</f>
        <v>4538.4721212121221</v>
      </c>
      <c r="J2524" s="35">
        <f ca="1">IF(ROW()&gt;计算结果!B$18+1,MAX(OFFSET(C2524,0,0,-计算结果!B$18,1)),MAX(OFFSET(C2524,0,0,-ROW(),1)))</f>
        <v>5226.84</v>
      </c>
      <c r="K2524" s="35">
        <f ca="1">IF(ROW()&gt;计算结果!B$18+1,MIN(OFFSET(D2524,0,0,-计算结果!B$18,1)),MIN(OFFSET(D2524,0,0,-ROW(),1)))</f>
        <v>3892.88</v>
      </c>
      <c r="L2524" s="35">
        <f t="shared" ca="1" si="430"/>
        <v>5184.0642424242442</v>
      </c>
      <c r="M2524" s="35">
        <f t="shared" ca="1" si="431"/>
        <v>5872.4321212121222</v>
      </c>
      <c r="N2524" s="35">
        <f t="shared" ca="1" si="432"/>
        <v>6560.8</v>
      </c>
      <c r="O2524" s="35">
        <f t="shared" ca="1" si="433"/>
        <v>3850.1042424242441</v>
      </c>
      <c r="P2524" s="35">
        <f t="shared" ca="1" si="434"/>
        <v>3204.5121212121221</v>
      </c>
      <c r="Q2524" s="35">
        <f t="shared" ca="1" si="435"/>
        <v>2558.92</v>
      </c>
      <c r="R2524" s="34" t="str">
        <f t="shared" ca="1" si="436"/>
        <v>买</v>
      </c>
      <c r="S2524" s="4" t="str">
        <f t="shared" ca="1" si="437"/>
        <v/>
      </c>
      <c r="T2524" s="3">
        <f ca="1">IF(R2523="买",E2524/E2523-1,0)-IF(S2524=1,计算结果!B$17,0)</f>
        <v>-3.3641602486670363E-3</v>
      </c>
      <c r="U2524" s="2">
        <f t="shared" ca="1" si="438"/>
        <v>13.798392062966098</v>
      </c>
      <c r="V2524" s="3">
        <f ca="1">1-U2524/MAX(U$2:U2524)</f>
        <v>3.3641602486670363E-3</v>
      </c>
      <c r="W2524" s="35">
        <f t="shared" ca="1" si="439"/>
        <v>1331.3257575757561</v>
      </c>
    </row>
    <row r="2525" spans="1:23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6">
        <v>873207365632</v>
      </c>
      <c r="G2525" s="3">
        <f t="shared" si="429"/>
        <v>-6.7050987854704203E-2</v>
      </c>
      <c r="H2525" s="3">
        <f>1-E2525/MAX(E$2:E2525)</f>
        <v>0.17749778806234251</v>
      </c>
      <c r="I2525" s="35">
        <f ca="1">IF(ROW()&gt;计算结果!B$18+1,AVERAGE(OFFSET(C2525,0,0,-计算结果!B$18,3)),AVERAGE(OFFSET(C2525,0,0,-ROW(),3)))</f>
        <v>4561.5281818181838</v>
      </c>
      <c r="J2525" s="35">
        <f ca="1">IF(ROW()&gt;计算结果!B$18+1,MAX(OFFSET(C2525,0,0,-计算结果!B$18,1)),MAX(OFFSET(C2525,0,0,-ROW(),1)))</f>
        <v>5226.84</v>
      </c>
      <c r="K2525" s="35">
        <f ca="1">IF(ROW()&gt;计算结果!B$18+1,MIN(OFFSET(D2525,0,0,-计算结果!B$18,1)),MIN(OFFSET(D2525,0,0,-ROW(),1)))</f>
        <v>3892.88</v>
      </c>
      <c r="L2525" s="35">
        <f t="shared" ca="1" si="430"/>
        <v>5230.1763636363676</v>
      </c>
      <c r="M2525" s="35">
        <f t="shared" ca="1" si="431"/>
        <v>5895.488181818183</v>
      </c>
      <c r="N2525" s="35">
        <f t="shared" ca="1" si="432"/>
        <v>6560.8</v>
      </c>
      <c r="O2525" s="35">
        <f t="shared" ca="1" si="433"/>
        <v>3896.2163636363675</v>
      </c>
      <c r="P2525" s="35">
        <f t="shared" ca="1" si="434"/>
        <v>3227.5681818181838</v>
      </c>
      <c r="Q2525" s="35">
        <f t="shared" ca="1" si="435"/>
        <v>2558.92</v>
      </c>
      <c r="R2525" s="34" t="str">
        <f t="shared" ca="1" si="436"/>
        <v>买</v>
      </c>
      <c r="S2525" s="4" t="str">
        <f t="shared" ca="1" si="437"/>
        <v/>
      </c>
      <c r="T2525" s="3">
        <f ca="1">IF(R2524="买",E2525/E2524-1,0)-IF(S2525=1,计算结果!B$17,0)</f>
        <v>-6.7050987854704203E-2</v>
      </c>
      <c r="U2525" s="2">
        <f t="shared" ca="1" si="438"/>
        <v>12.873196244337711</v>
      </c>
      <c r="V2525" s="3">
        <f ca="1">1-U2525/MAX(U$2:U2525)</f>
        <v>7.0189577835396588E-2</v>
      </c>
      <c r="W2525" s="35">
        <f t="shared" ca="1" si="439"/>
        <v>937.79363636363269</v>
      </c>
    </row>
    <row r="2526" spans="1:23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6">
        <v>636008136704</v>
      </c>
      <c r="G2526" s="3">
        <f t="shared" si="429"/>
        <v>1.4108369655834174E-3</v>
      </c>
      <c r="H2526" s="3">
        <f>1-E2526/MAX(E$2:E2526)</f>
        <v>0.17633737153746676</v>
      </c>
      <c r="I2526" s="35">
        <f ca="1">IF(ROW()&gt;计算结果!B$18+1,AVERAGE(OFFSET(C2526,0,0,-计算结果!B$18,3)),AVERAGE(OFFSET(C2526,0,0,-ROW(),3)))</f>
        <v>4581.1931060606084</v>
      </c>
      <c r="J2526" s="35">
        <f ca="1">IF(ROW()&gt;计算结果!B$18+1,MAX(OFFSET(C2526,0,0,-计算结果!B$18,1)),MAX(OFFSET(C2526,0,0,-ROW(),1)))</f>
        <v>5226.84</v>
      </c>
      <c r="K2526" s="35">
        <f ca="1">IF(ROW()&gt;计算结果!B$18+1,MIN(OFFSET(D2526,0,0,-计算结果!B$18,1)),MIN(OFFSET(D2526,0,0,-ROW(),1)))</f>
        <v>3932.87</v>
      </c>
      <c r="L2526" s="35">
        <f t="shared" ca="1" si="430"/>
        <v>5229.516212121217</v>
      </c>
      <c r="M2526" s="35">
        <f t="shared" ca="1" si="431"/>
        <v>5875.1631060606078</v>
      </c>
      <c r="N2526" s="35">
        <f t="shared" ca="1" si="432"/>
        <v>6520.81</v>
      </c>
      <c r="O2526" s="35">
        <f t="shared" ca="1" si="433"/>
        <v>3935.5462121212167</v>
      </c>
      <c r="P2526" s="35">
        <f t="shared" ca="1" si="434"/>
        <v>3287.2231060606082</v>
      </c>
      <c r="Q2526" s="35">
        <f t="shared" ca="1" si="435"/>
        <v>2638.8999999999996</v>
      </c>
      <c r="R2526" s="34" t="str">
        <f t="shared" ca="1" si="436"/>
        <v>买</v>
      </c>
      <c r="S2526" s="4" t="str">
        <f t="shared" ca="1" si="437"/>
        <v/>
      </c>
      <c r="T2526" s="3">
        <f ca="1">IF(R2525="买",E2526/E2525-1,0)-IF(S2526=1,计算结果!B$17,0)</f>
        <v>1.4108369655834174E-3</v>
      </c>
      <c r="U2526" s="2">
        <f t="shared" ca="1" si="438"/>
        <v>12.891358225464431</v>
      </c>
      <c r="V2526" s="3">
        <f ca="1">1-U2526/MAX(U$2:U2526)</f>
        <v>6.8877766920822148E-2</v>
      </c>
      <c r="W2526" s="35">
        <f t="shared" ca="1" si="439"/>
        <v>905.28378787878319</v>
      </c>
    </row>
    <row r="2527" spans="1:23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6">
        <v>637843668992</v>
      </c>
      <c r="G2527" s="3">
        <f t="shared" si="429"/>
        <v>4.8617695725733157E-2</v>
      </c>
      <c r="H2527" s="3">
        <f>1-E2527/MAX(E$2:E2527)</f>
        <v>0.13629279248621784</v>
      </c>
      <c r="I2527" s="35">
        <f ca="1">IF(ROW()&gt;计算结果!B$18+1,AVERAGE(OFFSET(C2527,0,0,-计算结果!B$18,3)),AVERAGE(OFFSET(C2527,0,0,-ROW(),3)))</f>
        <v>4604.6300000000028</v>
      </c>
      <c r="J2527" s="35">
        <f ca="1">IF(ROW()&gt;计算结果!B$18+1,MAX(OFFSET(C2527,0,0,-计算结果!B$18,1)),MAX(OFFSET(C2527,0,0,-ROW(),1)))</f>
        <v>5226.84</v>
      </c>
      <c r="K2527" s="35">
        <f ca="1">IF(ROW()&gt;计算结果!B$18+1,MIN(OFFSET(D2527,0,0,-计算结果!B$18,1)),MIN(OFFSET(D2527,0,0,-ROW(),1)))</f>
        <v>3999.02</v>
      </c>
      <c r="L2527" s="35">
        <f t="shared" ca="1" si="430"/>
        <v>5210.2400000000052</v>
      </c>
      <c r="M2527" s="35">
        <f t="shared" ca="1" si="431"/>
        <v>5832.4500000000025</v>
      </c>
      <c r="N2527" s="35">
        <f t="shared" ca="1" si="432"/>
        <v>6454.66</v>
      </c>
      <c r="O2527" s="35">
        <f t="shared" ca="1" si="433"/>
        <v>3982.4200000000055</v>
      </c>
      <c r="P2527" s="35">
        <f t="shared" ca="1" si="434"/>
        <v>3376.8100000000027</v>
      </c>
      <c r="Q2527" s="35">
        <f t="shared" ca="1" si="435"/>
        <v>2771.2</v>
      </c>
      <c r="R2527" s="34" t="str">
        <f t="shared" ca="1" si="436"/>
        <v>买</v>
      </c>
      <c r="S2527" s="4" t="str">
        <f t="shared" ca="1" si="437"/>
        <v/>
      </c>
      <c r="T2527" s="3">
        <f ca="1">IF(R2526="买",E2527/E2526-1,0)-IF(S2527=1,计算结果!B$17,0)</f>
        <v>4.8617695725733157E-2</v>
      </c>
      <c r="U2527" s="2">
        <f t="shared" ca="1" si="438"/>
        <v>13.518106357161489</v>
      </c>
      <c r="V2527" s="3">
        <f ca="1">1-U2527/MAX(U$2:U2527)</f>
        <v>2.3608749509513416E-2</v>
      </c>
      <c r="W2527" s="35">
        <f t="shared" ca="1" si="439"/>
        <v>1093.7599999999948</v>
      </c>
    </row>
    <row r="2528" spans="1:23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6">
        <v>658452840448</v>
      </c>
      <c r="G2528" s="3">
        <f t="shared" si="429"/>
        <v>1.6880804069201671E-2</v>
      </c>
      <c r="H2528" s="3">
        <f>1-E2528/MAX(E$2:E2528)</f>
        <v>0.1217127203430205</v>
      </c>
      <c r="I2528" s="35">
        <f ca="1">IF(ROW()&gt;计算结果!B$18+1,AVERAGE(OFFSET(C2528,0,0,-计算结果!B$18,3)),AVERAGE(OFFSET(C2528,0,0,-ROW(),3)))</f>
        <v>4628.741060606063</v>
      </c>
      <c r="J2528" s="35">
        <f ca="1">IF(ROW()&gt;计算结果!B$18+1,MAX(OFFSET(C2528,0,0,-计算结果!B$18,1)),MAX(OFFSET(C2528,0,0,-ROW(),1)))</f>
        <v>5226.84</v>
      </c>
      <c r="K2528" s="35">
        <f ca="1">IF(ROW()&gt;计算结果!B$18+1,MIN(OFFSET(D2528,0,0,-计算结果!B$18,1)),MIN(OFFSET(D2528,0,0,-ROW(),1)))</f>
        <v>4037.77</v>
      </c>
      <c r="L2528" s="35">
        <f t="shared" ca="1" si="430"/>
        <v>5219.7121212121256</v>
      </c>
      <c r="M2528" s="35">
        <f t="shared" ca="1" si="431"/>
        <v>5817.8110606060618</v>
      </c>
      <c r="N2528" s="35">
        <f t="shared" ca="1" si="432"/>
        <v>6415.91</v>
      </c>
      <c r="O2528" s="35">
        <f t="shared" ca="1" si="433"/>
        <v>4030.6421212121259</v>
      </c>
      <c r="P2528" s="35">
        <f t="shared" ca="1" si="434"/>
        <v>3439.6710606060628</v>
      </c>
      <c r="Q2528" s="35">
        <f t="shared" ca="1" si="435"/>
        <v>2848.7</v>
      </c>
      <c r="R2528" s="34" t="str">
        <f t="shared" ca="1" si="436"/>
        <v>买</v>
      </c>
      <c r="S2528" s="4" t="str">
        <f t="shared" ca="1" si="437"/>
        <v/>
      </c>
      <c r="T2528" s="3">
        <f ca="1">IF(R2527="买",E2528/E2527-1,0)-IF(S2528=1,计算结果!B$17,0)</f>
        <v>1.6880804069201671E-2</v>
      </c>
      <c r="U2528" s="2">
        <f t="shared" ca="1" si="438"/>
        <v>13.746302861963361</v>
      </c>
      <c r="V2528" s="3">
        <f ca="1">1-U2528/MAX(U$2:U2528)</f>
        <v>7.1264801151007529E-3</v>
      </c>
      <c r="W2528" s="35">
        <f t="shared" ca="1" si="439"/>
        <v>1131.227878787874</v>
      </c>
    </row>
    <row r="2529" spans="1:23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6">
        <v>672056541184</v>
      </c>
      <c r="G2529" s="3">
        <f t="shared" si="429"/>
        <v>-3.5413522618740201E-3</v>
      </c>
      <c r="H2529" s="3">
        <f>1-E2529/MAX(E$2:E2529)</f>
        <v>0.12482304498740893</v>
      </c>
      <c r="I2529" s="35">
        <f ca="1">IF(ROW()&gt;计算结果!B$18+1,AVERAGE(OFFSET(C2529,0,0,-计算结果!B$18,3)),AVERAGE(OFFSET(C2529,0,0,-ROW(),3)))</f>
        <v>4652.491515151517</v>
      </c>
      <c r="J2529" s="35">
        <f ca="1">IF(ROW()&gt;计算结果!B$18+1,MAX(OFFSET(C2529,0,0,-计算结果!B$18,1)),MAX(OFFSET(C2529,0,0,-ROW(),1)))</f>
        <v>5226.84</v>
      </c>
      <c r="K2529" s="35">
        <f ca="1">IF(ROW()&gt;计算结果!B$18+1,MIN(OFFSET(D2529,0,0,-计算结果!B$18,1)),MIN(OFFSET(D2529,0,0,-ROW(),1)))</f>
        <v>4046.94</v>
      </c>
      <c r="L2529" s="35">
        <f t="shared" ca="1" si="430"/>
        <v>5258.0430303030334</v>
      </c>
      <c r="M2529" s="35">
        <f t="shared" ca="1" si="431"/>
        <v>5832.3915151515157</v>
      </c>
      <c r="N2529" s="35">
        <f t="shared" ca="1" si="432"/>
        <v>6406.74</v>
      </c>
      <c r="O2529" s="35">
        <f t="shared" ca="1" si="433"/>
        <v>4078.1430303030338</v>
      </c>
      <c r="P2529" s="35">
        <f t="shared" ca="1" si="434"/>
        <v>3472.5915151515169</v>
      </c>
      <c r="Q2529" s="35">
        <f t="shared" ca="1" si="435"/>
        <v>2867.04</v>
      </c>
      <c r="R2529" s="34" t="str">
        <f t="shared" ca="1" si="436"/>
        <v>买</v>
      </c>
      <c r="S2529" s="4" t="str">
        <f t="shared" ca="1" si="437"/>
        <v/>
      </c>
      <c r="T2529" s="3">
        <f ca="1">IF(R2528="买",E2529/E2528-1,0)-IF(S2529=1,计算结果!B$17,0)</f>
        <v>-3.5413522618740201E-3</v>
      </c>
      <c r="U2529" s="2">
        <f t="shared" ca="1" si="438"/>
        <v>13.697622361230742</v>
      </c>
      <c r="V2529" s="3">
        <f ca="1">1-U2529/MAX(U$2:U2529)</f>
        <v>1.064259500049991E-2</v>
      </c>
      <c r="W2529" s="35">
        <f t="shared" ca="1" si="439"/>
        <v>1065.4469696969663</v>
      </c>
    </row>
    <row r="2530" spans="1:23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6">
        <v>735170658304</v>
      </c>
      <c r="G2530" s="3">
        <f t="shared" si="429"/>
        <v>7.3547852764315191E-3</v>
      </c>
      <c r="H2530" s="3">
        <f>1-E2530/MAX(E$2:E2530)</f>
        <v>0.11838630640441017</v>
      </c>
      <c r="I2530" s="35">
        <f ca="1">IF(ROW()&gt;计算结果!B$18+1,AVERAGE(OFFSET(C2530,0,0,-计算结果!B$18,3)),AVERAGE(OFFSET(C2530,0,0,-ROW(),3)))</f>
        <v>4674.6792424242449</v>
      </c>
      <c r="J2530" s="35">
        <f ca="1">IF(ROW()&gt;计算结果!B$18+1,MAX(OFFSET(C2530,0,0,-计算结果!B$18,1)),MAX(OFFSET(C2530,0,0,-ROW(),1)))</f>
        <v>5226.84</v>
      </c>
      <c r="K2530" s="35">
        <f ca="1">IF(ROW()&gt;计算结果!B$18+1,MIN(OFFSET(D2530,0,0,-计算结果!B$18,1)),MIN(OFFSET(D2530,0,0,-ROW(),1)))</f>
        <v>4068.65</v>
      </c>
      <c r="L2530" s="35">
        <f t="shared" ca="1" si="430"/>
        <v>5280.7084848484901</v>
      </c>
      <c r="M2530" s="35">
        <f t="shared" ca="1" si="431"/>
        <v>5832.8692424242454</v>
      </c>
      <c r="N2530" s="35">
        <f t="shared" ca="1" si="432"/>
        <v>6385.0300000000007</v>
      </c>
      <c r="O2530" s="35">
        <f t="shared" ca="1" si="433"/>
        <v>4122.5184848484896</v>
      </c>
      <c r="P2530" s="35">
        <f t="shared" ca="1" si="434"/>
        <v>3516.4892424242448</v>
      </c>
      <c r="Q2530" s="35">
        <f t="shared" ca="1" si="435"/>
        <v>2910.46</v>
      </c>
      <c r="R2530" s="34" t="str">
        <f t="shared" ca="1" si="436"/>
        <v>买</v>
      </c>
      <c r="S2530" s="4" t="str">
        <f t="shared" ca="1" si="437"/>
        <v/>
      </c>
      <c r="T2530" s="3">
        <f ca="1">IF(R2529="买",E2530/E2529-1,0)-IF(S2530=1,计算结果!B$17,0)</f>
        <v>7.3547852764315191E-3</v>
      </c>
      <c r="U2530" s="2">
        <f t="shared" ca="1" si="438"/>
        <v>13.798365432495242</v>
      </c>
      <c r="V2530" s="3">
        <f ca="1">1-U2530/MAX(U$2:U2530)</f>
        <v>3.3660837250810705E-3</v>
      </c>
      <c r="W2530" s="35">
        <f t="shared" ca="1" si="439"/>
        <v>1058.9015151515105</v>
      </c>
    </row>
    <row r="2531" spans="1:23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6">
        <v>855224418304</v>
      </c>
      <c r="G2531" s="3">
        <f t="shared" si="429"/>
        <v>9.4819566836890079E-3</v>
      </c>
      <c r="H2531" s="3">
        <f>1-E2531/MAX(E$2:E2531)</f>
        <v>0.11002688354998968</v>
      </c>
      <c r="I2531" s="35">
        <f ca="1">IF(ROW()&gt;计算结果!B$18+1,AVERAGE(OFFSET(C2531,0,0,-计算结果!B$18,3)),AVERAGE(OFFSET(C2531,0,0,-ROW(),3)))</f>
        <v>4699.4731818181845</v>
      </c>
      <c r="J2531" s="35">
        <f ca="1">IF(ROW()&gt;计算结果!B$18+1,MAX(OFFSET(C2531,0,0,-计算结果!B$18,1)),MAX(OFFSET(C2531,0,0,-ROW(),1)))</f>
        <v>5288.34</v>
      </c>
      <c r="K2531" s="35">
        <f ca="1">IF(ROW()&gt;计算结果!B$18+1,MIN(OFFSET(D2531,0,0,-计算结果!B$18,1)),MIN(OFFSET(D2531,0,0,-ROW(),1)))</f>
        <v>4092.38</v>
      </c>
      <c r="L2531" s="35">
        <f t="shared" ca="1" si="430"/>
        <v>5306.5663636363688</v>
      </c>
      <c r="M2531" s="35">
        <f t="shared" ca="1" si="431"/>
        <v>5895.4331818181845</v>
      </c>
      <c r="N2531" s="35">
        <f t="shared" ca="1" si="432"/>
        <v>6484.3</v>
      </c>
      <c r="O2531" s="35">
        <f t="shared" ca="1" si="433"/>
        <v>4110.6063636363688</v>
      </c>
      <c r="P2531" s="35">
        <f t="shared" ca="1" si="434"/>
        <v>3503.5131818181844</v>
      </c>
      <c r="Q2531" s="35">
        <f t="shared" ca="1" si="435"/>
        <v>2896.42</v>
      </c>
      <c r="R2531" s="34" t="str">
        <f t="shared" ca="1" si="436"/>
        <v>买</v>
      </c>
      <c r="S2531" s="4" t="str">
        <f t="shared" ca="1" si="437"/>
        <v/>
      </c>
      <c r="T2531" s="3">
        <f ca="1">IF(R2530="买",E2531/E2530-1,0)-IF(S2531=1,计算结果!B$17,0)</f>
        <v>9.4819566836890079E-3</v>
      </c>
      <c r="U2531" s="2">
        <f t="shared" ca="1" si="438"/>
        <v>13.929200935831874</v>
      </c>
      <c r="V2531" s="3">
        <f ca="1">1-U2531/MAX(U$2:U2531)</f>
        <v>0</v>
      </c>
      <c r="W2531" s="35">
        <f t="shared" ca="1" si="439"/>
        <v>1119.9436363636314</v>
      </c>
    </row>
    <row r="2532" spans="1:23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6">
        <v>949498019840</v>
      </c>
      <c r="G2532" s="3">
        <f t="shared" si="429"/>
        <v>2.3553928363174048E-2</v>
      </c>
      <c r="H2532" s="3">
        <f>1-E2532/MAX(E$2:E2532)</f>
        <v>8.9064520519975487E-2</v>
      </c>
      <c r="I2532" s="35">
        <f ca="1">IF(ROW()&gt;计算结果!B$18+1,AVERAGE(OFFSET(C2532,0,0,-计算结果!B$18,3)),AVERAGE(OFFSET(C2532,0,0,-ROW(),3)))</f>
        <v>4725.9388636363647</v>
      </c>
      <c r="J2532" s="35">
        <f ca="1">IF(ROW()&gt;计算结果!B$18+1,MAX(OFFSET(C2532,0,0,-计算结果!B$18,1)),MAX(OFFSET(C2532,0,0,-ROW(),1)))</f>
        <v>5370.61</v>
      </c>
      <c r="K2532" s="35">
        <f ca="1">IF(ROW()&gt;计算结果!B$18+1,MIN(OFFSET(D2532,0,0,-计算结果!B$18,1)),MIN(OFFSET(D2532,0,0,-ROW(),1)))</f>
        <v>4197.0200000000004</v>
      </c>
      <c r="L2532" s="35">
        <f t="shared" ca="1" si="430"/>
        <v>5254.8577272727289</v>
      </c>
      <c r="M2532" s="35">
        <f t="shared" ca="1" si="431"/>
        <v>5899.5288636363639</v>
      </c>
      <c r="N2532" s="35">
        <f t="shared" ca="1" si="432"/>
        <v>6544.1999999999989</v>
      </c>
      <c r="O2532" s="35">
        <f t="shared" ca="1" si="433"/>
        <v>4081.2677272727296</v>
      </c>
      <c r="P2532" s="35">
        <f t="shared" ca="1" si="434"/>
        <v>3552.3488636363654</v>
      </c>
      <c r="Q2532" s="35">
        <f t="shared" ca="1" si="435"/>
        <v>3023.4300000000012</v>
      </c>
      <c r="R2532" s="34" t="str">
        <f t="shared" ca="1" si="436"/>
        <v>买</v>
      </c>
      <c r="S2532" s="4" t="str">
        <f t="shared" ca="1" si="437"/>
        <v/>
      </c>
      <c r="T2532" s="3">
        <f ca="1">IF(R2531="买",E2532/E2531-1,0)-IF(S2532=1,计算结果!B$17,0)</f>
        <v>2.3553928363174048E-2</v>
      </c>
      <c r="U2532" s="2">
        <f t="shared" ca="1" si="438"/>
        <v>14.257288336830715</v>
      </c>
      <c r="V2532" s="3">
        <f ca="1">1-U2532/MAX(U$2:U2532)</f>
        <v>0</v>
      </c>
      <c r="W2532" s="35">
        <f t="shared" ca="1" si="439"/>
        <v>1272.4822727272704</v>
      </c>
    </row>
    <row r="2533" spans="1:23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6">
        <v>871431798784</v>
      </c>
      <c r="G2533" s="3">
        <f t="shared" si="429"/>
        <v>-6.7784263366799102E-3</v>
      </c>
      <c r="H2533" s="3">
        <f>1-E2533/MAX(E$2:E2533)</f>
        <v>9.5239229565099004E-2</v>
      </c>
      <c r="I2533" s="35">
        <f ca="1">IF(ROW()&gt;计算结果!B$18+1,AVERAGE(OFFSET(C2533,0,0,-计算结果!B$18,3)),AVERAGE(OFFSET(C2533,0,0,-ROW(),3)))</f>
        <v>4750.4204545454559</v>
      </c>
      <c r="J2533" s="35">
        <f ca="1">IF(ROW()&gt;计算结果!B$18+1,MAX(OFFSET(C2533,0,0,-计算结果!B$18,1)),MAX(OFFSET(C2533,0,0,-ROW(),1)))</f>
        <v>5380.43</v>
      </c>
      <c r="K2533" s="35">
        <f ca="1">IF(ROW()&gt;计算结果!B$18+1,MIN(OFFSET(D2533,0,0,-计算结果!B$18,1)),MIN(OFFSET(D2533,0,0,-ROW(),1)))</f>
        <v>4204.83</v>
      </c>
      <c r="L2533" s="35">
        <f t="shared" ca="1" si="430"/>
        <v>5296.0109090909118</v>
      </c>
      <c r="M2533" s="35">
        <f t="shared" ca="1" si="431"/>
        <v>5926.0204545454562</v>
      </c>
      <c r="N2533" s="35">
        <f t="shared" ca="1" si="432"/>
        <v>6556.0300000000007</v>
      </c>
      <c r="O2533" s="35">
        <f t="shared" ca="1" si="433"/>
        <v>4120.4109090909114</v>
      </c>
      <c r="P2533" s="35">
        <f t="shared" ca="1" si="434"/>
        <v>3574.8204545454555</v>
      </c>
      <c r="Q2533" s="35">
        <f t="shared" ca="1" si="435"/>
        <v>3029.2299999999996</v>
      </c>
      <c r="R2533" s="34" t="str">
        <f t="shared" ca="1" si="436"/>
        <v>买</v>
      </c>
      <c r="S2533" s="4" t="str">
        <f t="shared" ca="1" si="437"/>
        <v/>
      </c>
      <c r="T2533" s="3">
        <f ca="1">IF(R2532="买",E2533/E2532-1,0)-IF(S2533=1,计算结果!B$17,0)</f>
        <v>-6.7784263366799102E-3</v>
      </c>
      <c r="U2533" s="2">
        <f t="shared" ca="1" si="438"/>
        <v>14.160646358078703</v>
      </c>
      <c r="V2533" s="3">
        <f ca="1">1-U2533/MAX(U$2:U2533)</f>
        <v>6.7784263366799102E-3</v>
      </c>
      <c r="W2533" s="35">
        <f t="shared" ca="1" si="439"/>
        <v>1197.0490909090886</v>
      </c>
    </row>
    <row r="2534" spans="1:23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6">
        <v>711509278720</v>
      </c>
      <c r="G2534" s="3">
        <f t="shared" si="429"/>
        <v>-1.5702986012119391E-3</v>
      </c>
      <c r="H2534" s="3">
        <f>1-E2534/MAX(E$2:E2534)</f>
        <v>9.6659974137344395E-2</v>
      </c>
      <c r="I2534" s="35">
        <f ca="1">IF(ROW()&gt;计算结果!B$18+1,AVERAGE(OFFSET(C2534,0,0,-计算结果!B$18,3)),AVERAGE(OFFSET(C2534,0,0,-ROW(),3)))</f>
        <v>4773.8159848484866</v>
      </c>
      <c r="J2534" s="35">
        <f ca="1">IF(ROW()&gt;计算结果!B$18+1,MAX(OFFSET(C2534,0,0,-计算结果!B$18,1)),MAX(OFFSET(C2534,0,0,-ROW(),1)))</f>
        <v>5380.43</v>
      </c>
      <c r="K2534" s="35">
        <f ca="1">IF(ROW()&gt;计算结果!B$18+1,MIN(OFFSET(D2534,0,0,-计算结果!B$18,1)),MIN(OFFSET(D2534,0,0,-ROW(),1)))</f>
        <v>4212.6099999999997</v>
      </c>
      <c r="L2534" s="35">
        <f t="shared" ca="1" si="430"/>
        <v>5335.0219696969734</v>
      </c>
      <c r="M2534" s="35">
        <f t="shared" ca="1" si="431"/>
        <v>5941.6359848484872</v>
      </c>
      <c r="N2534" s="35">
        <f t="shared" ca="1" si="432"/>
        <v>6548.2500000000009</v>
      </c>
      <c r="O2534" s="35">
        <f t="shared" ca="1" si="433"/>
        <v>4167.2019696969728</v>
      </c>
      <c r="P2534" s="35">
        <f t="shared" ca="1" si="434"/>
        <v>3605.9959848484859</v>
      </c>
      <c r="Q2534" s="35">
        <f t="shared" ca="1" si="435"/>
        <v>3044.7899999999991</v>
      </c>
      <c r="R2534" s="34" t="str">
        <f t="shared" ca="1" si="436"/>
        <v>买</v>
      </c>
      <c r="S2534" s="4" t="str">
        <f t="shared" ca="1" si="437"/>
        <v/>
      </c>
      <c r="T2534" s="3">
        <f ca="1">IF(R2533="买",E2534/E2533-1,0)-IF(S2534=1,计算结果!B$17,0)</f>
        <v>-1.5702986012119391E-3</v>
      </c>
      <c r="U2534" s="2">
        <f t="shared" ca="1" si="438"/>
        <v>14.138409914910355</v>
      </c>
      <c r="V2534" s="3">
        <f ca="1">1-U2534/MAX(U$2:U2534)</f>
        <v>8.3380807844969373E-3</v>
      </c>
      <c r="W2534" s="35">
        <f t="shared" ca="1" si="439"/>
        <v>1141.9080303030269</v>
      </c>
    </row>
    <row r="2535" spans="1:23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6">
        <v>660584857600</v>
      </c>
      <c r="G2535" s="3">
        <f t="shared" si="429"/>
        <v>-4.7465582743611012E-4</v>
      </c>
      <c r="H2535" s="3">
        <f>1-E2535/MAX(E$2:E2535)</f>
        <v>9.7088749744776326E-2</v>
      </c>
      <c r="I2535" s="35">
        <f ca="1">IF(ROW()&gt;计算结果!B$18+1,AVERAGE(OFFSET(C2535,0,0,-计算结果!B$18,3)),AVERAGE(OFFSET(C2535,0,0,-ROW(),3)))</f>
        <v>4797.1275000000014</v>
      </c>
      <c r="J2535" s="35">
        <f ca="1">IF(ROW()&gt;计算结果!B$18+1,MAX(OFFSET(C2535,0,0,-计算结果!B$18,1)),MAX(OFFSET(C2535,0,0,-ROW(),1)))</f>
        <v>5380.43</v>
      </c>
      <c r="K2535" s="35">
        <f ca="1">IF(ROW()&gt;计算结果!B$18+1,MIN(OFFSET(D2535,0,0,-计算结果!B$18,1)),MIN(OFFSET(D2535,0,0,-ROW(),1)))</f>
        <v>4231.2</v>
      </c>
      <c r="L2535" s="35">
        <f t="shared" ca="1" si="430"/>
        <v>5363.055000000003</v>
      </c>
      <c r="M2535" s="35">
        <f t="shared" ca="1" si="431"/>
        <v>5946.3575000000028</v>
      </c>
      <c r="N2535" s="35">
        <f t="shared" ca="1" si="432"/>
        <v>6529.6600000000008</v>
      </c>
      <c r="O2535" s="35">
        <f t="shared" ca="1" si="433"/>
        <v>4213.8250000000025</v>
      </c>
      <c r="P2535" s="35">
        <f t="shared" ca="1" si="434"/>
        <v>3647.8975000000009</v>
      </c>
      <c r="Q2535" s="35">
        <f t="shared" ca="1" si="435"/>
        <v>3081.9699999999993</v>
      </c>
      <c r="R2535" s="34" t="str">
        <f t="shared" ca="1" si="436"/>
        <v>买</v>
      </c>
      <c r="S2535" s="4" t="str">
        <f t="shared" ca="1" si="437"/>
        <v/>
      </c>
      <c r="T2535" s="3">
        <f ca="1">IF(R2534="买",E2535/E2534-1,0)-IF(S2535=1,计算结果!B$17,0)</f>
        <v>-4.7465582743611012E-4</v>
      </c>
      <c r="U2535" s="2">
        <f t="shared" ca="1" si="438"/>
        <v>14.131699036253561</v>
      </c>
      <c r="V2535" s="3">
        <f ca="1">1-U2535/MAX(U$2:U2535)</f>
        <v>8.8087788932991185E-3</v>
      </c>
      <c r="W2535" s="35">
        <f t="shared" ca="1" si="439"/>
        <v>1092.7649999999976</v>
      </c>
    </row>
    <row r="2536" spans="1:23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6">
        <v>694213148672</v>
      </c>
      <c r="G2536" s="3">
        <f t="shared" si="429"/>
        <v>5.3763339545733757E-3</v>
      </c>
      <c r="H2536" s="3">
        <f>1-E2536/MAX(E$2:E2536)</f>
        <v>9.2234397332062845E-2</v>
      </c>
      <c r="I2536" s="35">
        <f ca="1">IF(ROW()&gt;计算结果!B$18+1,AVERAGE(OFFSET(C2536,0,0,-计算结果!B$18,3)),AVERAGE(OFFSET(C2536,0,0,-ROW(),3)))</f>
        <v>4820.1771212121221</v>
      </c>
      <c r="J2536" s="35">
        <f ca="1">IF(ROW()&gt;计算结果!B$18+1,MAX(OFFSET(C2536,0,0,-计算结果!B$18,1)),MAX(OFFSET(C2536,0,0,-ROW(),1)))</f>
        <v>5380.43</v>
      </c>
      <c r="K2536" s="35">
        <f ca="1">IF(ROW()&gt;计算结果!B$18+1,MIN(OFFSET(D2536,0,0,-计算结果!B$18,1)),MIN(OFFSET(D2536,0,0,-ROW(),1)))</f>
        <v>4335.63</v>
      </c>
      <c r="L2536" s="35">
        <f t="shared" ca="1" si="430"/>
        <v>5304.724242424244</v>
      </c>
      <c r="M2536" s="35">
        <f t="shared" ca="1" si="431"/>
        <v>5864.9771212121223</v>
      </c>
      <c r="N2536" s="35">
        <f t="shared" ca="1" si="432"/>
        <v>6425.2300000000005</v>
      </c>
      <c r="O2536" s="35">
        <f t="shared" ca="1" si="433"/>
        <v>4259.9242424242439</v>
      </c>
      <c r="P2536" s="35">
        <f t="shared" ca="1" si="434"/>
        <v>3775.3771212121219</v>
      </c>
      <c r="Q2536" s="35">
        <f t="shared" ca="1" si="435"/>
        <v>3290.83</v>
      </c>
      <c r="R2536" s="34" t="str">
        <f t="shared" ca="1" si="436"/>
        <v>买</v>
      </c>
      <c r="S2536" s="4" t="str">
        <f t="shared" ca="1" si="437"/>
        <v/>
      </c>
      <c r="T2536" s="3">
        <f ca="1">IF(R2535="买",E2536/E2535-1,0)-IF(S2536=1,计算结果!B$17,0)</f>
        <v>5.3763339545733757E-3</v>
      </c>
      <c r="U2536" s="2">
        <f t="shared" ca="1" si="438"/>
        <v>14.207675769617984</v>
      </c>
      <c r="V2536" s="3">
        <f ca="1">1-U2536/MAX(U$2:U2536)</f>
        <v>3.4798038757880567E-3</v>
      </c>
      <c r="W2536" s="35">
        <f t="shared" ca="1" si="439"/>
        <v>1075.195757575756</v>
      </c>
    </row>
    <row r="2537" spans="1:23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6">
        <v>766237736960</v>
      </c>
      <c r="G2537" s="3">
        <f t="shared" si="429"/>
        <v>-2.1358469912579281E-2</v>
      </c>
      <c r="H2537" s="3">
        <f>1-E2537/MAX(E$2:E2537)</f>
        <v>0.11162288164432044</v>
      </c>
      <c r="I2537" s="35">
        <f ca="1">IF(ROW()&gt;计算结果!B$18+1,AVERAGE(OFFSET(C2537,0,0,-计算结果!B$18,3)),AVERAGE(OFFSET(C2537,0,0,-ROW(),3)))</f>
        <v>4839.6941666666671</v>
      </c>
      <c r="J2537" s="35">
        <f ca="1">IF(ROW()&gt;计算结果!B$18+1,MAX(OFFSET(C2537,0,0,-计算结果!B$18,1)),MAX(OFFSET(C2537,0,0,-ROW(),1)))</f>
        <v>5380.43</v>
      </c>
      <c r="K2537" s="35">
        <f ca="1">IF(ROW()&gt;计算结果!B$18+1,MIN(OFFSET(D2537,0,0,-计算结果!B$18,1)),MIN(OFFSET(D2537,0,0,-ROW(),1)))</f>
        <v>4335.63</v>
      </c>
      <c r="L2537" s="35">
        <f t="shared" ca="1" si="430"/>
        <v>5343.7583333333341</v>
      </c>
      <c r="M2537" s="35">
        <f t="shared" ca="1" si="431"/>
        <v>5884.4941666666682</v>
      </c>
      <c r="N2537" s="35">
        <f t="shared" ca="1" si="432"/>
        <v>6425.2300000000005</v>
      </c>
      <c r="O2537" s="35">
        <f t="shared" ca="1" si="433"/>
        <v>4298.9583333333339</v>
      </c>
      <c r="P2537" s="35">
        <f t="shared" ca="1" si="434"/>
        <v>3794.8941666666669</v>
      </c>
      <c r="Q2537" s="35">
        <f t="shared" ca="1" si="435"/>
        <v>3290.83</v>
      </c>
      <c r="R2537" s="34" t="str">
        <f t="shared" ca="1" si="436"/>
        <v>买</v>
      </c>
      <c r="S2537" s="4" t="str">
        <f t="shared" ca="1" si="437"/>
        <v/>
      </c>
      <c r="T2537" s="3">
        <f ca="1">IF(R2536="买",E2537/E2536-1,0)-IF(S2537=1,计算结果!B$17,0)</f>
        <v>-2.1358469912579281E-2</v>
      </c>
      <c r="U2537" s="2">
        <f t="shared" ca="1" si="438"/>
        <v>13.904221554164916</v>
      </c>
      <c r="V2537" s="3">
        <f ca="1">1-U2537/MAX(U$2:U2537)</f>
        <v>2.4763950501984655E-2</v>
      </c>
      <c r="W2537" s="35">
        <f t="shared" ca="1" si="439"/>
        <v>922.21166666666613</v>
      </c>
    </row>
    <row r="2538" spans="1:23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6">
        <v>651522539520</v>
      </c>
      <c r="G2538" s="3">
        <f t="shared" si="429"/>
        <v>-2.9945395380728934E-2</v>
      </c>
      <c r="H2538" s="3">
        <f>1-E2538/MAX(E$2:E2538)</f>
        <v>0.13822568570067384</v>
      </c>
      <c r="I2538" s="35">
        <f ca="1">IF(ROW()&gt;计算结果!B$18+1,AVERAGE(OFFSET(C2538,0,0,-计算结果!B$18,3)),AVERAGE(OFFSET(C2538,0,0,-ROW(),3)))</f>
        <v>4854.7391666666672</v>
      </c>
      <c r="J2538" s="35">
        <f ca="1">IF(ROW()&gt;计算结果!B$18+1,MAX(OFFSET(C2538,0,0,-计算结果!B$18,1)),MAX(OFFSET(C2538,0,0,-ROW(),1)))</f>
        <v>5380.43</v>
      </c>
      <c r="K2538" s="35">
        <f ca="1">IF(ROW()&gt;计算结果!B$18+1,MIN(OFFSET(D2538,0,0,-计算结果!B$18,1)),MIN(OFFSET(D2538,0,0,-ROW(),1)))</f>
        <v>4335.63</v>
      </c>
      <c r="L2538" s="35">
        <f t="shared" ca="1" si="430"/>
        <v>5373.8483333333343</v>
      </c>
      <c r="M2538" s="35">
        <f t="shared" ca="1" si="431"/>
        <v>5899.5391666666665</v>
      </c>
      <c r="N2538" s="35">
        <f t="shared" ca="1" si="432"/>
        <v>6425.2300000000005</v>
      </c>
      <c r="O2538" s="35">
        <f t="shared" ca="1" si="433"/>
        <v>4329.0483333333341</v>
      </c>
      <c r="P2538" s="35">
        <f t="shared" ca="1" si="434"/>
        <v>3809.939166666667</v>
      </c>
      <c r="Q2538" s="35">
        <f t="shared" ca="1" si="435"/>
        <v>3290.83</v>
      </c>
      <c r="R2538" s="34" t="str">
        <f t="shared" ca="1" si="436"/>
        <v>买</v>
      </c>
      <c r="S2538" s="4" t="str">
        <f t="shared" ca="1" si="437"/>
        <v/>
      </c>
      <c r="T2538" s="3">
        <f ca="1">IF(R2537="买",E2538/E2537-1,0)-IF(S2538=1,计算结果!B$17,0)</f>
        <v>-2.9945395380728934E-2</v>
      </c>
      <c r="U2538" s="2">
        <f t="shared" ca="1" si="438"/>
        <v>13.487854142264194</v>
      </c>
      <c r="V2538" s="3">
        <f ca="1">1-U2538/MAX(U$2:U2538)</f>
        <v>5.3967779593742882E-2</v>
      </c>
      <c r="W2538" s="35">
        <f t="shared" ca="1" si="439"/>
        <v>735.77166666666562</v>
      </c>
    </row>
    <row r="2539" spans="1:23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6">
        <v>589868367872</v>
      </c>
      <c r="G2539" s="3">
        <f t="shared" si="429"/>
        <v>1.4612562736681767E-2</v>
      </c>
      <c r="H2539" s="3">
        <f>1-E2539/MAX(E$2:E2539)</f>
        <v>0.12563295446811407</v>
      </c>
      <c r="I2539" s="35">
        <f ca="1">IF(ROW()&gt;计算结果!B$18+1,AVERAGE(OFFSET(C2539,0,0,-计算结果!B$18,3)),AVERAGE(OFFSET(C2539,0,0,-ROW(),3)))</f>
        <v>4869.9692424242421</v>
      </c>
      <c r="J2539" s="35">
        <f ca="1">IF(ROW()&gt;计算结果!B$18+1,MAX(OFFSET(C2539,0,0,-计算结果!B$18,1)),MAX(OFFSET(C2539,0,0,-ROW(),1)))</f>
        <v>5380.43</v>
      </c>
      <c r="K2539" s="35">
        <f ca="1">IF(ROW()&gt;计算结果!B$18+1,MIN(OFFSET(D2539,0,0,-计算结果!B$18,1)),MIN(OFFSET(D2539,0,0,-ROW(),1)))</f>
        <v>4335.63</v>
      </c>
      <c r="L2539" s="35">
        <f t="shared" ca="1" si="430"/>
        <v>5404.3084848484841</v>
      </c>
      <c r="M2539" s="35">
        <f t="shared" ca="1" si="431"/>
        <v>5914.7692424242423</v>
      </c>
      <c r="N2539" s="35">
        <f t="shared" ca="1" si="432"/>
        <v>6425.2300000000005</v>
      </c>
      <c r="O2539" s="35">
        <f t="shared" ca="1" si="433"/>
        <v>4359.5084848484839</v>
      </c>
      <c r="P2539" s="35">
        <f t="shared" ca="1" si="434"/>
        <v>3825.1692424242419</v>
      </c>
      <c r="Q2539" s="35">
        <f t="shared" ca="1" si="435"/>
        <v>3290.83</v>
      </c>
      <c r="R2539" s="34" t="str">
        <f t="shared" ca="1" si="436"/>
        <v>买</v>
      </c>
      <c r="S2539" s="4" t="str">
        <f t="shared" ca="1" si="437"/>
        <v/>
      </c>
      <c r="T2539" s="3">
        <f ca="1">IF(R2538="买",E2539/E2538-1,0)-IF(S2539=1,计算结果!B$17,0)</f>
        <v>1.4612562736681767E-2</v>
      </c>
      <c r="U2539" s="2">
        <f t="shared" ca="1" si="438"/>
        <v>13.684946257101242</v>
      </c>
      <c r="V2539" s="3">
        <f ca="1">1-U2539/MAX(U$2:U2539)</f>
        <v>4.0143824422134156E-2</v>
      </c>
      <c r="W2539" s="35">
        <f t="shared" ca="1" si="439"/>
        <v>779.321515151516</v>
      </c>
    </row>
    <row r="2540" spans="1:23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6">
        <v>555646779392</v>
      </c>
      <c r="G2540" s="3">
        <f t="shared" si="429"/>
        <v>-4.0530626621234744E-2</v>
      </c>
      <c r="H2540" s="3">
        <f>1-E2540/MAX(E$2:E2540)</f>
        <v>0.16107159872047905</v>
      </c>
      <c r="I2540" s="35">
        <f ca="1">IF(ROW()&gt;计算结果!B$18+1,AVERAGE(OFFSET(C2540,0,0,-计算结果!B$18,3)),AVERAGE(OFFSET(C2540,0,0,-ROW(),3)))</f>
        <v>4882.2060606060613</v>
      </c>
      <c r="J2540" s="35">
        <f ca="1">IF(ROW()&gt;计算结果!B$18+1,MAX(OFFSET(C2540,0,0,-计算结果!B$18,1)),MAX(OFFSET(C2540,0,0,-ROW(),1)))</f>
        <v>5380.43</v>
      </c>
      <c r="K2540" s="35">
        <f ca="1">IF(ROW()&gt;计算结果!B$18+1,MIN(OFFSET(D2540,0,0,-计算结果!B$18,1)),MIN(OFFSET(D2540,0,0,-ROW(),1)))</f>
        <v>4445.59</v>
      </c>
      <c r="L2540" s="35">
        <f t="shared" ca="1" si="430"/>
        <v>5318.8221212121225</v>
      </c>
      <c r="M2540" s="35">
        <f t="shared" ca="1" si="431"/>
        <v>5817.0460606060624</v>
      </c>
      <c r="N2540" s="35">
        <f t="shared" ca="1" si="432"/>
        <v>6315.27</v>
      </c>
      <c r="O2540" s="35">
        <f t="shared" ca="1" si="433"/>
        <v>4383.9821212121224</v>
      </c>
      <c r="P2540" s="35">
        <f t="shared" ca="1" si="434"/>
        <v>3947.3660606060612</v>
      </c>
      <c r="Q2540" s="35">
        <f t="shared" ca="1" si="435"/>
        <v>3510.75</v>
      </c>
      <c r="R2540" s="34" t="str">
        <f t="shared" ca="1" si="436"/>
        <v>买</v>
      </c>
      <c r="S2540" s="4" t="str">
        <f t="shared" ca="1" si="437"/>
        <v/>
      </c>
      <c r="T2540" s="3">
        <f ca="1">IF(R2539="买",E2540/E2539-1,0)-IF(S2540=1,计算结果!B$17,0)</f>
        <v>-4.0530626621234744E-2</v>
      </c>
      <c r="U2540" s="2">
        <f t="shared" ca="1" si="438"/>
        <v>13.130286810023007</v>
      </c>
      <c r="V2540" s="3">
        <f ca="1">1-U2540/MAX(U$2:U2540)</f>
        <v>7.9047396684567062E-2</v>
      </c>
      <c r="W2540" s="35">
        <f t="shared" ca="1" si="439"/>
        <v>546.56787878787782</v>
      </c>
    </row>
    <row r="2541" spans="1:23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6">
        <v>519609581568</v>
      </c>
      <c r="G2541" s="3">
        <f t="shared" si="429"/>
        <v>-5.9526827635862145E-2</v>
      </c>
      <c r="H2541" s="3">
        <f>1-E2541/MAX(E$2:E2541)</f>
        <v>0.21101034506227445</v>
      </c>
      <c r="I2541" s="35">
        <f ca="1">IF(ROW()&gt;计算结果!B$18+1,AVERAGE(OFFSET(C2541,0,0,-计算结果!B$18,3)),AVERAGE(OFFSET(C2541,0,0,-ROW(),3)))</f>
        <v>4885.2506060606065</v>
      </c>
      <c r="J2541" s="35">
        <f ca="1">IF(ROW()&gt;计算结果!B$18+1,MAX(OFFSET(C2541,0,0,-计算结果!B$18,1)),MAX(OFFSET(C2541,0,0,-ROW(),1)))</f>
        <v>5380.43</v>
      </c>
      <c r="K2541" s="35">
        <f ca="1">IF(ROW()&gt;计算结果!B$18+1,MIN(OFFSET(D2541,0,0,-计算结果!B$18,1)),MIN(OFFSET(D2541,0,0,-ROW(),1)))</f>
        <v>4445.59</v>
      </c>
      <c r="L2541" s="35">
        <f t="shared" ca="1" si="430"/>
        <v>5324.9112121212129</v>
      </c>
      <c r="M2541" s="35">
        <f t="shared" ca="1" si="431"/>
        <v>5820.0906060606067</v>
      </c>
      <c r="N2541" s="35">
        <f t="shared" ca="1" si="432"/>
        <v>6315.27</v>
      </c>
      <c r="O2541" s="35">
        <f t="shared" ca="1" si="433"/>
        <v>4390.0712121212127</v>
      </c>
      <c r="P2541" s="35">
        <f t="shared" ca="1" si="434"/>
        <v>3950.4106060606064</v>
      </c>
      <c r="Q2541" s="35">
        <f t="shared" ca="1" si="435"/>
        <v>3510.75</v>
      </c>
      <c r="R2541" s="34" t="str">
        <f t="shared" ca="1" si="436"/>
        <v>卖</v>
      </c>
      <c r="S2541" s="4">
        <f t="shared" ca="1" si="437"/>
        <v>1</v>
      </c>
      <c r="T2541" s="3">
        <f ca="1">IF(R2540="买",E2541/E2540-1,0)-IF(S2541=1,计算结果!B$17,0)</f>
        <v>-5.9526827635862145E-2</v>
      </c>
      <c r="U2541" s="2">
        <f t="shared" ca="1" si="438"/>
        <v>12.348682490273333</v>
      </c>
      <c r="V2541" s="3">
        <f ca="1">1-U2541/MAX(U$2:U2541)</f>
        <v>0.13386878356292331</v>
      </c>
      <c r="W2541" s="35">
        <f t="shared" ca="1" si="439"/>
        <v>246.97878787878744</v>
      </c>
    </row>
    <row r="2542" spans="1:23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6">
        <v>536984125440</v>
      </c>
      <c r="G2542" s="3">
        <f t="shared" si="429"/>
        <v>3.2141124206122473E-2</v>
      </c>
      <c r="H2542" s="3">
        <f>1-E2542/MAX(E$2:E2542)</f>
        <v>0.18565133056557537</v>
      </c>
      <c r="I2542" s="35">
        <f ca="1">IF(ROW()&gt;计算结果!B$18+1,AVERAGE(OFFSET(C2542,0,0,-计算结果!B$18,3)),AVERAGE(OFFSET(C2542,0,0,-ROW(),3)))</f>
        <v>4887.8467424242417</v>
      </c>
      <c r="J2542" s="35">
        <f ca="1">IF(ROW()&gt;计算结果!B$18+1,MAX(OFFSET(C2542,0,0,-计算结果!B$18,1)),MAX(OFFSET(C2542,0,0,-ROW(),1)))</f>
        <v>5380.43</v>
      </c>
      <c r="K2542" s="35">
        <f ca="1">IF(ROW()&gt;计算结果!B$18+1,MIN(OFFSET(D2542,0,0,-计算结果!B$18,1)),MIN(OFFSET(D2542,0,0,-ROW(),1)))</f>
        <v>4445.59</v>
      </c>
      <c r="L2542" s="35">
        <f t="shared" ca="1" si="430"/>
        <v>5330.1034848484833</v>
      </c>
      <c r="M2542" s="35">
        <f t="shared" ca="1" si="431"/>
        <v>5822.6867424242409</v>
      </c>
      <c r="N2542" s="35">
        <f t="shared" ca="1" si="432"/>
        <v>6315.27</v>
      </c>
      <c r="O2542" s="35">
        <f t="shared" ca="1" si="433"/>
        <v>4395.2634848484831</v>
      </c>
      <c r="P2542" s="35">
        <f t="shared" ca="1" si="434"/>
        <v>3953.0067424242416</v>
      </c>
      <c r="Q2542" s="35">
        <f t="shared" ca="1" si="435"/>
        <v>3510.75</v>
      </c>
      <c r="R2542" s="34" t="str">
        <f t="shared" ca="1" si="436"/>
        <v>卖</v>
      </c>
      <c r="S2542" s="4" t="str">
        <f t="shared" ca="1" si="437"/>
        <v/>
      </c>
      <c r="T2542" s="3">
        <f ca="1">IF(R2541="买",E2542/E2541-1,0)-IF(S2542=1,计算结果!B$17,0)</f>
        <v>0</v>
      </c>
      <c r="U2542" s="2">
        <f t="shared" ca="1" si="438"/>
        <v>12.348682490273333</v>
      </c>
      <c r="V2542" s="3">
        <f ca="1">1-U2542/MAX(U$2:U2542)</f>
        <v>0.13386878356292331</v>
      </c>
      <c r="W2542" s="35">
        <f t="shared" ca="1" si="439"/>
        <v>390.82651515151701</v>
      </c>
    </row>
    <row r="2543" spans="1:23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6">
        <v>615374061568</v>
      </c>
      <c r="G2543" s="3">
        <f t="shared" si="429"/>
        <v>1.9648606691474724E-2</v>
      </c>
      <c r="H2543" s="3">
        <f>1-E2543/MAX(E$2:E2543)</f>
        <v>0.16965051385013263</v>
      </c>
      <c r="I2543" s="35">
        <f ca="1">IF(ROW()&gt;计算结果!B$18+1,AVERAGE(OFFSET(C2543,0,0,-计算结果!B$18,3)),AVERAGE(OFFSET(C2543,0,0,-ROW(),3)))</f>
        <v>4893.6375757575752</v>
      </c>
      <c r="J2543" s="35">
        <f ca="1">IF(ROW()&gt;计算结果!B$18+1,MAX(OFFSET(C2543,0,0,-计算结果!B$18,1)),MAX(OFFSET(C2543,0,0,-ROW(),1)))</f>
        <v>5380.43</v>
      </c>
      <c r="K2543" s="35">
        <f ca="1">IF(ROW()&gt;计算结果!B$18+1,MIN(OFFSET(D2543,0,0,-计算结果!B$18,1)),MIN(OFFSET(D2543,0,0,-ROW(),1)))</f>
        <v>4445.59</v>
      </c>
      <c r="L2543" s="35">
        <f t="shared" ca="1" si="430"/>
        <v>5341.6851515151502</v>
      </c>
      <c r="M2543" s="35">
        <f t="shared" ca="1" si="431"/>
        <v>5828.4775757575753</v>
      </c>
      <c r="N2543" s="35">
        <f t="shared" ca="1" si="432"/>
        <v>6315.27</v>
      </c>
      <c r="O2543" s="35">
        <f t="shared" ca="1" si="433"/>
        <v>4406.8451515151501</v>
      </c>
      <c r="P2543" s="35">
        <f t="shared" ca="1" si="434"/>
        <v>3958.797575757575</v>
      </c>
      <c r="Q2543" s="35">
        <f t="shared" ca="1" si="435"/>
        <v>3510.75</v>
      </c>
      <c r="R2543" s="34" t="str">
        <f t="shared" ca="1" si="436"/>
        <v>卖</v>
      </c>
      <c r="S2543" s="4" t="str">
        <f t="shared" ca="1" si="437"/>
        <v/>
      </c>
      <c r="T2543" s="3">
        <f ca="1">IF(R2542="买",E2543/E2542-1,0)-IF(S2543=1,计算结果!B$17,0)</f>
        <v>0</v>
      </c>
      <c r="U2543" s="2">
        <f t="shared" ca="1" si="438"/>
        <v>12.348682490273333</v>
      </c>
      <c r="V2543" s="3">
        <f ca="1">1-U2543/MAX(U$2:U2543)</f>
        <v>0.13386878356292331</v>
      </c>
      <c r="W2543" s="35">
        <f t="shared" ca="1" si="439"/>
        <v>473.28484848485004</v>
      </c>
    </row>
    <row r="2544" spans="1:23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6">
        <v>640246415360</v>
      </c>
      <c r="G2544" s="3">
        <f t="shared" si="429"/>
        <v>-3.5574871980869283E-2</v>
      </c>
      <c r="H2544" s="3">
        <f>1-E2544/MAX(E$2:E2544)</f>
        <v>0.19919009051929482</v>
      </c>
      <c r="I2544" s="35">
        <f ca="1">IF(ROW()&gt;计算结果!B$18+1,AVERAGE(OFFSET(C2544,0,0,-计算结果!B$18,3)),AVERAGE(OFFSET(C2544,0,0,-ROW(),3)))</f>
        <v>4894.9987121212125</v>
      </c>
      <c r="J2544" s="35">
        <f ca="1">IF(ROW()&gt;计算结果!B$18+1,MAX(OFFSET(C2544,0,0,-计算结果!B$18,1)),MAX(OFFSET(C2544,0,0,-ROW(),1)))</f>
        <v>5380.43</v>
      </c>
      <c r="K2544" s="35">
        <f ca="1">IF(ROW()&gt;计算结果!B$18+1,MIN(OFFSET(D2544,0,0,-计算结果!B$18,1)),MIN(OFFSET(D2544,0,0,-ROW(),1)))</f>
        <v>4445.59</v>
      </c>
      <c r="L2544" s="35">
        <f t="shared" ca="1" si="430"/>
        <v>5344.4074242424249</v>
      </c>
      <c r="M2544" s="35">
        <f t="shared" ca="1" si="431"/>
        <v>5829.8387121212127</v>
      </c>
      <c r="N2544" s="35">
        <f t="shared" ca="1" si="432"/>
        <v>6315.27</v>
      </c>
      <c r="O2544" s="35">
        <f t="shared" ca="1" si="433"/>
        <v>4409.5674242424247</v>
      </c>
      <c r="P2544" s="35">
        <f t="shared" ca="1" si="434"/>
        <v>3960.1587121212124</v>
      </c>
      <c r="Q2544" s="35">
        <f t="shared" ca="1" si="435"/>
        <v>3510.75</v>
      </c>
      <c r="R2544" s="34" t="str">
        <f t="shared" ca="1" si="436"/>
        <v>卖</v>
      </c>
      <c r="S2544" s="4" t="str">
        <f t="shared" ca="1" si="437"/>
        <v/>
      </c>
      <c r="T2544" s="3">
        <f ca="1">IF(R2543="买",E2544/E2543-1,0)-IF(S2544=1,计算结果!B$17,0)</f>
        <v>0</v>
      </c>
      <c r="U2544" s="2">
        <f t="shared" ca="1" si="438"/>
        <v>12.348682490273333</v>
      </c>
      <c r="V2544" s="3">
        <f ca="1">1-U2544/MAX(U$2:U2544)</f>
        <v>0.13386878356292331</v>
      </c>
      <c r="W2544" s="35">
        <f t="shared" ca="1" si="439"/>
        <v>296.95257575757569</v>
      </c>
    </row>
    <row r="2545" spans="1:23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6">
        <v>612959453184</v>
      </c>
      <c r="G2545" s="3">
        <f t="shared" si="429"/>
        <v>-7.8684463255229042E-2</v>
      </c>
      <c r="H2545" s="3">
        <f>1-E2545/MAX(E$2:E2545)</f>
        <v>0.26220138841625273</v>
      </c>
      <c r="I2545" s="35">
        <f ca="1">IF(ROW()&gt;计算结果!B$18+1,AVERAGE(OFFSET(C2545,0,0,-计算结果!B$18,3)),AVERAGE(OFFSET(C2545,0,0,-ROW(),3)))</f>
        <v>4887.7878030303027</v>
      </c>
      <c r="J2545" s="35">
        <f ca="1">IF(ROW()&gt;计算结果!B$18+1,MAX(OFFSET(C2545,0,0,-计算结果!B$18,1)),MAX(OFFSET(C2545,0,0,-ROW(),1)))</f>
        <v>5380.43</v>
      </c>
      <c r="K2545" s="35">
        <f ca="1">IF(ROW()&gt;计算结果!B$18+1,MIN(OFFSET(D2545,0,0,-计算结果!B$18,1)),MIN(OFFSET(D2545,0,0,-ROW(),1)))</f>
        <v>4278.68</v>
      </c>
      <c r="L2545" s="35">
        <f t="shared" ca="1" si="430"/>
        <v>5496.8956060606051</v>
      </c>
      <c r="M2545" s="35">
        <f t="shared" ca="1" si="431"/>
        <v>5989.5378030303036</v>
      </c>
      <c r="N2545" s="35">
        <f t="shared" ca="1" si="432"/>
        <v>6482.18</v>
      </c>
      <c r="O2545" s="35">
        <f t="shared" ca="1" si="433"/>
        <v>4395.1456060606051</v>
      </c>
      <c r="P2545" s="35">
        <f t="shared" ca="1" si="434"/>
        <v>3786.0378030303027</v>
      </c>
      <c r="Q2545" s="35">
        <f t="shared" ca="1" si="435"/>
        <v>3176.9300000000003</v>
      </c>
      <c r="R2545" s="34" t="str">
        <f t="shared" ca="1" si="436"/>
        <v>卖</v>
      </c>
      <c r="S2545" s="4" t="str">
        <f t="shared" ca="1" si="437"/>
        <v/>
      </c>
      <c r="T2545" s="3">
        <f ca="1">IF(R2544="买",E2545/E2544-1,0)-IF(S2545=1,计算结果!B$17,0)</f>
        <v>0</v>
      </c>
      <c r="U2545" s="2">
        <f t="shared" ca="1" si="438"/>
        <v>12.348682490273333</v>
      </c>
      <c r="V2545" s="3">
        <f ca="1">1-U2545/MAX(U$2:U2545)</f>
        <v>0.13386878356292331</v>
      </c>
      <c r="W2545" s="35">
        <f t="shared" ca="1" si="439"/>
        <v>-58.955606060605533</v>
      </c>
    </row>
    <row r="2546" spans="1:23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6">
        <v>704014516224</v>
      </c>
      <c r="G2546" s="3">
        <f t="shared" si="429"/>
        <v>-3.3356471925814923E-2</v>
      </c>
      <c r="H2546" s="3">
        <f>1-E2546/MAX(E$2:E2546)</f>
        <v>0.28681174709045121</v>
      </c>
      <c r="I2546" s="35">
        <f ca="1">IF(ROW()&gt;计算结果!B$18+1,AVERAGE(OFFSET(C2546,0,0,-计算结果!B$18,3)),AVERAGE(OFFSET(C2546,0,0,-ROW(),3)))</f>
        <v>4877.123106060606</v>
      </c>
      <c r="J2546" s="35">
        <f ca="1">IF(ROW()&gt;计算结果!B$18+1,MAX(OFFSET(C2546,0,0,-计算结果!B$18,1)),MAX(OFFSET(C2546,0,0,-ROW(),1)))</f>
        <v>5380.43</v>
      </c>
      <c r="K2546" s="35">
        <f ca="1">IF(ROW()&gt;计算结果!B$18+1,MIN(OFFSET(D2546,0,0,-计算结果!B$18,1)),MIN(OFFSET(D2546,0,0,-ROW(),1)))</f>
        <v>4000.93</v>
      </c>
      <c r="L2546" s="35">
        <f t="shared" ca="1" si="430"/>
        <v>5753.3162121212117</v>
      </c>
      <c r="M2546" s="35">
        <f t="shared" ca="1" si="431"/>
        <v>6256.623106060606</v>
      </c>
      <c r="N2546" s="35">
        <f t="shared" ca="1" si="432"/>
        <v>6759.93</v>
      </c>
      <c r="O2546" s="35">
        <f t="shared" ca="1" si="433"/>
        <v>4373.8162121212117</v>
      </c>
      <c r="P2546" s="35">
        <f t="shared" ca="1" si="434"/>
        <v>3497.6231060606056</v>
      </c>
      <c r="Q2546" s="35">
        <f t="shared" ca="1" si="435"/>
        <v>2621.4299999999994</v>
      </c>
      <c r="R2546" s="34" t="str">
        <f t="shared" ca="1" si="436"/>
        <v>卖</v>
      </c>
      <c r="S2546" s="4" t="str">
        <f t="shared" ca="1" si="437"/>
        <v/>
      </c>
      <c r="T2546" s="3">
        <f ca="1">IF(R2545="买",E2546/E2545-1,0)-IF(S2546=1,计算结果!B$17,0)</f>
        <v>0</v>
      </c>
      <c r="U2546" s="2">
        <f t="shared" ca="1" si="438"/>
        <v>12.348682490273333</v>
      </c>
      <c r="V2546" s="3">
        <f ca="1">1-U2546/MAX(U$2:U2546)</f>
        <v>0.13386878356292331</v>
      </c>
      <c r="W2546" s="35">
        <f t="shared" ca="1" si="439"/>
        <v>-182.26621212121154</v>
      </c>
    </row>
    <row r="2547" spans="1:23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6">
        <v>716045811712</v>
      </c>
      <c r="G2547" s="3">
        <f t="shared" si="429"/>
        <v>6.7146998127184387E-2</v>
      </c>
      <c r="H2547" s="3">
        <f>1-E2547/MAX(E$2:E2547)</f>
        <v>0.23892329680800384</v>
      </c>
      <c r="I2547" s="35">
        <f ca="1">IF(ROW()&gt;计算结果!B$18+1,AVERAGE(OFFSET(C2547,0,0,-计算结果!B$18,3)),AVERAGE(OFFSET(C2547,0,0,-ROW(),3)))</f>
        <v>4866.6034090909088</v>
      </c>
      <c r="J2547" s="35">
        <f ca="1">IF(ROW()&gt;计算结果!B$18+1,MAX(OFFSET(C2547,0,0,-计算结果!B$18,1)),MAX(OFFSET(C2547,0,0,-ROW(),1)))</f>
        <v>5380.43</v>
      </c>
      <c r="K2547" s="35">
        <f ca="1">IF(ROW()&gt;计算结果!B$18+1,MIN(OFFSET(D2547,0,0,-计算结果!B$18,1)),MIN(OFFSET(D2547,0,0,-ROW(),1)))</f>
        <v>4000.93</v>
      </c>
      <c r="L2547" s="35">
        <f t="shared" ca="1" si="430"/>
        <v>5732.2768181818174</v>
      </c>
      <c r="M2547" s="35">
        <f t="shared" ca="1" si="431"/>
        <v>6246.1034090909088</v>
      </c>
      <c r="N2547" s="35">
        <f t="shared" ca="1" si="432"/>
        <v>6759.93</v>
      </c>
      <c r="O2547" s="35">
        <f t="shared" ca="1" si="433"/>
        <v>4352.7768181818174</v>
      </c>
      <c r="P2547" s="35">
        <f t="shared" ca="1" si="434"/>
        <v>3487.1034090909084</v>
      </c>
      <c r="Q2547" s="35">
        <f t="shared" ca="1" si="435"/>
        <v>2621.4299999999994</v>
      </c>
      <c r="R2547" s="34" t="str">
        <f t="shared" ca="1" si="436"/>
        <v>卖</v>
      </c>
      <c r="S2547" s="4" t="str">
        <f t="shared" ca="1" si="437"/>
        <v/>
      </c>
      <c r="T2547" s="3">
        <f ca="1">IF(R2546="买",E2547/E2546-1,0)-IF(S2547=1,计算结果!B$17,0)</f>
        <v>0</v>
      </c>
      <c r="U2547" s="2">
        <f t="shared" ca="1" si="438"/>
        <v>12.348682490273333</v>
      </c>
      <c r="V2547" s="3">
        <f ca="1">1-U2547/MAX(U$2:U2547)</f>
        <v>0.13386878356292331</v>
      </c>
      <c r="W2547" s="35">
        <f t="shared" ca="1" si="439"/>
        <v>120.22318181818264</v>
      </c>
    </row>
    <row r="2548" spans="1:23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6">
        <v>623330590720</v>
      </c>
      <c r="G2548" s="3">
        <f t="shared" si="429"/>
        <v>-4.9179521573887719E-2</v>
      </c>
      <c r="H2548" s="3">
        <f>1-E2548/MAX(E$2:E2548)</f>
        <v>0.27635268495201792</v>
      </c>
      <c r="I2548" s="35">
        <f ca="1">IF(ROW()&gt;计算结果!B$18+1,AVERAGE(OFFSET(C2548,0,0,-计算结果!B$18,3)),AVERAGE(OFFSET(C2548,0,0,-ROW(),3)))</f>
        <v>4856.9847727272727</v>
      </c>
      <c r="J2548" s="35">
        <f ca="1">IF(ROW()&gt;计算结果!B$18+1,MAX(OFFSET(C2548,0,0,-计算结果!B$18,1)),MAX(OFFSET(C2548,0,0,-ROW(),1)))</f>
        <v>5380.43</v>
      </c>
      <c r="K2548" s="35">
        <f ca="1">IF(ROW()&gt;计算结果!B$18+1,MIN(OFFSET(D2548,0,0,-计算结果!B$18,1)),MIN(OFFSET(D2548,0,0,-ROW(),1)))</f>
        <v>4000.93</v>
      </c>
      <c r="L2548" s="35">
        <f t="shared" ca="1" si="430"/>
        <v>5713.0395454545451</v>
      </c>
      <c r="M2548" s="35">
        <f t="shared" ca="1" si="431"/>
        <v>6236.4847727272718</v>
      </c>
      <c r="N2548" s="35">
        <f t="shared" ca="1" si="432"/>
        <v>6759.93</v>
      </c>
      <c r="O2548" s="35">
        <f t="shared" ca="1" si="433"/>
        <v>4333.5395454545451</v>
      </c>
      <c r="P2548" s="35">
        <f t="shared" ca="1" si="434"/>
        <v>3477.4847727272722</v>
      </c>
      <c r="Q2548" s="35">
        <f t="shared" ca="1" si="435"/>
        <v>2621.4299999999994</v>
      </c>
      <c r="R2548" s="34" t="str">
        <f t="shared" ca="1" si="436"/>
        <v>卖</v>
      </c>
      <c r="S2548" s="4" t="str">
        <f t="shared" ca="1" si="437"/>
        <v/>
      </c>
      <c r="T2548" s="3">
        <f ca="1">IF(R2547="买",E2548/E2547-1,0)-IF(S2548=1,计算结果!B$17,0)</f>
        <v>0</v>
      </c>
      <c r="U2548" s="2">
        <f t="shared" ca="1" si="438"/>
        <v>12.348682490273333</v>
      </c>
      <c r="V2548" s="3">
        <f ca="1">1-U2548/MAX(U$2:U2548)</f>
        <v>0.13386878356292331</v>
      </c>
      <c r="W2548" s="35">
        <f t="shared" ca="1" si="439"/>
        <v>-80.519545454544641</v>
      </c>
    </row>
    <row r="2549" spans="1:23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6">
        <v>593506664448</v>
      </c>
      <c r="G2549" s="3">
        <f t="shared" si="429"/>
        <v>-3.4098123215973719E-2</v>
      </c>
      <c r="H2549" s="3">
        <f>1-E2549/MAX(E$2:E2549)</f>
        <v>0.30102770026543246</v>
      </c>
      <c r="I2549" s="35">
        <f ca="1">IF(ROW()&gt;计算结果!B$18+1,AVERAGE(OFFSET(C2549,0,0,-计算结果!B$18,3)),AVERAGE(OFFSET(C2549,0,0,-ROW(),3)))</f>
        <v>4842.9862878787881</v>
      </c>
      <c r="J2549" s="35">
        <f ca="1">IF(ROW()&gt;计算结果!B$18+1,MAX(OFFSET(C2549,0,0,-计算结果!B$18,1)),MAX(OFFSET(C2549,0,0,-ROW(),1)))</f>
        <v>5380.43</v>
      </c>
      <c r="K2549" s="35">
        <f ca="1">IF(ROW()&gt;计算结果!B$18+1,MIN(OFFSET(D2549,0,0,-计算结果!B$18,1)),MIN(OFFSET(D2549,0,0,-ROW(),1)))</f>
        <v>4000.06</v>
      </c>
      <c r="L2549" s="35">
        <f t="shared" ca="1" si="430"/>
        <v>5685.9125757575766</v>
      </c>
      <c r="M2549" s="35">
        <f t="shared" ca="1" si="431"/>
        <v>6223.3562878787889</v>
      </c>
      <c r="N2549" s="35">
        <f t="shared" ca="1" si="432"/>
        <v>6760.8000000000011</v>
      </c>
      <c r="O2549" s="35">
        <f t="shared" ca="1" si="433"/>
        <v>4305.5425757575758</v>
      </c>
      <c r="P2549" s="35">
        <f t="shared" ca="1" si="434"/>
        <v>3462.6162878787877</v>
      </c>
      <c r="Q2549" s="35">
        <f t="shared" ca="1" si="435"/>
        <v>2619.6899999999996</v>
      </c>
      <c r="R2549" s="34" t="str">
        <f t="shared" ca="1" si="436"/>
        <v>卖</v>
      </c>
      <c r="S2549" s="4" t="str">
        <f t="shared" ca="1" si="437"/>
        <v/>
      </c>
      <c r="T2549" s="3">
        <f ca="1">IF(R2548="买",E2549/E2548-1,0)-IF(S2549=1,计算结果!B$17,0)</f>
        <v>0</v>
      </c>
      <c r="U2549" s="2">
        <f t="shared" ca="1" si="438"/>
        <v>12.348682490273333</v>
      </c>
      <c r="V2549" s="3">
        <f ca="1">1-U2549/MAX(U$2:U2549)</f>
        <v>0.13386878356292331</v>
      </c>
      <c r="W2549" s="35">
        <f t="shared" ca="1" si="439"/>
        <v>-197.54257575757583</v>
      </c>
    </row>
    <row r="2550" spans="1:23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6">
        <v>538216857600</v>
      </c>
      <c r="G2550" s="3">
        <f t="shared" si="429"/>
        <v>-5.4060370009737069E-2</v>
      </c>
      <c r="H2550" s="3">
        <f>1-E2550/MAX(E$2:E2550)</f>
        <v>0.33881440141564012</v>
      </c>
      <c r="I2550" s="35">
        <f ca="1">IF(ROW()&gt;计算结果!B$18+1,AVERAGE(OFFSET(C2550,0,0,-计算结果!B$18,3)),AVERAGE(OFFSET(C2550,0,0,-ROW(),3)))</f>
        <v>4824.1859090909102</v>
      </c>
      <c r="J2550" s="35">
        <f ca="1">IF(ROW()&gt;计算结果!B$18+1,MAX(OFFSET(C2550,0,0,-计算结果!B$18,1)),MAX(OFFSET(C2550,0,0,-ROW(),1)))</f>
        <v>5380.43</v>
      </c>
      <c r="K2550" s="35">
        <f ca="1">IF(ROW()&gt;计算结果!B$18+1,MIN(OFFSET(D2550,0,0,-计算结果!B$18,1)),MIN(OFFSET(D2550,0,0,-ROW(),1)))</f>
        <v>3785.9</v>
      </c>
      <c r="L2550" s="35">
        <f t="shared" ca="1" si="430"/>
        <v>5862.4718181818207</v>
      </c>
      <c r="M2550" s="35">
        <f t="shared" ca="1" si="431"/>
        <v>6418.7159090909099</v>
      </c>
      <c r="N2550" s="35">
        <f t="shared" ca="1" si="432"/>
        <v>6974.9600000000009</v>
      </c>
      <c r="O2550" s="35">
        <f t="shared" ca="1" si="433"/>
        <v>4267.9418181818201</v>
      </c>
      <c r="P2550" s="35">
        <f t="shared" ca="1" si="434"/>
        <v>3229.65590909091</v>
      </c>
      <c r="Q2550" s="35">
        <f t="shared" ca="1" si="435"/>
        <v>2191.37</v>
      </c>
      <c r="R2550" s="34" t="str">
        <f t="shared" ca="1" si="436"/>
        <v>卖</v>
      </c>
      <c r="S2550" s="4" t="str">
        <f t="shared" ca="1" si="437"/>
        <v/>
      </c>
      <c r="T2550" s="3">
        <f ca="1">IF(R2549="买",E2550/E2549-1,0)-IF(S2550=1,计算结果!B$17,0)</f>
        <v>0</v>
      </c>
      <c r="U2550" s="2">
        <f t="shared" ca="1" si="438"/>
        <v>12.348682490273333</v>
      </c>
      <c r="V2550" s="3">
        <f ca="1">1-U2550/MAX(U$2:U2550)</f>
        <v>0.13386878356292331</v>
      </c>
      <c r="W2550" s="35">
        <f t="shared" ca="1" si="439"/>
        <v>-382.02181818181998</v>
      </c>
    </row>
    <row r="2551" spans="1:23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6">
        <v>779558060032</v>
      </c>
      <c r="G2551" s="3">
        <f t="shared" si="429"/>
        <v>2.8981553917733827E-2</v>
      </c>
      <c r="H2551" s="3">
        <f>1-E2551/MAX(E$2:E2551)</f>
        <v>0.31965221534063837</v>
      </c>
      <c r="I2551" s="35">
        <f ca="1">IF(ROW()&gt;计算结果!B$18+1,AVERAGE(OFFSET(C2551,0,0,-计算结果!B$18,3)),AVERAGE(OFFSET(C2551,0,0,-ROW(),3)))</f>
        <v>4807.2633333333351</v>
      </c>
      <c r="J2551" s="35">
        <f ca="1">IF(ROW()&gt;计算结果!B$18+1,MAX(OFFSET(C2551,0,0,-计算结果!B$18,1)),MAX(OFFSET(C2551,0,0,-ROW(),1)))</f>
        <v>5380.43</v>
      </c>
      <c r="K2551" s="35">
        <f ca="1">IF(ROW()&gt;计算结果!B$18+1,MIN(OFFSET(D2551,0,0,-计算结果!B$18,1)),MIN(OFFSET(D2551,0,0,-ROW(),1)))</f>
        <v>3785.9</v>
      </c>
      <c r="L2551" s="35">
        <f t="shared" ca="1" si="430"/>
        <v>5828.6266666666706</v>
      </c>
      <c r="M2551" s="35">
        <f t="shared" ca="1" si="431"/>
        <v>6401.7933333333367</v>
      </c>
      <c r="N2551" s="35">
        <f t="shared" ca="1" si="432"/>
        <v>6974.9600000000009</v>
      </c>
      <c r="O2551" s="35">
        <f t="shared" ca="1" si="433"/>
        <v>4234.09666666667</v>
      </c>
      <c r="P2551" s="35">
        <f t="shared" ca="1" si="434"/>
        <v>3212.7333333333349</v>
      </c>
      <c r="Q2551" s="35">
        <f t="shared" ca="1" si="435"/>
        <v>2191.37</v>
      </c>
      <c r="R2551" s="34" t="str">
        <f t="shared" ca="1" si="436"/>
        <v>卖</v>
      </c>
      <c r="S2551" s="4" t="str">
        <f t="shared" ca="1" si="437"/>
        <v/>
      </c>
      <c r="T2551" s="3">
        <f ca="1">IF(R2550="买",E2551/E2550-1,0)-IF(S2551=1,计算结果!B$17,0)</f>
        <v>0</v>
      </c>
      <c r="U2551" s="2">
        <f t="shared" ca="1" si="438"/>
        <v>12.348682490273333</v>
      </c>
      <c r="V2551" s="3">
        <f ca="1">1-U2551/MAX(U$2:U2551)</f>
        <v>0.13386878356292331</v>
      </c>
      <c r="W2551" s="35">
        <f t="shared" ca="1" si="439"/>
        <v>-235.55666666667003</v>
      </c>
    </row>
    <row r="2552" spans="1:23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6">
        <v>795962638336</v>
      </c>
      <c r="G2552" s="3">
        <f t="shared" si="429"/>
        <v>-1.7641439125280711E-2</v>
      </c>
      <c r="H2552" s="3">
        <f>1-E2552/MAX(E$2:E2552)</f>
        <v>0.3316545293677261</v>
      </c>
      <c r="I2552" s="35">
        <f ca="1">IF(ROW()&gt;计算结果!B$18+1,AVERAGE(OFFSET(C2552,0,0,-计算结果!B$18,3)),AVERAGE(OFFSET(C2552,0,0,-ROW(),3)))</f>
        <v>4789.6667424242432</v>
      </c>
      <c r="J2552" s="35">
        <f ca="1">IF(ROW()&gt;计算结果!B$18+1,MAX(OFFSET(C2552,0,0,-计算结果!B$18,1)),MAX(OFFSET(C2552,0,0,-ROW(),1)))</f>
        <v>5380.43</v>
      </c>
      <c r="K2552" s="35">
        <f ca="1">IF(ROW()&gt;计算结果!B$18+1,MIN(OFFSET(D2552,0,0,-计算结果!B$18,1)),MIN(OFFSET(D2552,0,0,-ROW(),1)))</f>
        <v>3743.62</v>
      </c>
      <c r="L2552" s="35">
        <f t="shared" ca="1" si="430"/>
        <v>5835.7134848484866</v>
      </c>
      <c r="M2552" s="35">
        <f t="shared" ca="1" si="431"/>
        <v>6426.4767424242445</v>
      </c>
      <c r="N2552" s="35">
        <f t="shared" ca="1" si="432"/>
        <v>7017.2400000000007</v>
      </c>
      <c r="O2552" s="35">
        <f t="shared" ca="1" si="433"/>
        <v>4198.9034848484862</v>
      </c>
      <c r="P2552" s="35">
        <f t="shared" ca="1" si="434"/>
        <v>3152.8567424242428</v>
      </c>
      <c r="Q2552" s="35">
        <f t="shared" ca="1" si="435"/>
        <v>2106.8099999999995</v>
      </c>
      <c r="R2552" s="34" t="str">
        <f t="shared" ca="1" si="436"/>
        <v>卖</v>
      </c>
      <c r="S2552" s="4" t="str">
        <f t="shared" ca="1" si="437"/>
        <v/>
      </c>
      <c r="T2552" s="3">
        <f ca="1">IF(R2551="买",E2552/E2551-1,0)-IF(S2552=1,计算结果!B$17,0)</f>
        <v>0</v>
      </c>
      <c r="U2552" s="2">
        <f t="shared" ca="1" si="438"/>
        <v>12.348682490273333</v>
      </c>
      <c r="V2552" s="3">
        <f ca="1">1-U2552/MAX(U$2:U2552)</f>
        <v>0.13386878356292331</v>
      </c>
      <c r="W2552" s="35">
        <f t="shared" ca="1" si="439"/>
        <v>-270.90348484848619</v>
      </c>
    </row>
    <row r="2553" spans="1:23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6">
        <v>640122421248</v>
      </c>
      <c r="G2553" s="3">
        <f t="shared" si="429"/>
        <v>-6.745417515274954E-2</v>
      </c>
      <c r="H2553" s="3">
        <f>1-E2553/MAX(E$2:E2553)</f>
        <v>0.37673722180630231</v>
      </c>
      <c r="I2553" s="35">
        <f ca="1">IF(ROW()&gt;计算结果!B$18+1,AVERAGE(OFFSET(C2553,0,0,-计算结果!B$18,3)),AVERAGE(OFFSET(C2553,0,0,-ROW(),3)))</f>
        <v>4768.9993939393953</v>
      </c>
      <c r="J2553" s="35">
        <f ca="1">IF(ROW()&gt;计算结果!B$18+1,MAX(OFFSET(C2553,0,0,-计算结果!B$18,1)),MAX(OFFSET(C2553,0,0,-ROW(),1)))</f>
        <v>5380.43</v>
      </c>
      <c r="K2553" s="35">
        <f ca="1">IF(ROW()&gt;计算结果!B$18+1,MIN(OFFSET(D2553,0,0,-计算结果!B$18,1)),MIN(OFFSET(D2553,0,0,-ROW(),1)))</f>
        <v>3612.25</v>
      </c>
      <c r="L2553" s="35">
        <f t="shared" ca="1" si="430"/>
        <v>5925.7487878787906</v>
      </c>
      <c r="M2553" s="35">
        <f t="shared" ca="1" si="431"/>
        <v>6537.1793939393956</v>
      </c>
      <c r="N2553" s="35">
        <f t="shared" ca="1" si="432"/>
        <v>7148.6100000000006</v>
      </c>
      <c r="O2553" s="35">
        <f t="shared" ca="1" si="433"/>
        <v>4157.5687878787903</v>
      </c>
      <c r="P2553" s="35">
        <f t="shared" ca="1" si="434"/>
        <v>3000.819393939395</v>
      </c>
      <c r="Q2553" s="35">
        <f t="shared" ca="1" si="435"/>
        <v>1844.0699999999997</v>
      </c>
      <c r="R2553" s="34" t="str">
        <f t="shared" ca="1" si="436"/>
        <v>卖</v>
      </c>
      <c r="S2553" s="4" t="str">
        <f t="shared" ca="1" si="437"/>
        <v/>
      </c>
      <c r="T2553" s="3">
        <f ca="1">IF(R2552="买",E2553/E2552-1,0)-IF(S2553=1,计算结果!B$17,0)</f>
        <v>0</v>
      </c>
      <c r="U2553" s="2">
        <f t="shared" ca="1" si="438"/>
        <v>12.348682490273333</v>
      </c>
      <c r="V2553" s="3">
        <f ca="1">1-U2553/MAX(U$2:U2553)</f>
        <v>0.13386878356292331</v>
      </c>
      <c r="W2553" s="35">
        <f t="shared" ca="1" si="439"/>
        <v>-494.52878787879035</v>
      </c>
    </row>
    <row r="2554" spans="1:23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6">
        <v>564744028160</v>
      </c>
      <c r="G2554" s="3">
        <f t="shared" si="429"/>
        <v>6.4042434699047801E-2</v>
      </c>
      <c r="H2554" s="3">
        <f>1-E2554/MAX(E$2:E2554)</f>
        <v>0.3368219560334853</v>
      </c>
      <c r="I2554" s="35">
        <f ca="1">IF(ROW()&gt;计算结果!B$18+1,AVERAGE(OFFSET(C2554,0,0,-计算结果!B$18,3)),AVERAGE(OFFSET(C2554,0,0,-ROW(),3)))</f>
        <v>4752.952651515152</v>
      </c>
      <c r="J2554" s="35">
        <f ca="1">IF(ROW()&gt;计算结果!B$18+1,MAX(OFFSET(C2554,0,0,-计算结果!B$18,1)),MAX(OFFSET(C2554,0,0,-ROW(),1)))</f>
        <v>5380.43</v>
      </c>
      <c r="K2554" s="35">
        <f ca="1">IF(ROW()&gt;计算结果!B$18+1,MIN(OFFSET(D2554,0,0,-计算结果!B$18,1)),MIN(OFFSET(D2554,0,0,-ROW(),1)))</f>
        <v>3537.83</v>
      </c>
      <c r="L2554" s="35">
        <f t="shared" ca="1" si="430"/>
        <v>5968.075303030304</v>
      </c>
      <c r="M2554" s="35">
        <f t="shared" ca="1" si="431"/>
        <v>6595.5526515151523</v>
      </c>
      <c r="N2554" s="35">
        <f t="shared" ca="1" si="432"/>
        <v>7223.0300000000007</v>
      </c>
      <c r="O2554" s="35">
        <f t="shared" ca="1" si="433"/>
        <v>4125.4753030303036</v>
      </c>
      <c r="P2554" s="35">
        <f t="shared" ca="1" si="434"/>
        <v>2910.3526515151516</v>
      </c>
      <c r="Q2554" s="35">
        <f t="shared" ca="1" si="435"/>
        <v>1695.2299999999996</v>
      </c>
      <c r="R2554" s="34" t="str">
        <f t="shared" ca="1" si="436"/>
        <v>卖</v>
      </c>
      <c r="S2554" s="4" t="str">
        <f t="shared" ca="1" si="437"/>
        <v/>
      </c>
      <c r="T2554" s="3">
        <f ca="1">IF(R2553="买",E2554/E2553-1,0)-IF(S2554=1,计算结果!B$17,0)</f>
        <v>0</v>
      </c>
      <c r="U2554" s="2">
        <f t="shared" ca="1" si="438"/>
        <v>12.348682490273333</v>
      </c>
      <c r="V2554" s="3">
        <f ca="1">1-U2554/MAX(U$2:U2554)</f>
        <v>0.13386878356292331</v>
      </c>
      <c r="W2554" s="35">
        <f t="shared" ca="1" si="439"/>
        <v>-227.84530303030351</v>
      </c>
    </row>
    <row r="2555" spans="1:23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6">
        <v>629079539712</v>
      </c>
      <c r="G2555" s="3">
        <f t="shared" si="429"/>
        <v>5.3604369835002386E-2</v>
      </c>
      <c r="H2555" s="3">
        <f>1-E2555/MAX(E$2:E2555)</f>
        <v>0.3012727148982508</v>
      </c>
      <c r="I2555" s="35">
        <f ca="1">IF(ROW()&gt;计算结果!B$18+1,AVERAGE(OFFSET(C2555,0,0,-计算结果!B$18,3)),AVERAGE(OFFSET(C2555,0,0,-ROW(),3)))</f>
        <v>4742.4236363636364</v>
      </c>
      <c r="J2555" s="35">
        <f ca="1">IF(ROW()&gt;计算结果!B$18+1,MAX(OFFSET(C2555,0,0,-计算结果!B$18,1)),MAX(OFFSET(C2555,0,0,-ROW(),1)))</f>
        <v>5380.43</v>
      </c>
      <c r="K2555" s="35">
        <f ca="1">IF(ROW()&gt;计算结果!B$18+1,MIN(OFFSET(D2555,0,0,-计算结果!B$18,1)),MIN(OFFSET(D2555,0,0,-ROW(),1)))</f>
        <v>3537.83</v>
      </c>
      <c r="L2555" s="35">
        <f t="shared" ca="1" si="430"/>
        <v>5947.0172727272729</v>
      </c>
      <c r="M2555" s="35">
        <f t="shared" ca="1" si="431"/>
        <v>6585.0236363636377</v>
      </c>
      <c r="N2555" s="35">
        <f t="shared" ca="1" si="432"/>
        <v>7223.0300000000007</v>
      </c>
      <c r="O2555" s="35">
        <f t="shared" ca="1" si="433"/>
        <v>4104.4172727272726</v>
      </c>
      <c r="P2555" s="35">
        <f t="shared" ca="1" si="434"/>
        <v>2899.8236363636361</v>
      </c>
      <c r="Q2555" s="35">
        <f t="shared" ca="1" si="435"/>
        <v>1695.2299999999996</v>
      </c>
      <c r="R2555" s="34" t="str">
        <f t="shared" ca="1" si="436"/>
        <v>卖</v>
      </c>
      <c r="S2555" s="4" t="str">
        <f t="shared" ca="1" si="437"/>
        <v/>
      </c>
      <c r="T2555" s="3">
        <f ca="1">IF(R2554="买",E2555/E2554-1,0)-IF(S2555=1,计算结果!B$17,0)</f>
        <v>0</v>
      </c>
      <c r="U2555" s="2">
        <f t="shared" ca="1" si="438"/>
        <v>12.348682490273333</v>
      </c>
      <c r="V2555" s="3">
        <f ca="1">1-U2555/MAX(U$2:U2555)</f>
        <v>0.13386878356292331</v>
      </c>
      <c r="W2555" s="35">
        <f t="shared" ca="1" si="439"/>
        <v>2.142727272727825</v>
      </c>
    </row>
    <row r="2556" spans="1:23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6">
        <v>659251724288</v>
      </c>
      <c r="G2556" s="3">
        <f t="shared" si="429"/>
        <v>2.5629724148679145E-2</v>
      </c>
      <c r="H2556" s="3">
        <f>1-E2556/MAX(E$2:E2556)</f>
        <v>0.28336452732593742</v>
      </c>
      <c r="I2556" s="35">
        <f ca="1">IF(ROW()&gt;计算结果!B$18+1,AVERAGE(OFFSET(C2556,0,0,-计算结果!B$18,3)),AVERAGE(OFFSET(C2556,0,0,-ROW(),3)))</f>
        <v>4732.1643181818208</v>
      </c>
      <c r="J2556" s="35">
        <f ca="1">IF(ROW()&gt;计算结果!B$18+1,MAX(OFFSET(C2556,0,0,-计算结果!B$18,1)),MAX(OFFSET(C2556,0,0,-ROW(),1)))</f>
        <v>5380.43</v>
      </c>
      <c r="K2556" s="35">
        <f ca="1">IF(ROW()&gt;计算结果!B$18+1,MIN(OFFSET(D2556,0,0,-计算结果!B$18,1)),MIN(OFFSET(D2556,0,0,-ROW(),1)))</f>
        <v>3537.83</v>
      </c>
      <c r="L2556" s="35">
        <f t="shared" ca="1" si="430"/>
        <v>5926.4986363636417</v>
      </c>
      <c r="M2556" s="35">
        <f t="shared" ca="1" si="431"/>
        <v>6574.7643181818221</v>
      </c>
      <c r="N2556" s="35">
        <f t="shared" ca="1" si="432"/>
        <v>7223.0300000000007</v>
      </c>
      <c r="O2556" s="35">
        <f t="shared" ca="1" si="433"/>
        <v>4083.8986363636413</v>
      </c>
      <c r="P2556" s="35">
        <f t="shared" ca="1" si="434"/>
        <v>2889.5643181818205</v>
      </c>
      <c r="Q2556" s="35">
        <f t="shared" ca="1" si="435"/>
        <v>1695.2299999999996</v>
      </c>
      <c r="R2556" s="34" t="str">
        <f t="shared" ca="1" si="436"/>
        <v>卖</v>
      </c>
      <c r="S2556" s="4" t="str">
        <f t="shared" ca="1" si="437"/>
        <v/>
      </c>
      <c r="T2556" s="3">
        <f ca="1">IF(R2555="买",E2556/E2555-1,0)-IF(S2556=1,计算结果!B$17,0)</f>
        <v>0</v>
      </c>
      <c r="U2556" s="2">
        <f t="shared" ca="1" si="438"/>
        <v>12.348682490273333</v>
      </c>
      <c r="V2556" s="3">
        <f ca="1">1-U2556/MAX(U$2:U2556)</f>
        <v>0.13386878356292331</v>
      </c>
      <c r="W2556" s="35">
        <f t="shared" ca="1" si="439"/>
        <v>127.91136363635906</v>
      </c>
    </row>
    <row r="2557" spans="1:23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6">
        <v>597521268736</v>
      </c>
      <c r="G2557" s="3">
        <f t="shared" si="429"/>
        <v>-2.3662036036763423E-2</v>
      </c>
      <c r="H2557" s="3">
        <f>1-E2557/MAX(E$2:E2557)</f>
        <v>0.3003215817055741</v>
      </c>
      <c r="I2557" s="35">
        <f ca="1">IF(ROW()&gt;计算结果!B$18+1,AVERAGE(OFFSET(C2557,0,0,-计算结果!B$18,3)),AVERAGE(OFFSET(C2557,0,0,-ROW(),3)))</f>
        <v>4719.1167424242449</v>
      </c>
      <c r="J2557" s="35">
        <f ca="1">IF(ROW()&gt;计算结果!B$18+1,MAX(OFFSET(C2557,0,0,-计算结果!B$18,1)),MAX(OFFSET(C2557,0,0,-ROW(),1)))</f>
        <v>5380.43</v>
      </c>
      <c r="K2557" s="35">
        <f ca="1">IF(ROW()&gt;计算结果!B$18+1,MIN(OFFSET(D2557,0,0,-计算结果!B$18,1)),MIN(OFFSET(D2557,0,0,-ROW(),1)))</f>
        <v>3537.83</v>
      </c>
      <c r="L2557" s="35">
        <f t="shared" ca="1" si="430"/>
        <v>5900.4034848484898</v>
      </c>
      <c r="M2557" s="35">
        <f t="shared" ca="1" si="431"/>
        <v>6561.7167424242452</v>
      </c>
      <c r="N2557" s="35">
        <f t="shared" ca="1" si="432"/>
        <v>7223.0300000000007</v>
      </c>
      <c r="O2557" s="35">
        <f t="shared" ca="1" si="433"/>
        <v>4057.8034848484895</v>
      </c>
      <c r="P2557" s="35">
        <f t="shared" ca="1" si="434"/>
        <v>2876.5167424242445</v>
      </c>
      <c r="Q2557" s="35">
        <f t="shared" ca="1" si="435"/>
        <v>1695.2299999999996</v>
      </c>
      <c r="R2557" s="34" t="str">
        <f t="shared" ca="1" si="436"/>
        <v>卖</v>
      </c>
      <c r="S2557" s="4" t="str">
        <f t="shared" ca="1" si="437"/>
        <v/>
      </c>
      <c r="T2557" s="3">
        <f ca="1">IF(R2556="买",E2557/E2556-1,0)-IF(S2557=1,计算结果!B$17,0)</f>
        <v>0</v>
      </c>
      <c r="U2557" s="2">
        <f t="shared" ca="1" si="438"/>
        <v>12.348682490273333</v>
      </c>
      <c r="V2557" s="3">
        <f ca="1">1-U2557/MAX(U$2:U2557)</f>
        <v>0.13386878356292331</v>
      </c>
      <c r="W2557" s="35">
        <f t="shared" ca="1" si="439"/>
        <v>54.346515151510175</v>
      </c>
    </row>
    <row r="2558" spans="1:23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6">
        <v>514064547840</v>
      </c>
      <c r="G2558" s="3">
        <f t="shared" si="429"/>
        <v>-3.5356200527704384E-2</v>
      </c>
      <c r="H2558" s="3">
        <f>1-E2558/MAX(E$2:E2558)</f>
        <v>0.32505955216769888</v>
      </c>
      <c r="I2558" s="35">
        <f ca="1">IF(ROW()&gt;计算结果!B$18+1,AVERAGE(OFFSET(C2558,0,0,-计算结果!B$18,3)),AVERAGE(OFFSET(C2558,0,0,-ROW(),3)))</f>
        <v>4702.6412121212152</v>
      </c>
      <c r="J2558" s="35">
        <f ca="1">IF(ROW()&gt;计算结果!B$18+1,MAX(OFFSET(C2558,0,0,-计算结果!B$18,1)),MAX(OFFSET(C2558,0,0,-ROW(),1)))</f>
        <v>5380.43</v>
      </c>
      <c r="K2558" s="35">
        <f ca="1">IF(ROW()&gt;计算结果!B$18+1,MIN(OFFSET(D2558,0,0,-计算结果!B$18,1)),MIN(OFFSET(D2558,0,0,-ROW(),1)))</f>
        <v>3537.83</v>
      </c>
      <c r="L2558" s="35">
        <f t="shared" ca="1" si="430"/>
        <v>5867.4524242424304</v>
      </c>
      <c r="M2558" s="35">
        <f t="shared" ca="1" si="431"/>
        <v>6545.2412121212164</v>
      </c>
      <c r="N2558" s="35">
        <f t="shared" ca="1" si="432"/>
        <v>7223.0300000000007</v>
      </c>
      <c r="O2558" s="35">
        <f t="shared" ca="1" si="433"/>
        <v>4024.8524242424301</v>
      </c>
      <c r="P2558" s="35">
        <f t="shared" ca="1" si="434"/>
        <v>2860.0412121212148</v>
      </c>
      <c r="Q2558" s="35">
        <f t="shared" ca="1" si="435"/>
        <v>1695.2299999999996</v>
      </c>
      <c r="R2558" s="34" t="str">
        <f t="shared" ca="1" si="436"/>
        <v>卖</v>
      </c>
      <c r="S2558" s="4" t="str">
        <f t="shared" ca="1" si="437"/>
        <v/>
      </c>
      <c r="T2558" s="3">
        <f ca="1">IF(R2557="买",E2558/E2557-1,0)-IF(S2558=1,计算结果!B$17,0)</f>
        <v>0</v>
      </c>
      <c r="U2558" s="2">
        <f t="shared" ca="1" si="438"/>
        <v>12.348682490273333</v>
      </c>
      <c r="V2558" s="3">
        <f ca="1">1-U2558/MAX(U$2:U2558)</f>
        <v>0.13386878356292331</v>
      </c>
      <c r="W2558" s="35">
        <f t="shared" ca="1" si="439"/>
        <v>-58.092424242429843</v>
      </c>
    </row>
    <row r="2559" spans="1:23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6">
        <v>410050887680</v>
      </c>
      <c r="G2559" s="3">
        <f t="shared" si="429"/>
        <v>7.714104205951422E-3</v>
      </c>
      <c r="H2559" s="3">
        <f>1-E2559/MAX(E$2:E2559)</f>
        <v>0.31985299122030897</v>
      </c>
      <c r="I2559" s="35">
        <f ca="1">IF(ROW()&gt;计算结果!B$18+1,AVERAGE(OFFSET(C2559,0,0,-计算结果!B$18,3)),AVERAGE(OFFSET(C2559,0,0,-ROW(),3)))</f>
        <v>4686.0841666666674</v>
      </c>
      <c r="J2559" s="35">
        <f ca="1">IF(ROW()&gt;计算结果!B$18+1,MAX(OFFSET(C2559,0,0,-计算结果!B$18,1)),MAX(OFFSET(C2559,0,0,-ROW(),1)))</f>
        <v>5380.43</v>
      </c>
      <c r="K2559" s="35">
        <f ca="1">IF(ROW()&gt;计算结果!B$18+1,MIN(OFFSET(D2559,0,0,-计算结果!B$18,1)),MIN(OFFSET(D2559,0,0,-ROW(),1)))</f>
        <v>3537.83</v>
      </c>
      <c r="L2559" s="35">
        <f t="shared" ca="1" si="430"/>
        <v>5834.338333333335</v>
      </c>
      <c r="M2559" s="35">
        <f t="shared" ca="1" si="431"/>
        <v>6528.6841666666678</v>
      </c>
      <c r="N2559" s="35">
        <f t="shared" ca="1" si="432"/>
        <v>7223.0300000000007</v>
      </c>
      <c r="O2559" s="35">
        <f t="shared" ca="1" si="433"/>
        <v>3991.7383333333346</v>
      </c>
      <c r="P2559" s="35">
        <f t="shared" ca="1" si="434"/>
        <v>2843.4841666666671</v>
      </c>
      <c r="Q2559" s="35">
        <f t="shared" ca="1" si="435"/>
        <v>1695.2299999999996</v>
      </c>
      <c r="R2559" s="34" t="str">
        <f t="shared" ca="1" si="436"/>
        <v>卖</v>
      </c>
      <c r="S2559" s="4" t="str">
        <f t="shared" ca="1" si="437"/>
        <v/>
      </c>
      <c r="T2559" s="3">
        <f ca="1">IF(R2558="买",E2559/E2558-1,0)-IF(S2559=1,计算结果!B$17,0)</f>
        <v>0</v>
      </c>
      <c r="U2559" s="2">
        <f t="shared" ca="1" si="438"/>
        <v>12.348682490273333</v>
      </c>
      <c r="V2559" s="3">
        <f ca="1">1-U2559/MAX(U$2:U2559)</f>
        <v>0.13386878356292331</v>
      </c>
      <c r="W2559" s="35">
        <f t="shared" ca="1" si="439"/>
        <v>5.6216666666655328</v>
      </c>
    </row>
    <row r="2560" spans="1:23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6">
        <v>435597115392</v>
      </c>
      <c r="G2560" s="3">
        <f t="shared" si="429"/>
        <v>3.8560449896931859E-2</v>
      </c>
      <c r="H2560" s="3">
        <f>1-E2560/MAX(E$2:E2560)</f>
        <v>0.29362621656571153</v>
      </c>
      <c r="I2560" s="35">
        <f ca="1">IF(ROW()&gt;计算结果!B$18+1,AVERAGE(OFFSET(C2560,0,0,-计算结果!B$18,3)),AVERAGE(OFFSET(C2560,0,0,-ROW(),3)))</f>
        <v>4674.2784848484853</v>
      </c>
      <c r="J2560" s="35">
        <f ca="1">IF(ROW()&gt;计算结果!B$18+1,MAX(OFFSET(C2560,0,0,-计算结果!B$18,1)),MAX(OFFSET(C2560,0,0,-ROW(),1)))</f>
        <v>5380.43</v>
      </c>
      <c r="K2560" s="35">
        <f ca="1">IF(ROW()&gt;计算结果!B$18+1,MIN(OFFSET(D2560,0,0,-计算结果!B$18,1)),MIN(OFFSET(D2560,0,0,-ROW(),1)))</f>
        <v>3537.83</v>
      </c>
      <c r="L2560" s="35">
        <f t="shared" ca="1" si="430"/>
        <v>5810.7269696969706</v>
      </c>
      <c r="M2560" s="35">
        <f t="shared" ca="1" si="431"/>
        <v>6516.8784848484847</v>
      </c>
      <c r="N2560" s="35">
        <f t="shared" ca="1" si="432"/>
        <v>7223.0300000000007</v>
      </c>
      <c r="O2560" s="35">
        <f t="shared" ca="1" si="433"/>
        <v>3968.1269696969703</v>
      </c>
      <c r="P2560" s="35">
        <f t="shared" ca="1" si="434"/>
        <v>2831.6784848484849</v>
      </c>
      <c r="Q2560" s="35">
        <f t="shared" ca="1" si="435"/>
        <v>1695.2299999999996</v>
      </c>
      <c r="R2560" s="34" t="str">
        <f t="shared" ca="1" si="436"/>
        <v>卖</v>
      </c>
      <c r="S2560" s="4" t="str">
        <f t="shared" ca="1" si="437"/>
        <v/>
      </c>
      <c r="T2560" s="3">
        <f ca="1">IF(R2559="买",E2560/E2559-1,0)-IF(S2560=1,计算结果!B$17,0)</f>
        <v>0</v>
      </c>
      <c r="U2560" s="2">
        <f t="shared" ca="1" si="438"/>
        <v>12.348682490273333</v>
      </c>
      <c r="V2560" s="3">
        <f ca="1">1-U2560/MAX(U$2:U2560)</f>
        <v>0.13386878356292331</v>
      </c>
      <c r="W2560" s="35">
        <f t="shared" ca="1" si="439"/>
        <v>183.37303030302974</v>
      </c>
    </row>
    <row r="2561" spans="1:23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6">
        <v>483493904384</v>
      </c>
      <c r="G2561" s="3">
        <f t="shared" si="429"/>
        <v>2.1943875707575167E-3</v>
      </c>
      <c r="H2561" s="3">
        <f>1-E2561/MAX(E$2:E2561)</f>
        <v>0.29207615871503445</v>
      </c>
      <c r="I2561" s="35">
        <f ca="1">IF(ROW()&gt;计算结果!B$18+1,AVERAGE(OFFSET(C2561,0,0,-计算结果!B$18,3)),AVERAGE(OFFSET(C2561,0,0,-ROW(),3)))</f>
        <v>4664.6202272727269</v>
      </c>
      <c r="J2561" s="35">
        <f ca="1">IF(ROW()&gt;计算结果!B$18+1,MAX(OFFSET(C2561,0,0,-计算结果!B$18,1)),MAX(OFFSET(C2561,0,0,-ROW(),1)))</f>
        <v>5380.43</v>
      </c>
      <c r="K2561" s="35">
        <f ca="1">IF(ROW()&gt;计算结果!B$18+1,MIN(OFFSET(D2561,0,0,-计算结果!B$18,1)),MIN(OFFSET(D2561,0,0,-ROW(),1)))</f>
        <v>3537.83</v>
      </c>
      <c r="L2561" s="35">
        <f t="shared" ca="1" si="430"/>
        <v>5791.4104545454538</v>
      </c>
      <c r="M2561" s="35">
        <f t="shared" ca="1" si="431"/>
        <v>6507.2202272727282</v>
      </c>
      <c r="N2561" s="35">
        <f t="shared" ca="1" si="432"/>
        <v>7223.0300000000007</v>
      </c>
      <c r="O2561" s="35">
        <f t="shared" ca="1" si="433"/>
        <v>3948.8104545454535</v>
      </c>
      <c r="P2561" s="35">
        <f t="shared" ca="1" si="434"/>
        <v>2822.0202272727265</v>
      </c>
      <c r="Q2561" s="35">
        <f t="shared" ca="1" si="435"/>
        <v>1695.2299999999996</v>
      </c>
      <c r="R2561" s="34" t="str">
        <f t="shared" ca="1" si="436"/>
        <v>卖</v>
      </c>
      <c r="S2561" s="4" t="str">
        <f t="shared" ca="1" si="437"/>
        <v/>
      </c>
      <c r="T2561" s="3">
        <f ca="1">IF(R2560="买",E2561/E2560-1,0)-IF(S2561=1,计算结果!B$17,0)</f>
        <v>0</v>
      </c>
      <c r="U2561" s="2">
        <f t="shared" ca="1" si="438"/>
        <v>12.348682490273333</v>
      </c>
      <c r="V2561" s="3">
        <f ca="1">1-U2561/MAX(U$2:U2561)</f>
        <v>0.13386878356292331</v>
      </c>
      <c r="W2561" s="35">
        <f t="shared" ca="1" si="439"/>
        <v>211.79954545454621</v>
      </c>
    </row>
    <row r="2562" spans="1:23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6">
        <v>431695855616</v>
      </c>
      <c r="G2562" s="3">
        <f t="shared" si="429"/>
        <v>1.2978866079735862E-3</v>
      </c>
      <c r="H2562" s="3">
        <f>1-E2562/MAX(E$2:E2562)</f>
        <v>0.2911573538419655</v>
      </c>
      <c r="I2562" s="35">
        <f ca="1">IF(ROW()&gt;计算结果!B$18+1,AVERAGE(OFFSET(C2562,0,0,-计算结果!B$18,3)),AVERAGE(OFFSET(C2562,0,0,-ROW(),3)))</f>
        <v>4652.5015151515136</v>
      </c>
      <c r="J2562" s="35">
        <f ca="1">IF(ROW()&gt;计算结果!B$18+1,MAX(OFFSET(C2562,0,0,-计算结果!B$18,1)),MAX(OFFSET(C2562,0,0,-ROW(),1)))</f>
        <v>5380.43</v>
      </c>
      <c r="K2562" s="35">
        <f ca="1">IF(ROW()&gt;计算结果!B$18+1,MIN(OFFSET(D2562,0,0,-计算结果!B$18,1)),MIN(OFFSET(D2562,0,0,-ROW(),1)))</f>
        <v>3537.83</v>
      </c>
      <c r="L2562" s="35">
        <f t="shared" ca="1" si="430"/>
        <v>5767.1730303030272</v>
      </c>
      <c r="M2562" s="35">
        <f t="shared" ca="1" si="431"/>
        <v>6495.1015151515148</v>
      </c>
      <c r="N2562" s="35">
        <f t="shared" ca="1" si="432"/>
        <v>7223.0300000000007</v>
      </c>
      <c r="O2562" s="35">
        <f t="shared" ca="1" si="433"/>
        <v>3924.5730303030268</v>
      </c>
      <c r="P2562" s="35">
        <f t="shared" ca="1" si="434"/>
        <v>2809.9015151515132</v>
      </c>
      <c r="Q2562" s="35">
        <f t="shared" ca="1" si="435"/>
        <v>1695.2299999999996</v>
      </c>
      <c r="R2562" s="34" t="str">
        <f t="shared" ca="1" si="436"/>
        <v>卖</v>
      </c>
      <c r="S2562" s="4" t="str">
        <f t="shared" ca="1" si="437"/>
        <v/>
      </c>
      <c r="T2562" s="3">
        <f ca="1">IF(R2561="买",E2562/E2561-1,0)-IF(S2562=1,计算结果!B$17,0)</f>
        <v>0</v>
      </c>
      <c r="U2562" s="2">
        <f t="shared" ca="1" si="438"/>
        <v>12.348682490273333</v>
      </c>
      <c r="V2562" s="3">
        <f ca="1">1-U2562/MAX(U$2:U2562)</f>
        <v>0.13386878356292331</v>
      </c>
      <c r="W2562" s="35">
        <f t="shared" ca="1" si="439"/>
        <v>241.43696969697339</v>
      </c>
    </row>
    <row r="2563" spans="1:23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6">
        <v>441832505344</v>
      </c>
      <c r="G2563" s="3">
        <f t="shared" ref="G2563:G2626" si="440">E2563/E2562-1</f>
        <v>-2.1243347951638292E-3</v>
      </c>
      <c r="H2563" s="3">
        <f>1-E2563/MAX(E$2:E2563)</f>
        <v>0.29266317293949495</v>
      </c>
      <c r="I2563" s="35">
        <f ca="1">IF(ROW()&gt;计算结果!B$18+1,AVERAGE(OFFSET(C2563,0,0,-计算结果!B$18,3)),AVERAGE(OFFSET(C2563,0,0,-ROW(),3)))</f>
        <v>4638.0778030303018</v>
      </c>
      <c r="J2563" s="35">
        <f ca="1">IF(ROW()&gt;计算结果!B$18+1,MAX(OFFSET(C2563,0,0,-计算结果!B$18,1)),MAX(OFFSET(C2563,0,0,-ROW(),1)))</f>
        <v>5380.43</v>
      </c>
      <c r="K2563" s="35">
        <f ca="1">IF(ROW()&gt;计算结果!B$18+1,MIN(OFFSET(D2563,0,0,-计算结果!B$18,1)),MIN(OFFSET(D2563,0,0,-ROW(),1)))</f>
        <v>3537.83</v>
      </c>
      <c r="L2563" s="35">
        <f t="shared" ref="L2563:L2626" ca="1" si="441">I2563+I2563-K2563</f>
        <v>5738.3256060606036</v>
      </c>
      <c r="M2563" s="35">
        <f t="shared" ref="M2563:M2626" ca="1" si="442">I2563+J2563-K2563</f>
        <v>6480.6778030303012</v>
      </c>
      <c r="N2563" s="35">
        <f t="shared" ref="N2563:N2626" ca="1" si="443">2*J2563-K2563</f>
        <v>7223.0300000000007</v>
      </c>
      <c r="O2563" s="35">
        <f t="shared" ref="O2563:O2626" ca="1" si="444">I2563-(J2563-I2563)</f>
        <v>3895.7256060606032</v>
      </c>
      <c r="P2563" s="35">
        <f t="shared" ref="P2563:P2626" ca="1" si="445">I2563-(J2563-K2563)</f>
        <v>2795.4778030303014</v>
      </c>
      <c r="Q2563" s="35">
        <f t="shared" ref="Q2563:Q2626" ca="1" si="446">2*K2563-J2563</f>
        <v>1695.2299999999996</v>
      </c>
      <c r="R2563" s="34" t="str">
        <f t="shared" ca="1" si="436"/>
        <v>卖</v>
      </c>
      <c r="S2563" s="4" t="str">
        <f t="shared" ca="1" si="437"/>
        <v/>
      </c>
      <c r="T2563" s="3">
        <f ca="1">IF(R2562="买",E2563/E2562-1,0)-IF(S2563=1,计算结果!B$17,0)</f>
        <v>0</v>
      </c>
      <c r="U2563" s="2">
        <f t="shared" ca="1" si="438"/>
        <v>12.348682490273333</v>
      </c>
      <c r="V2563" s="3">
        <f ca="1">1-U2563/MAX(U$2:U2563)</f>
        <v>0.13386878356292331</v>
      </c>
      <c r="W2563" s="35">
        <f t="shared" ca="1" si="439"/>
        <v>261.43439393939661</v>
      </c>
    </row>
    <row r="2564" spans="1:23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6">
        <v>483972218880</v>
      </c>
      <c r="G2564" s="3">
        <f t="shared" si="440"/>
        <v>2.2527398512446117E-2</v>
      </c>
      <c r="H2564" s="3">
        <f>1-E2564/MAX(E$2:E2564)</f>
        <v>0.27672871435377377</v>
      </c>
      <c r="I2564" s="35">
        <f ca="1">IF(ROW()&gt;计算结果!B$18+1,AVERAGE(OFFSET(C2564,0,0,-计算结果!B$18,3)),AVERAGE(OFFSET(C2564,0,0,-ROW(),3)))</f>
        <v>4624.691969696969</v>
      </c>
      <c r="J2564" s="35">
        <f ca="1">IF(ROW()&gt;计算结果!B$18+1,MAX(OFFSET(C2564,0,0,-计算结果!B$18,1)),MAX(OFFSET(C2564,0,0,-ROW(),1)))</f>
        <v>5380.43</v>
      </c>
      <c r="K2564" s="35">
        <f ca="1">IF(ROW()&gt;计算结果!B$18+1,MIN(OFFSET(D2564,0,0,-计算结果!B$18,1)),MIN(OFFSET(D2564,0,0,-ROW(),1)))</f>
        <v>3537.83</v>
      </c>
      <c r="L2564" s="35">
        <f t="shared" ca="1" si="441"/>
        <v>5711.553939393938</v>
      </c>
      <c r="M2564" s="35">
        <f t="shared" ca="1" si="442"/>
        <v>6467.2919696969693</v>
      </c>
      <c r="N2564" s="35">
        <f t="shared" ca="1" si="443"/>
        <v>7223.0300000000007</v>
      </c>
      <c r="O2564" s="35">
        <f t="shared" ca="1" si="444"/>
        <v>3868.9539393939376</v>
      </c>
      <c r="P2564" s="35">
        <f t="shared" ca="1" si="445"/>
        <v>2782.0919696969686</v>
      </c>
      <c r="Q2564" s="35">
        <f t="shared" ca="1" si="446"/>
        <v>1695.2299999999996</v>
      </c>
      <c r="R2564" s="34" t="str">
        <f t="shared" ref="R2564:R2627" ca="1" si="447">IF(OR(AND(E2564&lt;N2564,E2564&gt;I2564),E2564&lt;Q2564),"买","卖")</f>
        <v>卖</v>
      </c>
      <c r="S2564" s="4" t="str">
        <f t="shared" ref="S2564:S2627" ca="1" si="448">IF(R2563&lt;&gt;R2564,1,"")</f>
        <v/>
      </c>
      <c r="T2564" s="3">
        <f ca="1">IF(R2563="买",E2564/E2563-1,0)-IF(S2564=1,计算结果!B$17,0)</f>
        <v>0</v>
      </c>
      <c r="U2564" s="2">
        <f t="shared" ref="U2564:U2627" ca="1" si="449">IFERROR(U2563*(1+T2564),U2563)</f>
        <v>12.348682490273333</v>
      </c>
      <c r="V2564" s="3">
        <f ca="1">1-U2564/MAX(U$2:U2564)</f>
        <v>0.13386878356292331</v>
      </c>
      <c r="W2564" s="35">
        <f t="shared" ref="W2564:W2627" ca="1" si="450">E2564-O2564</f>
        <v>381.85606060606278</v>
      </c>
    </row>
    <row r="2565" spans="1:23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6">
        <v>535901634560</v>
      </c>
      <c r="G2565" s="3">
        <f t="shared" si="440"/>
        <v>-1.7533128980123935E-2</v>
      </c>
      <c r="H2565" s="3">
        <f>1-E2565/MAX(E$2:E2565)</f>
        <v>0.28940992309262914</v>
      </c>
      <c r="I2565" s="35">
        <f ca="1">IF(ROW()&gt;计算结果!B$18+1,AVERAGE(OFFSET(C2565,0,0,-计算结果!B$18,3)),AVERAGE(OFFSET(C2565,0,0,-ROW(),3)))</f>
        <v>4608.4543181818171</v>
      </c>
      <c r="J2565" s="35">
        <f ca="1">IF(ROW()&gt;计算结果!B$18+1,MAX(OFFSET(C2565,0,0,-计算结果!B$18,1)),MAX(OFFSET(C2565,0,0,-ROW(),1)))</f>
        <v>5380.43</v>
      </c>
      <c r="K2565" s="35">
        <f ca="1">IF(ROW()&gt;计算结果!B$18+1,MIN(OFFSET(D2565,0,0,-计算结果!B$18,1)),MIN(OFFSET(D2565,0,0,-ROW(),1)))</f>
        <v>3537.83</v>
      </c>
      <c r="L2565" s="35">
        <f t="shared" ca="1" si="441"/>
        <v>5679.0786363636344</v>
      </c>
      <c r="M2565" s="35">
        <f t="shared" ca="1" si="442"/>
        <v>6451.0543181818175</v>
      </c>
      <c r="N2565" s="35">
        <f t="shared" ca="1" si="443"/>
        <v>7223.0300000000007</v>
      </c>
      <c r="O2565" s="35">
        <f t="shared" ca="1" si="444"/>
        <v>3836.478636363634</v>
      </c>
      <c r="P2565" s="35">
        <f t="shared" ca="1" si="445"/>
        <v>2765.8543181818168</v>
      </c>
      <c r="Q2565" s="35">
        <f t="shared" ca="1" si="446"/>
        <v>1695.2299999999996</v>
      </c>
      <c r="R2565" s="34" t="str">
        <f t="shared" ca="1" si="447"/>
        <v>卖</v>
      </c>
      <c r="S2565" s="4" t="str">
        <f t="shared" ca="1" si="448"/>
        <v/>
      </c>
      <c r="T2565" s="3">
        <f ca="1">IF(R2564="买",E2565/E2564-1,0)-IF(S2565=1,计算结果!B$17,0)</f>
        <v>0</v>
      </c>
      <c r="U2565" s="2">
        <f t="shared" ca="1" si="449"/>
        <v>12.348682490273333</v>
      </c>
      <c r="V2565" s="3">
        <f ca="1">1-U2565/MAX(U$2:U2565)</f>
        <v>0.13386878356292331</v>
      </c>
      <c r="W2565" s="35">
        <f t="shared" ca="1" si="450"/>
        <v>339.80136363636575</v>
      </c>
    </row>
    <row r="2566" spans="1:23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6">
        <v>477952016384</v>
      </c>
      <c r="G2566" s="3">
        <f t="shared" si="440"/>
        <v>-8.5614470294137268E-2</v>
      </c>
      <c r="H2566" s="3">
        <f>1-E2566/MAX(E$2:E2566)</f>
        <v>0.35024671612332403</v>
      </c>
      <c r="I2566" s="35">
        <f ca="1">IF(ROW()&gt;计算结果!B$18+1,AVERAGE(OFFSET(C2566,0,0,-计算结果!B$18,3)),AVERAGE(OFFSET(C2566,0,0,-ROW(),3)))</f>
        <v>4583.0283333333346</v>
      </c>
      <c r="J2566" s="35">
        <f ca="1">IF(ROW()&gt;计算结果!B$18+1,MAX(OFFSET(C2566,0,0,-计算结果!B$18,1)),MAX(OFFSET(C2566,0,0,-ROW(),1)))</f>
        <v>5380.43</v>
      </c>
      <c r="K2566" s="35">
        <f ca="1">IF(ROW()&gt;计算结果!B$18+1,MIN(OFFSET(D2566,0,0,-计算结果!B$18,1)),MIN(OFFSET(D2566,0,0,-ROW(),1)))</f>
        <v>3537.83</v>
      </c>
      <c r="L2566" s="35">
        <f t="shared" ca="1" si="441"/>
        <v>5628.2266666666692</v>
      </c>
      <c r="M2566" s="35">
        <f t="shared" ca="1" si="442"/>
        <v>6425.6283333333358</v>
      </c>
      <c r="N2566" s="35">
        <f t="shared" ca="1" si="443"/>
        <v>7223.0300000000007</v>
      </c>
      <c r="O2566" s="35">
        <f t="shared" ca="1" si="444"/>
        <v>3785.6266666666688</v>
      </c>
      <c r="P2566" s="35">
        <f t="shared" ca="1" si="445"/>
        <v>2740.4283333333342</v>
      </c>
      <c r="Q2566" s="35">
        <f t="shared" ca="1" si="446"/>
        <v>1695.2299999999996</v>
      </c>
      <c r="R2566" s="34" t="str">
        <f t="shared" ca="1" si="447"/>
        <v>卖</v>
      </c>
      <c r="S2566" s="4" t="str">
        <f t="shared" ca="1" si="448"/>
        <v/>
      </c>
      <c r="T2566" s="3">
        <f ca="1">IF(R2565="买",E2566/E2565-1,0)-IF(S2566=1,计算结果!B$17,0)</f>
        <v>0</v>
      </c>
      <c r="U2566" s="2">
        <f t="shared" ca="1" si="449"/>
        <v>12.348682490273333</v>
      </c>
      <c r="V2566" s="3">
        <f ca="1">1-U2566/MAX(U$2:U2566)</f>
        <v>0.13386878356292331</v>
      </c>
      <c r="W2566" s="35">
        <f t="shared" ca="1" si="450"/>
        <v>33.103333333331193</v>
      </c>
    </row>
    <row r="2567" spans="1:23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6">
        <v>482654552064</v>
      </c>
      <c r="G2567" s="3">
        <f t="shared" si="440"/>
        <v>-2.0006651425997779E-3</v>
      </c>
      <c r="H2567" s="3">
        <f>1-E2567/MAX(E$2:E2567)</f>
        <v>0.35154665486966574</v>
      </c>
      <c r="I2567" s="35">
        <f ca="1">IF(ROW()&gt;计算结果!B$18+1,AVERAGE(OFFSET(C2567,0,0,-计算结果!B$18,3)),AVERAGE(OFFSET(C2567,0,0,-ROW(),3)))</f>
        <v>4551.6692424242437</v>
      </c>
      <c r="J2567" s="35">
        <f ca="1">IF(ROW()&gt;计算结果!B$18+1,MAX(OFFSET(C2567,0,0,-计算结果!B$18,1)),MAX(OFFSET(C2567,0,0,-ROW(),1)))</f>
        <v>5380.43</v>
      </c>
      <c r="K2567" s="35">
        <f ca="1">IF(ROW()&gt;计算结果!B$18+1,MIN(OFFSET(D2567,0,0,-计算结果!B$18,1)),MIN(OFFSET(D2567,0,0,-ROW(),1)))</f>
        <v>3537.83</v>
      </c>
      <c r="L2567" s="35">
        <f t="shared" ca="1" si="441"/>
        <v>5565.5084848484876</v>
      </c>
      <c r="M2567" s="35">
        <f t="shared" ca="1" si="442"/>
        <v>6394.2692424242432</v>
      </c>
      <c r="N2567" s="35">
        <f t="shared" ca="1" si="443"/>
        <v>7223.0300000000007</v>
      </c>
      <c r="O2567" s="35">
        <f t="shared" ca="1" si="444"/>
        <v>3722.9084848484872</v>
      </c>
      <c r="P2567" s="35">
        <f t="shared" ca="1" si="445"/>
        <v>2709.0692424242434</v>
      </c>
      <c r="Q2567" s="35">
        <f t="shared" ca="1" si="446"/>
        <v>1695.2299999999996</v>
      </c>
      <c r="R2567" s="34" t="str">
        <f t="shared" ca="1" si="447"/>
        <v>卖</v>
      </c>
      <c r="S2567" s="4" t="str">
        <f t="shared" ca="1" si="448"/>
        <v/>
      </c>
      <c r="T2567" s="3">
        <f ca="1">IF(R2566="买",E2567/E2566-1,0)-IF(S2567=1,计算结果!B$17,0)</f>
        <v>0</v>
      </c>
      <c r="U2567" s="2">
        <f t="shared" ca="1" si="449"/>
        <v>12.348682490273333</v>
      </c>
      <c r="V2567" s="3">
        <f ca="1">1-U2567/MAX(U$2:U2567)</f>
        <v>0.13386878356292331</v>
      </c>
      <c r="W2567" s="35">
        <f t="shared" ca="1" si="450"/>
        <v>88.18151515151294</v>
      </c>
    </row>
    <row r="2568" spans="1:23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6">
        <v>372287864832</v>
      </c>
      <c r="G2568" s="3">
        <f t="shared" si="440"/>
        <v>3.1300756476493552E-2</v>
      </c>
      <c r="H2568" s="3">
        <f>1-E2568/MAX(E$2:E2568)</f>
        <v>0.33124957462737359</v>
      </c>
      <c r="I2568" s="35">
        <f ca="1">IF(ROW()&gt;计算结果!B$18+1,AVERAGE(OFFSET(C2568,0,0,-计算结果!B$18,3)),AVERAGE(OFFSET(C2568,0,0,-ROW(),3)))</f>
        <v>4522.1119696969699</v>
      </c>
      <c r="J2568" s="35">
        <f ca="1">IF(ROW()&gt;计算结果!B$18+1,MAX(OFFSET(C2568,0,0,-计算结果!B$18,1)),MAX(OFFSET(C2568,0,0,-ROW(),1)))</f>
        <v>5380.43</v>
      </c>
      <c r="K2568" s="35">
        <f ca="1">IF(ROW()&gt;计算结果!B$18+1,MIN(OFFSET(D2568,0,0,-计算结果!B$18,1)),MIN(OFFSET(D2568,0,0,-ROW(),1)))</f>
        <v>3537.83</v>
      </c>
      <c r="L2568" s="35">
        <f t="shared" ca="1" si="441"/>
        <v>5506.3939393939399</v>
      </c>
      <c r="M2568" s="35">
        <f t="shared" ca="1" si="442"/>
        <v>6364.7119696969694</v>
      </c>
      <c r="N2568" s="35">
        <f t="shared" ca="1" si="443"/>
        <v>7223.0300000000007</v>
      </c>
      <c r="O2568" s="35">
        <f t="shared" ca="1" si="444"/>
        <v>3663.7939393939396</v>
      </c>
      <c r="P2568" s="35">
        <f t="shared" ca="1" si="445"/>
        <v>2679.5119696969696</v>
      </c>
      <c r="Q2568" s="35">
        <f t="shared" ca="1" si="446"/>
        <v>1695.2299999999996</v>
      </c>
      <c r="R2568" s="34" t="str">
        <f t="shared" ca="1" si="447"/>
        <v>卖</v>
      </c>
      <c r="S2568" s="4" t="str">
        <f t="shared" ca="1" si="448"/>
        <v/>
      </c>
      <c r="T2568" s="3">
        <f ca="1">IF(R2567="买",E2568/E2567-1,0)-IF(S2568=1,计算结果!B$17,0)</f>
        <v>0</v>
      </c>
      <c r="U2568" s="2">
        <f t="shared" ca="1" si="449"/>
        <v>12.348682490273333</v>
      </c>
      <c r="V2568" s="3">
        <f ca="1">1-U2568/MAX(U$2:U2568)</f>
        <v>0.13386878356292331</v>
      </c>
      <c r="W2568" s="35">
        <f t="shared" ca="1" si="450"/>
        <v>266.58606060606053</v>
      </c>
    </row>
    <row r="2569" spans="1:23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6">
        <v>376351162368</v>
      </c>
      <c r="G2569" s="3">
        <f t="shared" si="440"/>
        <v>-2.9251624524855191E-2</v>
      </c>
      <c r="H2569" s="3">
        <f>1-E2569/MAX(E$2:E2569)</f>
        <v>0.35081161097121083</v>
      </c>
      <c r="I2569" s="35">
        <f ca="1">IF(ROW()&gt;计算结果!B$18+1,AVERAGE(OFFSET(C2569,0,0,-计算结果!B$18,3)),AVERAGE(OFFSET(C2569,0,0,-ROW(),3)))</f>
        <v>4497.1748484848495</v>
      </c>
      <c r="J2569" s="35">
        <f ca="1">IF(ROW()&gt;计算结果!B$18+1,MAX(OFFSET(C2569,0,0,-计算结果!B$18,1)),MAX(OFFSET(C2569,0,0,-ROW(),1)))</f>
        <v>5380.43</v>
      </c>
      <c r="K2569" s="35">
        <f ca="1">IF(ROW()&gt;计算结果!B$18+1,MIN(OFFSET(D2569,0,0,-计算结果!B$18,1)),MIN(OFFSET(D2569,0,0,-ROW(),1)))</f>
        <v>3537.83</v>
      </c>
      <c r="L2569" s="35">
        <f t="shared" ca="1" si="441"/>
        <v>5456.519696969699</v>
      </c>
      <c r="M2569" s="35">
        <f t="shared" ca="1" si="442"/>
        <v>6339.7748484848507</v>
      </c>
      <c r="N2569" s="35">
        <f t="shared" ca="1" si="443"/>
        <v>7223.0300000000007</v>
      </c>
      <c r="O2569" s="35">
        <f t="shared" ca="1" si="444"/>
        <v>3613.9196969696986</v>
      </c>
      <c r="P2569" s="35">
        <f t="shared" ca="1" si="445"/>
        <v>2654.5748484848491</v>
      </c>
      <c r="Q2569" s="35">
        <f t="shared" ca="1" si="446"/>
        <v>1695.2299999999996</v>
      </c>
      <c r="R2569" s="34" t="str">
        <f t="shared" ca="1" si="447"/>
        <v>卖</v>
      </c>
      <c r="S2569" s="4" t="str">
        <f t="shared" ca="1" si="448"/>
        <v/>
      </c>
      <c r="T2569" s="3">
        <f ca="1">IF(R2568="买",E2569/E2568-1,0)-IF(S2569=1,计算结果!B$17,0)</f>
        <v>0</v>
      </c>
      <c r="U2569" s="2">
        <f t="shared" ca="1" si="449"/>
        <v>12.348682490273333</v>
      </c>
      <c r="V2569" s="3">
        <f ca="1">1-U2569/MAX(U$2:U2569)</f>
        <v>0.13386878356292331</v>
      </c>
      <c r="W2569" s="35">
        <f t="shared" ca="1" si="450"/>
        <v>201.49030303030122</v>
      </c>
    </row>
    <row r="2570" spans="1:23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6">
        <v>299312545792</v>
      </c>
      <c r="G2570" s="3">
        <f t="shared" si="440"/>
        <v>3.3810258923683278E-4</v>
      </c>
      <c r="H2570" s="3">
        <f>1-E2570/MAX(E$2:E2570)</f>
        <v>0.35059211869597773</v>
      </c>
      <c r="I2570" s="35">
        <f ca="1">IF(ROW()&gt;计算结果!B$18+1,AVERAGE(OFFSET(C2570,0,0,-计算结果!B$18,3)),AVERAGE(OFFSET(C2570,0,0,-ROW(),3)))</f>
        <v>4474.5056060606057</v>
      </c>
      <c r="J2570" s="35">
        <f ca="1">IF(ROW()&gt;计算结果!B$18+1,MAX(OFFSET(C2570,0,0,-计算结果!B$18,1)),MAX(OFFSET(C2570,0,0,-ROW(),1)))</f>
        <v>5380.43</v>
      </c>
      <c r="K2570" s="35">
        <f ca="1">IF(ROW()&gt;计算结果!B$18+1,MIN(OFFSET(D2570,0,0,-计算结果!B$18,1)),MIN(OFFSET(D2570,0,0,-ROW(),1)))</f>
        <v>3537.83</v>
      </c>
      <c r="L2570" s="35">
        <f t="shared" ca="1" si="441"/>
        <v>5411.1812121212115</v>
      </c>
      <c r="M2570" s="35">
        <f t="shared" ca="1" si="442"/>
        <v>6317.1056060606061</v>
      </c>
      <c r="N2570" s="35">
        <f t="shared" ca="1" si="443"/>
        <v>7223.0300000000007</v>
      </c>
      <c r="O2570" s="35">
        <f t="shared" ca="1" si="444"/>
        <v>3568.5812121212111</v>
      </c>
      <c r="P2570" s="35">
        <f t="shared" ca="1" si="445"/>
        <v>2631.9056060606054</v>
      </c>
      <c r="Q2570" s="35">
        <f t="shared" ca="1" si="446"/>
        <v>1695.2299999999996</v>
      </c>
      <c r="R2570" s="34" t="str">
        <f t="shared" ca="1" si="447"/>
        <v>卖</v>
      </c>
      <c r="S2570" s="4" t="str">
        <f t="shared" ca="1" si="448"/>
        <v/>
      </c>
      <c r="T2570" s="3">
        <f ca="1">IF(R2569="买",E2570/E2569-1,0)-IF(S2570=1,计算结果!B$17,0)</f>
        <v>0</v>
      </c>
      <c r="U2570" s="2">
        <f t="shared" ca="1" si="449"/>
        <v>12.348682490273333</v>
      </c>
      <c r="V2570" s="3">
        <f ca="1">1-U2570/MAX(U$2:U2570)</f>
        <v>0.13386878356292331</v>
      </c>
      <c r="W2570" s="35">
        <f t="shared" ca="1" si="450"/>
        <v>248.11878787878868</v>
      </c>
    </row>
    <row r="2571" spans="1:23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6">
        <v>309631287296</v>
      </c>
      <c r="G2571" s="3">
        <f t="shared" si="440"/>
        <v>3.285560824796363E-3</v>
      </c>
      <c r="H2571" s="3">
        <f>1-E2571/MAX(E$2:E2571)</f>
        <v>0.34845844960185124</v>
      </c>
      <c r="I2571" s="35">
        <f ca="1">IF(ROW()&gt;计算结果!B$18+1,AVERAGE(OFFSET(C2571,0,0,-计算结果!B$18,3)),AVERAGE(OFFSET(C2571,0,0,-ROW(),3)))</f>
        <v>4447.307045454545</v>
      </c>
      <c r="J2571" s="35">
        <f ca="1">IF(ROW()&gt;计算结果!B$18+1,MAX(OFFSET(C2571,0,0,-计算结果!B$18,1)),MAX(OFFSET(C2571,0,0,-ROW(),1)))</f>
        <v>5380.43</v>
      </c>
      <c r="K2571" s="35">
        <f ca="1">IF(ROW()&gt;计算结果!B$18+1,MIN(OFFSET(D2571,0,0,-计算结果!B$18,1)),MIN(OFFSET(D2571,0,0,-ROW(),1)))</f>
        <v>3537.83</v>
      </c>
      <c r="L2571" s="35">
        <f t="shared" ca="1" si="441"/>
        <v>5356.7840909090901</v>
      </c>
      <c r="M2571" s="35">
        <f t="shared" ca="1" si="442"/>
        <v>6289.9070454545454</v>
      </c>
      <c r="N2571" s="35">
        <f t="shared" ca="1" si="443"/>
        <v>7223.0300000000007</v>
      </c>
      <c r="O2571" s="35">
        <f t="shared" ca="1" si="444"/>
        <v>3514.1840909090897</v>
      </c>
      <c r="P2571" s="35">
        <f t="shared" ca="1" si="445"/>
        <v>2604.7070454545446</v>
      </c>
      <c r="Q2571" s="35">
        <f t="shared" ca="1" si="446"/>
        <v>1695.2299999999996</v>
      </c>
      <c r="R2571" s="34" t="str">
        <f t="shared" ca="1" si="447"/>
        <v>卖</v>
      </c>
      <c r="S2571" s="4" t="str">
        <f t="shared" ca="1" si="448"/>
        <v/>
      </c>
      <c r="T2571" s="3">
        <f ca="1">IF(R2570="买",E2571/E2570-1,0)-IF(S2571=1,计算结果!B$17,0)</f>
        <v>0</v>
      </c>
      <c r="U2571" s="2">
        <f t="shared" ca="1" si="449"/>
        <v>12.348682490273333</v>
      </c>
      <c r="V2571" s="3">
        <f ca="1">1-U2571/MAX(U$2:U2571)</f>
        <v>0.13386878356292331</v>
      </c>
      <c r="W2571" s="35">
        <f t="shared" ca="1" si="450"/>
        <v>315.05590909091006</v>
      </c>
    </row>
    <row r="2572" spans="1:23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6">
        <v>288756498432</v>
      </c>
      <c r="G2572" s="3">
        <f t="shared" si="440"/>
        <v>3.105577085792488E-2</v>
      </c>
      <c r="H2572" s="3">
        <f>1-E2572/MAX(E$2:E2572)</f>
        <v>0.32822432450826922</v>
      </c>
      <c r="I2572" s="35">
        <f ca="1">IF(ROW()&gt;计算结果!B$18+1,AVERAGE(OFFSET(C2572,0,0,-计算结果!B$18,3)),AVERAGE(OFFSET(C2572,0,0,-ROW(),3)))</f>
        <v>4419.4746969696962</v>
      </c>
      <c r="J2572" s="35">
        <f ca="1">IF(ROW()&gt;计算结果!B$18+1,MAX(OFFSET(C2572,0,0,-计算结果!B$18,1)),MAX(OFFSET(C2572,0,0,-ROW(),1)))</f>
        <v>5380.43</v>
      </c>
      <c r="K2572" s="35">
        <f ca="1">IF(ROW()&gt;计算结果!B$18+1,MIN(OFFSET(D2572,0,0,-计算结果!B$18,1)),MIN(OFFSET(D2572,0,0,-ROW(),1)))</f>
        <v>3537.83</v>
      </c>
      <c r="L2572" s="35">
        <f t="shared" ca="1" si="441"/>
        <v>5301.1193939393925</v>
      </c>
      <c r="M2572" s="35">
        <f t="shared" ca="1" si="442"/>
        <v>6262.0746969696975</v>
      </c>
      <c r="N2572" s="35">
        <f t="shared" ca="1" si="443"/>
        <v>7223.0300000000007</v>
      </c>
      <c r="O2572" s="35">
        <f t="shared" ca="1" si="444"/>
        <v>3458.5193939393921</v>
      </c>
      <c r="P2572" s="35">
        <f t="shared" ca="1" si="445"/>
        <v>2576.8746969696958</v>
      </c>
      <c r="Q2572" s="35">
        <f t="shared" ca="1" si="446"/>
        <v>1695.2299999999996</v>
      </c>
      <c r="R2572" s="34" t="str">
        <f t="shared" ca="1" si="447"/>
        <v>卖</v>
      </c>
      <c r="S2572" s="4" t="str">
        <f t="shared" ca="1" si="448"/>
        <v/>
      </c>
      <c r="T2572" s="3">
        <f ca="1">IF(R2571="买",E2572/E2571-1,0)-IF(S2572=1,计算结果!B$17,0)</f>
        <v>0</v>
      </c>
      <c r="U2572" s="2">
        <f t="shared" ca="1" si="449"/>
        <v>12.348682490273333</v>
      </c>
      <c r="V2572" s="3">
        <f ca="1">1-U2572/MAX(U$2:U2572)</f>
        <v>0.13386878356292331</v>
      </c>
      <c r="W2572" s="35">
        <f t="shared" ca="1" si="450"/>
        <v>489.64060606060775</v>
      </c>
    </row>
    <row r="2573" spans="1:23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6">
        <v>272693510144</v>
      </c>
      <c r="G2573" s="3">
        <f t="shared" si="440"/>
        <v>-2.0581739341870575E-2</v>
      </c>
      <c r="H2573" s="3">
        <f>1-E2573/MAX(E$2:E2573)</f>
        <v>0.34205063635744914</v>
      </c>
      <c r="I2573" s="35">
        <f ca="1">IF(ROW()&gt;计算结果!B$18+1,AVERAGE(OFFSET(C2573,0,0,-计算结果!B$18,3)),AVERAGE(OFFSET(C2573,0,0,-ROW(),3)))</f>
        <v>4391.4276515151514</v>
      </c>
      <c r="J2573" s="35">
        <f ca="1">IF(ROW()&gt;计算结果!B$18+1,MAX(OFFSET(C2573,0,0,-计算结果!B$18,1)),MAX(OFFSET(C2573,0,0,-ROW(),1)))</f>
        <v>5380.43</v>
      </c>
      <c r="K2573" s="35">
        <f ca="1">IF(ROW()&gt;计算结果!B$18+1,MIN(OFFSET(D2573,0,0,-计算结果!B$18,1)),MIN(OFFSET(D2573,0,0,-ROW(),1)))</f>
        <v>3537.83</v>
      </c>
      <c r="L2573" s="35">
        <f t="shared" ca="1" si="441"/>
        <v>5245.0253030303029</v>
      </c>
      <c r="M2573" s="35">
        <f t="shared" ca="1" si="442"/>
        <v>6234.0276515151509</v>
      </c>
      <c r="N2573" s="35">
        <f t="shared" ca="1" si="443"/>
        <v>7223.0300000000007</v>
      </c>
      <c r="O2573" s="35">
        <f t="shared" ca="1" si="444"/>
        <v>3402.4253030303025</v>
      </c>
      <c r="P2573" s="35">
        <f t="shared" ca="1" si="445"/>
        <v>2548.827651515151</v>
      </c>
      <c r="Q2573" s="35">
        <f t="shared" ca="1" si="446"/>
        <v>1695.2299999999996</v>
      </c>
      <c r="R2573" s="34" t="str">
        <f t="shared" ca="1" si="447"/>
        <v>卖</v>
      </c>
      <c r="S2573" s="4" t="str">
        <f t="shared" ca="1" si="448"/>
        <v/>
      </c>
      <c r="T2573" s="3">
        <f ca="1">IF(R2572="买",E2573/E2572-1,0)-IF(S2573=1,计算结果!B$17,0)</f>
        <v>0</v>
      </c>
      <c r="U2573" s="2">
        <f t="shared" ca="1" si="449"/>
        <v>12.348682490273333</v>
      </c>
      <c r="V2573" s="3">
        <f ca="1">1-U2573/MAX(U$2:U2573)</f>
        <v>0.13386878356292331</v>
      </c>
      <c r="W2573" s="35">
        <f t="shared" ca="1" si="450"/>
        <v>464.47469696969756</v>
      </c>
    </row>
    <row r="2574" spans="1:23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6">
        <v>195532357632</v>
      </c>
      <c r="G2574" s="3">
        <f t="shared" si="440"/>
        <v>-9.0641082003672935E-3</v>
      </c>
      <c r="H2574" s="3">
        <f>1-E2574/MAX(E$2:E2574)</f>
        <v>0.34801436057986801</v>
      </c>
      <c r="I2574" s="35">
        <f ca="1">IF(ROW()&gt;计算结果!B$18+1,AVERAGE(OFFSET(C2574,0,0,-计算结果!B$18,3)),AVERAGE(OFFSET(C2574,0,0,-ROW(),3)))</f>
        <v>4363.2053787878776</v>
      </c>
      <c r="J2574" s="35">
        <f ca="1">IF(ROW()&gt;计算结果!B$18+1,MAX(OFFSET(C2574,0,0,-计算结果!B$18,1)),MAX(OFFSET(C2574,0,0,-ROW(),1)))</f>
        <v>5380.43</v>
      </c>
      <c r="K2574" s="35">
        <f ca="1">IF(ROW()&gt;计算结果!B$18+1,MIN(OFFSET(D2574,0,0,-计算结果!B$18,1)),MIN(OFFSET(D2574,0,0,-ROW(),1)))</f>
        <v>3537.83</v>
      </c>
      <c r="L2574" s="35">
        <f t="shared" ca="1" si="441"/>
        <v>5188.5807575757553</v>
      </c>
      <c r="M2574" s="35">
        <f t="shared" ca="1" si="442"/>
        <v>6205.805378787878</v>
      </c>
      <c r="N2574" s="35">
        <f t="shared" ca="1" si="443"/>
        <v>7223.0300000000007</v>
      </c>
      <c r="O2574" s="35">
        <f t="shared" ca="1" si="444"/>
        <v>3345.980757575755</v>
      </c>
      <c r="P2574" s="35">
        <f t="shared" ca="1" si="445"/>
        <v>2520.6053787878773</v>
      </c>
      <c r="Q2574" s="35">
        <f t="shared" ca="1" si="446"/>
        <v>1695.2299999999996</v>
      </c>
      <c r="R2574" s="34" t="str">
        <f t="shared" ca="1" si="447"/>
        <v>卖</v>
      </c>
      <c r="S2574" s="4" t="str">
        <f t="shared" ca="1" si="448"/>
        <v/>
      </c>
      <c r="T2574" s="3">
        <f ca="1">IF(R2573="买",E2574/E2573-1,0)-IF(S2574=1,计算结果!B$17,0)</f>
        <v>0</v>
      </c>
      <c r="U2574" s="2">
        <f t="shared" ca="1" si="449"/>
        <v>12.348682490273333</v>
      </c>
      <c r="V2574" s="3">
        <f ca="1">1-U2574/MAX(U$2:U2574)</f>
        <v>0.13386878356292331</v>
      </c>
      <c r="W2574" s="35">
        <f t="shared" ca="1" si="450"/>
        <v>485.86924242424493</v>
      </c>
    </row>
    <row r="2575" spans="1:23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6">
        <v>246546120704</v>
      </c>
      <c r="G2575" s="3">
        <f t="shared" si="440"/>
        <v>1.9596278559964597E-2</v>
      </c>
      <c r="H2575" s="3">
        <f>1-E2575/MAX(E$2:E2575)</f>
        <v>0.33523786837269443</v>
      </c>
      <c r="I2575" s="35">
        <f ca="1">IF(ROW()&gt;计算结果!B$18+1,AVERAGE(OFFSET(C2575,0,0,-计算结果!B$18,3)),AVERAGE(OFFSET(C2575,0,0,-ROW(),3)))</f>
        <v>4333.4207575757573</v>
      </c>
      <c r="J2575" s="35">
        <f ca="1">IF(ROW()&gt;计算结果!B$18+1,MAX(OFFSET(C2575,0,0,-计算结果!B$18,1)),MAX(OFFSET(C2575,0,0,-ROW(),1)))</f>
        <v>5380.43</v>
      </c>
      <c r="K2575" s="35">
        <f ca="1">IF(ROW()&gt;计算结果!B$18+1,MIN(OFFSET(D2575,0,0,-计算结果!B$18,1)),MIN(OFFSET(D2575,0,0,-ROW(),1)))</f>
        <v>3537.83</v>
      </c>
      <c r="L2575" s="35">
        <f t="shared" ca="1" si="441"/>
        <v>5129.0115151515147</v>
      </c>
      <c r="M2575" s="35">
        <f t="shared" ca="1" si="442"/>
        <v>6176.0207575757577</v>
      </c>
      <c r="N2575" s="35">
        <f t="shared" ca="1" si="443"/>
        <v>7223.0300000000007</v>
      </c>
      <c r="O2575" s="35">
        <f t="shared" ca="1" si="444"/>
        <v>3286.4115151515143</v>
      </c>
      <c r="P2575" s="35">
        <f t="shared" ca="1" si="445"/>
        <v>2490.8207575757569</v>
      </c>
      <c r="Q2575" s="35">
        <f t="shared" ca="1" si="446"/>
        <v>1695.2299999999996</v>
      </c>
      <c r="R2575" s="34" t="str">
        <f t="shared" ca="1" si="447"/>
        <v>卖</v>
      </c>
      <c r="S2575" s="4" t="str">
        <f t="shared" ca="1" si="448"/>
        <v/>
      </c>
      <c r="T2575" s="3">
        <f ca="1">IF(R2574="买",E2575/E2574-1,0)-IF(S2575=1,计算结果!B$17,0)</f>
        <v>0</v>
      </c>
      <c r="U2575" s="2">
        <f t="shared" ca="1" si="449"/>
        <v>12.348682490273333</v>
      </c>
      <c r="V2575" s="3">
        <f ca="1">1-U2575/MAX(U$2:U2575)</f>
        <v>0.13386878356292331</v>
      </c>
      <c r="W2575" s="35">
        <f t="shared" ca="1" si="450"/>
        <v>620.52848484848573</v>
      </c>
    </row>
    <row r="2576" spans="1:23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6">
        <v>401702027264</v>
      </c>
      <c r="G2576" s="3">
        <f t="shared" si="440"/>
        <v>4.5411498512902604E-2</v>
      </c>
      <c r="H2576" s="3">
        <f>1-E2576/MAX(E$2:E2576)</f>
        <v>0.30505002382086699</v>
      </c>
      <c r="I2576" s="35">
        <f ca="1">IF(ROW()&gt;计算结果!B$18+1,AVERAGE(OFFSET(C2576,0,0,-计算结果!B$18,3)),AVERAGE(OFFSET(C2576,0,0,-ROW(),3)))</f>
        <v>4304.5721212121207</v>
      </c>
      <c r="J2576" s="35">
        <f ca="1">IF(ROW()&gt;计算结果!B$18+1,MAX(OFFSET(C2576,0,0,-计算结果!B$18,1)),MAX(OFFSET(C2576,0,0,-ROW(),1)))</f>
        <v>5380.43</v>
      </c>
      <c r="K2576" s="35">
        <f ca="1">IF(ROW()&gt;计算结果!B$18+1,MIN(OFFSET(D2576,0,0,-计算结果!B$18,1)),MIN(OFFSET(D2576,0,0,-ROW(),1)))</f>
        <v>3537.83</v>
      </c>
      <c r="L2576" s="35">
        <f t="shared" ca="1" si="441"/>
        <v>5071.3142424242415</v>
      </c>
      <c r="M2576" s="35">
        <f t="shared" ca="1" si="442"/>
        <v>6147.1721212121211</v>
      </c>
      <c r="N2576" s="35">
        <f t="shared" ca="1" si="443"/>
        <v>7223.0300000000007</v>
      </c>
      <c r="O2576" s="35">
        <f t="shared" ca="1" si="444"/>
        <v>3228.7142424242411</v>
      </c>
      <c r="P2576" s="35">
        <f t="shared" ca="1" si="445"/>
        <v>2461.9721212121203</v>
      </c>
      <c r="Q2576" s="35">
        <f t="shared" ca="1" si="446"/>
        <v>1695.2299999999996</v>
      </c>
      <c r="R2576" s="34" t="str">
        <f t="shared" ca="1" si="447"/>
        <v>卖</v>
      </c>
      <c r="S2576" s="4" t="str">
        <f t="shared" ca="1" si="448"/>
        <v/>
      </c>
      <c r="T2576" s="3">
        <f ca="1">IF(R2575="买",E2576/E2575-1,0)-IF(S2576=1,计算结果!B$17,0)</f>
        <v>0</v>
      </c>
      <c r="U2576" s="2">
        <f t="shared" ca="1" si="449"/>
        <v>12.348682490273333</v>
      </c>
      <c r="V2576" s="3">
        <f ca="1">1-U2576/MAX(U$2:U2576)</f>
        <v>0.13386878356292331</v>
      </c>
      <c r="W2576" s="35">
        <f t="shared" ca="1" si="450"/>
        <v>855.64575757575903</v>
      </c>
    </row>
    <row r="2577" spans="1:23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6">
        <v>416996556800</v>
      </c>
      <c r="G2577" s="3">
        <f t="shared" si="440"/>
        <v>-4.3311559216131501E-3</v>
      </c>
      <c r="H2577" s="3">
        <f>1-E2577/MAX(E$2:E2577)</f>
        <v>0.30805996052542028</v>
      </c>
      <c r="I2577" s="35">
        <f ca="1">IF(ROW()&gt;计算结果!B$18+1,AVERAGE(OFFSET(C2577,0,0,-计算结果!B$18,3)),AVERAGE(OFFSET(C2577,0,0,-ROW(),3)))</f>
        <v>4276.3122727272721</v>
      </c>
      <c r="J2577" s="35">
        <f ca="1">IF(ROW()&gt;计算结果!B$18+1,MAX(OFFSET(C2577,0,0,-计算结果!B$18,1)),MAX(OFFSET(C2577,0,0,-ROW(),1)))</f>
        <v>5374.83</v>
      </c>
      <c r="K2577" s="35">
        <f ca="1">IF(ROW()&gt;计算结果!B$18+1,MIN(OFFSET(D2577,0,0,-计算结果!B$18,1)),MIN(OFFSET(D2577,0,0,-ROW(),1)))</f>
        <v>3537.83</v>
      </c>
      <c r="L2577" s="35">
        <f t="shared" ca="1" si="441"/>
        <v>5014.7945454545443</v>
      </c>
      <c r="M2577" s="35">
        <f t="shared" ca="1" si="442"/>
        <v>6113.312272727273</v>
      </c>
      <c r="N2577" s="35">
        <f t="shared" ca="1" si="443"/>
        <v>7211.83</v>
      </c>
      <c r="O2577" s="35">
        <f t="shared" ca="1" si="444"/>
        <v>3177.7945454545443</v>
      </c>
      <c r="P2577" s="35">
        <f t="shared" ca="1" si="445"/>
        <v>2439.3122727272721</v>
      </c>
      <c r="Q2577" s="35">
        <f t="shared" ca="1" si="446"/>
        <v>1700.83</v>
      </c>
      <c r="R2577" s="34" t="str">
        <f t="shared" ca="1" si="447"/>
        <v>卖</v>
      </c>
      <c r="S2577" s="4" t="str">
        <f t="shared" ca="1" si="448"/>
        <v/>
      </c>
      <c r="T2577" s="3">
        <f ca="1">IF(R2576="买",E2577/E2576-1,0)-IF(S2577=1,计算结果!B$17,0)</f>
        <v>0</v>
      </c>
      <c r="U2577" s="2">
        <f t="shared" ca="1" si="449"/>
        <v>12.348682490273333</v>
      </c>
      <c r="V2577" s="3">
        <f ca="1">1-U2577/MAX(U$2:U2577)</f>
        <v>0.13386878356292331</v>
      </c>
      <c r="W2577" s="35">
        <f t="shared" ca="1" si="450"/>
        <v>888.8754545454558</v>
      </c>
    </row>
    <row r="2578" spans="1:23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6">
        <v>339799375872</v>
      </c>
      <c r="G2578" s="3">
        <f t="shared" si="440"/>
        <v>-1.2427858665689628E-2</v>
      </c>
      <c r="H2578" s="3">
        <f>1-E2578/MAX(E$2:E2578)</f>
        <v>0.31665929354114197</v>
      </c>
      <c r="I2578" s="35">
        <f ca="1">IF(ROW()&gt;计算结果!B$18+1,AVERAGE(OFFSET(C2578,0,0,-计算结果!B$18,3)),AVERAGE(OFFSET(C2578,0,0,-ROW(),3)))</f>
        <v>4247.6447727272734</v>
      </c>
      <c r="J2578" s="35">
        <f ca="1">IF(ROW()&gt;计算结果!B$18+1,MAX(OFFSET(C2578,0,0,-计算结果!B$18,1)),MAX(OFFSET(C2578,0,0,-ROW(),1)))</f>
        <v>5362.45</v>
      </c>
      <c r="K2578" s="35">
        <f ca="1">IF(ROW()&gt;计算结果!B$18+1,MIN(OFFSET(D2578,0,0,-计算结果!B$18,1)),MIN(OFFSET(D2578,0,0,-ROW(),1)))</f>
        <v>3537.83</v>
      </c>
      <c r="L2578" s="35">
        <f t="shared" ca="1" si="441"/>
        <v>4957.459545454547</v>
      </c>
      <c r="M2578" s="35">
        <f t="shared" ca="1" si="442"/>
        <v>6072.2647727272724</v>
      </c>
      <c r="N2578" s="35">
        <f t="shared" ca="1" si="443"/>
        <v>7187.07</v>
      </c>
      <c r="O2578" s="35">
        <f t="shared" ca="1" si="444"/>
        <v>3132.8395454545471</v>
      </c>
      <c r="P2578" s="35">
        <f t="shared" ca="1" si="445"/>
        <v>2423.0247727272736</v>
      </c>
      <c r="Q2578" s="35">
        <f t="shared" ca="1" si="446"/>
        <v>1713.21</v>
      </c>
      <c r="R2578" s="34" t="str">
        <f t="shared" ca="1" si="447"/>
        <v>卖</v>
      </c>
      <c r="S2578" s="4" t="str">
        <f t="shared" ca="1" si="448"/>
        <v/>
      </c>
      <c r="T2578" s="3">
        <f ca="1">IF(R2577="买",E2578/E2577-1,0)-IF(S2578=1,计算结果!B$17,0)</f>
        <v>0</v>
      </c>
      <c r="U2578" s="2">
        <f t="shared" ca="1" si="449"/>
        <v>12.348682490273333</v>
      </c>
      <c r="V2578" s="3">
        <f ca="1">1-U2578/MAX(U$2:U2578)</f>
        <v>0.13386878356292331</v>
      </c>
      <c r="W2578" s="35">
        <f t="shared" ca="1" si="450"/>
        <v>883.29045454545303</v>
      </c>
    </row>
    <row r="2579" spans="1:23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6">
        <v>319887605760</v>
      </c>
      <c r="G2579" s="3">
        <f t="shared" si="440"/>
        <v>1.47729281671658E-2</v>
      </c>
      <c r="H2579" s="3">
        <f>1-E2579/MAX(E$2:E2579)</f>
        <v>0.30656435037092489</v>
      </c>
      <c r="I2579" s="35">
        <f ca="1">IF(ROW()&gt;计算结果!B$18+1,AVERAGE(OFFSET(C2579,0,0,-计算结果!B$18,3)),AVERAGE(OFFSET(C2579,0,0,-ROW(),3)))</f>
        <v>4219.1215909090906</v>
      </c>
      <c r="J2579" s="35">
        <f ca="1">IF(ROW()&gt;计算结果!B$18+1,MAX(OFFSET(C2579,0,0,-计算结果!B$18,1)),MAX(OFFSET(C2579,0,0,-ROW(),1)))</f>
        <v>5362.45</v>
      </c>
      <c r="K2579" s="35">
        <f ca="1">IF(ROW()&gt;计算结果!B$18+1,MIN(OFFSET(D2579,0,0,-计算结果!B$18,1)),MIN(OFFSET(D2579,0,0,-ROW(),1)))</f>
        <v>3537.83</v>
      </c>
      <c r="L2579" s="35">
        <f t="shared" ca="1" si="441"/>
        <v>4900.4131818181813</v>
      </c>
      <c r="M2579" s="35">
        <f t="shared" ca="1" si="442"/>
        <v>6043.7415909090905</v>
      </c>
      <c r="N2579" s="35">
        <f t="shared" ca="1" si="443"/>
        <v>7187.07</v>
      </c>
      <c r="O2579" s="35">
        <f t="shared" ca="1" si="444"/>
        <v>3075.7931818181814</v>
      </c>
      <c r="P2579" s="35">
        <f t="shared" ca="1" si="445"/>
        <v>2394.5015909090907</v>
      </c>
      <c r="Q2579" s="35">
        <f t="shared" ca="1" si="446"/>
        <v>1713.21</v>
      </c>
      <c r="R2579" s="34" t="str">
        <f t="shared" ca="1" si="447"/>
        <v>卖</v>
      </c>
      <c r="S2579" s="4" t="str">
        <f t="shared" ca="1" si="448"/>
        <v/>
      </c>
      <c r="T2579" s="3">
        <f ca="1">IF(R2578="买",E2579/E2578-1,0)-IF(S2579=1,计算结果!B$17,0)</f>
        <v>0</v>
      </c>
      <c r="U2579" s="2">
        <f t="shared" ca="1" si="449"/>
        <v>12.348682490273333</v>
      </c>
      <c r="V2579" s="3">
        <f ca="1">1-U2579/MAX(U$2:U2579)</f>
        <v>0.13386878356292331</v>
      </c>
      <c r="W2579" s="35">
        <f t="shared" ca="1" si="450"/>
        <v>999.6668181818186</v>
      </c>
    </row>
    <row r="2580" spans="1:23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6">
        <v>340076822528</v>
      </c>
      <c r="G2580" s="3">
        <f t="shared" si="440"/>
        <v>-4.7111246337838697E-4</v>
      </c>
      <c r="H2580" s="3">
        <f>1-E2580/MAX(E$2:E2580)</f>
        <v>0.30689103654801608</v>
      </c>
      <c r="I2580" s="35">
        <f ca="1">IF(ROW()&gt;计算结果!B$18+1,AVERAGE(OFFSET(C2580,0,0,-计算结果!B$18,3)),AVERAGE(OFFSET(C2580,0,0,-ROW(),3)))</f>
        <v>4190.8910606060608</v>
      </c>
      <c r="J2580" s="35">
        <f ca="1">IF(ROW()&gt;计算结果!B$18+1,MAX(OFFSET(C2580,0,0,-计算结果!B$18,1)),MAX(OFFSET(C2580,0,0,-ROW(),1)))</f>
        <v>5362.45</v>
      </c>
      <c r="K2580" s="35">
        <f ca="1">IF(ROW()&gt;计算结果!B$18+1,MIN(OFFSET(D2580,0,0,-计算结果!B$18,1)),MIN(OFFSET(D2580,0,0,-ROW(),1)))</f>
        <v>3537.83</v>
      </c>
      <c r="L2580" s="35">
        <f t="shared" ca="1" si="441"/>
        <v>4843.9521212121217</v>
      </c>
      <c r="M2580" s="35">
        <f t="shared" ca="1" si="442"/>
        <v>6015.5110606060607</v>
      </c>
      <c r="N2580" s="35">
        <f t="shared" ca="1" si="443"/>
        <v>7187.07</v>
      </c>
      <c r="O2580" s="35">
        <f t="shared" ca="1" si="444"/>
        <v>3019.3321212121218</v>
      </c>
      <c r="P2580" s="35">
        <f t="shared" ca="1" si="445"/>
        <v>2366.2710606060609</v>
      </c>
      <c r="Q2580" s="35">
        <f t="shared" ca="1" si="446"/>
        <v>1713.21</v>
      </c>
      <c r="R2580" s="34" t="str">
        <f t="shared" ca="1" si="447"/>
        <v>卖</v>
      </c>
      <c r="S2580" s="4" t="str">
        <f t="shared" ca="1" si="448"/>
        <v/>
      </c>
      <c r="T2580" s="3">
        <f ca="1">IF(R2579="买",E2580/E2579-1,0)-IF(S2580=1,计算结果!B$17,0)</f>
        <v>0</v>
      </c>
      <c r="U2580" s="2">
        <f t="shared" ca="1" si="449"/>
        <v>12.348682490273333</v>
      </c>
      <c r="V2580" s="3">
        <f ca="1">1-U2580/MAX(U$2:U2580)</f>
        <v>0.13386878356292331</v>
      </c>
      <c r="W2580" s="35">
        <f t="shared" ca="1" si="450"/>
        <v>1054.2078787878781</v>
      </c>
    </row>
    <row r="2581" spans="1:23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6">
        <v>336830562304</v>
      </c>
      <c r="G2581" s="3">
        <f t="shared" si="440"/>
        <v>1.0629575258864765E-3</v>
      </c>
      <c r="H2581" s="3">
        <f>1-E2581/MAX(E$2:E2581)</f>
        <v>0.30615429115905535</v>
      </c>
      <c r="I2581" s="35">
        <f ca="1">IF(ROW()&gt;计算结果!B$18+1,AVERAGE(OFFSET(C2581,0,0,-计算结果!B$18,3)),AVERAGE(OFFSET(C2581,0,0,-ROW(),3)))</f>
        <v>4163.4569696969702</v>
      </c>
      <c r="J2581" s="35">
        <f ca="1">IF(ROW()&gt;计算结果!B$18+1,MAX(OFFSET(C2581,0,0,-计算结果!B$18,1)),MAX(OFFSET(C2581,0,0,-ROW(),1)))</f>
        <v>5204.3</v>
      </c>
      <c r="K2581" s="35">
        <f ca="1">IF(ROW()&gt;计算结果!B$18+1,MIN(OFFSET(D2581,0,0,-计算结果!B$18,1)),MIN(OFFSET(D2581,0,0,-ROW(),1)))</f>
        <v>3537.83</v>
      </c>
      <c r="L2581" s="35">
        <f t="shared" ca="1" si="441"/>
        <v>4789.0839393939405</v>
      </c>
      <c r="M2581" s="35">
        <f t="shared" ca="1" si="442"/>
        <v>5829.9269696969695</v>
      </c>
      <c r="N2581" s="35">
        <f t="shared" ca="1" si="443"/>
        <v>6870.77</v>
      </c>
      <c r="O2581" s="35">
        <f t="shared" ca="1" si="444"/>
        <v>3122.6139393939402</v>
      </c>
      <c r="P2581" s="35">
        <f t="shared" ca="1" si="445"/>
        <v>2496.9869696969699</v>
      </c>
      <c r="Q2581" s="35">
        <f t="shared" ca="1" si="446"/>
        <v>1871.3599999999997</v>
      </c>
      <c r="R2581" s="34" t="str">
        <f t="shared" ca="1" si="447"/>
        <v>卖</v>
      </c>
      <c r="S2581" s="4" t="str">
        <f t="shared" ca="1" si="448"/>
        <v/>
      </c>
      <c r="T2581" s="3">
        <f ca="1">IF(R2580="买",E2581/E2580-1,0)-IF(S2581=1,计算结果!B$17,0)</f>
        <v>0</v>
      </c>
      <c r="U2581" s="2">
        <f t="shared" ca="1" si="449"/>
        <v>12.348682490273333</v>
      </c>
      <c r="V2581" s="3">
        <f ca="1">1-U2581/MAX(U$2:U2581)</f>
        <v>0.13386878356292331</v>
      </c>
      <c r="W2581" s="35">
        <f t="shared" ca="1" si="450"/>
        <v>955.25606060605969</v>
      </c>
    </row>
    <row r="2582" spans="1:23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6">
        <v>424924184576</v>
      </c>
      <c r="G2582" s="3">
        <f t="shared" si="440"/>
        <v>-6.1909771522878354E-2</v>
      </c>
      <c r="H2582" s="3">
        <f>1-E2582/MAX(E$2:E2582)</f>
        <v>0.34911012046552781</v>
      </c>
      <c r="I2582" s="35">
        <f ca="1">IF(ROW()&gt;计算结果!B$18+1,AVERAGE(OFFSET(C2582,0,0,-计算结果!B$18,3)),AVERAGE(OFFSET(C2582,0,0,-ROW(),3)))</f>
        <v>4136.6435606060613</v>
      </c>
      <c r="J2582" s="35">
        <f ca="1">IF(ROW()&gt;计算结果!B$18+1,MAX(OFFSET(C2582,0,0,-计算结果!B$18,1)),MAX(OFFSET(C2582,0,0,-ROW(),1)))</f>
        <v>5158.37</v>
      </c>
      <c r="K2582" s="35">
        <f ca="1">IF(ROW()&gt;计算结果!B$18+1,MIN(OFFSET(D2582,0,0,-计算结果!B$18,1)),MIN(OFFSET(D2582,0,0,-ROW(),1)))</f>
        <v>3537.83</v>
      </c>
      <c r="L2582" s="35">
        <f t="shared" ca="1" si="441"/>
        <v>4735.4571212121227</v>
      </c>
      <c r="M2582" s="35">
        <f t="shared" ca="1" si="442"/>
        <v>5757.1835606060613</v>
      </c>
      <c r="N2582" s="35">
        <f t="shared" ca="1" si="443"/>
        <v>6778.91</v>
      </c>
      <c r="O2582" s="35">
        <f t="shared" ca="1" si="444"/>
        <v>3114.9171212121228</v>
      </c>
      <c r="P2582" s="35">
        <f t="shared" ca="1" si="445"/>
        <v>2516.1035606060614</v>
      </c>
      <c r="Q2582" s="35">
        <f t="shared" ca="1" si="446"/>
        <v>1917.29</v>
      </c>
      <c r="R2582" s="34" t="str">
        <f t="shared" ca="1" si="447"/>
        <v>卖</v>
      </c>
      <c r="S2582" s="4" t="str">
        <f t="shared" ca="1" si="448"/>
        <v/>
      </c>
      <c r="T2582" s="3">
        <f ca="1">IF(R2581="买",E2582/E2581-1,0)-IF(S2582=1,计算结果!B$17,0)</f>
        <v>0</v>
      </c>
      <c r="U2582" s="2">
        <f t="shared" ca="1" si="449"/>
        <v>12.348682490273333</v>
      </c>
      <c r="V2582" s="3">
        <f ca="1">1-U2582/MAX(U$2:U2582)</f>
        <v>0.13386878356292331</v>
      </c>
      <c r="W2582" s="35">
        <f t="shared" ca="1" si="450"/>
        <v>710.49287878787709</v>
      </c>
    </row>
    <row r="2583" spans="1:23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6">
        <v>340923482112</v>
      </c>
      <c r="G2583" s="3">
        <f t="shared" si="440"/>
        <v>1.587542250373164E-2</v>
      </c>
      <c r="H2583" s="3">
        <f>1-E2583/MAX(E$2:E2583)</f>
        <v>0.33877696862451512</v>
      </c>
      <c r="I2583" s="35">
        <f ca="1">IF(ROW()&gt;计算结果!B$18+1,AVERAGE(OFFSET(C2583,0,0,-计算结果!B$18,3)),AVERAGE(OFFSET(C2583,0,0,-ROW(),3)))</f>
        <v>4107.9055303030309</v>
      </c>
      <c r="J2583" s="35">
        <f ca="1">IF(ROW()&gt;计算结果!B$18+1,MAX(OFFSET(C2583,0,0,-计算结果!B$18,1)),MAX(OFFSET(C2583,0,0,-ROW(),1)))</f>
        <v>5121.22</v>
      </c>
      <c r="K2583" s="35">
        <f ca="1">IF(ROW()&gt;计算结果!B$18+1,MIN(OFFSET(D2583,0,0,-计算结果!B$18,1)),MIN(OFFSET(D2583,0,0,-ROW(),1)))</f>
        <v>3537.83</v>
      </c>
      <c r="L2583" s="35">
        <f t="shared" ca="1" si="441"/>
        <v>4677.9810606060619</v>
      </c>
      <c r="M2583" s="35">
        <f t="shared" ca="1" si="442"/>
        <v>5691.2955303030303</v>
      </c>
      <c r="N2583" s="35">
        <f t="shared" ca="1" si="443"/>
        <v>6704.6100000000006</v>
      </c>
      <c r="O2583" s="35">
        <f t="shared" ca="1" si="444"/>
        <v>3094.5910606060615</v>
      </c>
      <c r="P2583" s="35">
        <f t="shared" ca="1" si="445"/>
        <v>2524.5155303030306</v>
      </c>
      <c r="Q2583" s="35">
        <f t="shared" ca="1" si="446"/>
        <v>1954.4399999999996</v>
      </c>
      <c r="R2583" s="34" t="str">
        <f t="shared" ca="1" si="447"/>
        <v>卖</v>
      </c>
      <c r="S2583" s="4" t="str">
        <f t="shared" ca="1" si="448"/>
        <v/>
      </c>
      <c r="T2583" s="3">
        <f ca="1">IF(R2582="买",E2583/E2582-1,0)-IF(S2583=1,计算结果!B$17,0)</f>
        <v>0</v>
      </c>
      <c r="U2583" s="2">
        <f t="shared" ca="1" si="449"/>
        <v>12.348682490273333</v>
      </c>
      <c r="V2583" s="3">
        <f ca="1">1-U2583/MAX(U$2:U2583)</f>
        <v>0.13386878356292331</v>
      </c>
      <c r="W2583" s="35">
        <f t="shared" ca="1" si="450"/>
        <v>791.54893939393833</v>
      </c>
    </row>
    <row r="2584" spans="1:23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6">
        <v>270576697344</v>
      </c>
      <c r="G2584" s="3">
        <f t="shared" si="440"/>
        <v>-3.208582295027973E-2</v>
      </c>
      <c r="H2584" s="3">
        <f>1-E2584/MAX(E$2:E2584)</f>
        <v>0.35999285373987611</v>
      </c>
      <c r="I2584" s="35">
        <f ca="1">IF(ROW()&gt;计算结果!B$18+1,AVERAGE(OFFSET(C2584,0,0,-计算结果!B$18,3)),AVERAGE(OFFSET(C2584,0,0,-ROW(),3)))</f>
        <v>4080.8261363636348</v>
      </c>
      <c r="J2584" s="35">
        <f ca="1">IF(ROW()&gt;计算结果!B$18+1,MAX(OFFSET(C2584,0,0,-计算结果!B$18,1)),MAX(OFFSET(C2584,0,0,-ROW(),1)))</f>
        <v>4919.26</v>
      </c>
      <c r="K2584" s="35">
        <f ca="1">IF(ROW()&gt;计算结果!B$18+1,MIN(OFFSET(D2584,0,0,-计算结果!B$18,1)),MIN(OFFSET(D2584,0,0,-ROW(),1)))</f>
        <v>3537.83</v>
      </c>
      <c r="L2584" s="35">
        <f t="shared" ca="1" si="441"/>
        <v>4623.8222727272696</v>
      </c>
      <c r="M2584" s="35">
        <f t="shared" ca="1" si="442"/>
        <v>5462.256136363636</v>
      </c>
      <c r="N2584" s="35">
        <f t="shared" ca="1" si="443"/>
        <v>6300.6900000000005</v>
      </c>
      <c r="O2584" s="35">
        <f t="shared" ca="1" si="444"/>
        <v>3242.3922727272693</v>
      </c>
      <c r="P2584" s="35">
        <f t="shared" ca="1" si="445"/>
        <v>2699.3961363636345</v>
      </c>
      <c r="Q2584" s="35">
        <f t="shared" ca="1" si="446"/>
        <v>2156.3999999999996</v>
      </c>
      <c r="R2584" s="34" t="str">
        <f t="shared" ca="1" si="447"/>
        <v>卖</v>
      </c>
      <c r="S2584" s="4" t="str">
        <f t="shared" ca="1" si="448"/>
        <v/>
      </c>
      <c r="T2584" s="3">
        <f ca="1">IF(R2583="买",E2584/E2583-1,0)-IF(S2584=1,计算结果!B$17,0)</f>
        <v>0</v>
      </c>
      <c r="U2584" s="2">
        <f t="shared" ca="1" si="449"/>
        <v>12.348682490273333</v>
      </c>
      <c r="V2584" s="3">
        <f ca="1">1-U2584/MAX(U$2:U2584)</f>
        <v>0.13386878356292331</v>
      </c>
      <c r="W2584" s="35">
        <f t="shared" ca="1" si="450"/>
        <v>519.05772727273052</v>
      </c>
    </row>
    <row r="2585" spans="1:23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6">
        <v>267498422272</v>
      </c>
      <c r="G2585" s="3">
        <f t="shared" si="440"/>
        <v>-4.5703119807520953E-2</v>
      </c>
      <c r="H2585" s="3">
        <f>1-E2585/MAX(E$2:E2585)</f>
        <v>0.38924317702307221</v>
      </c>
      <c r="I2585" s="35">
        <f ca="1">IF(ROW()&gt;计算结果!B$18+1,AVERAGE(OFFSET(C2585,0,0,-计算结果!B$18,3)),AVERAGE(OFFSET(C2585,0,0,-ROW(),3)))</f>
        <v>4056.1541666666672</v>
      </c>
      <c r="J2585" s="35">
        <f ca="1">IF(ROW()&gt;计算结果!B$18+1,MAX(OFFSET(C2585,0,0,-计算结果!B$18,1)),MAX(OFFSET(C2585,0,0,-ROW(),1)))</f>
        <v>4919.26</v>
      </c>
      <c r="K2585" s="35">
        <f ca="1">IF(ROW()&gt;计算结果!B$18+1,MIN(OFFSET(D2585,0,0,-计算结果!B$18,1)),MIN(OFFSET(D2585,0,0,-ROW(),1)))</f>
        <v>3537.83</v>
      </c>
      <c r="L2585" s="35">
        <f t="shared" ca="1" si="441"/>
        <v>4574.4783333333344</v>
      </c>
      <c r="M2585" s="35">
        <f t="shared" ca="1" si="442"/>
        <v>5437.5841666666674</v>
      </c>
      <c r="N2585" s="35">
        <f t="shared" ca="1" si="443"/>
        <v>6300.6900000000005</v>
      </c>
      <c r="O2585" s="35">
        <f t="shared" ca="1" si="444"/>
        <v>3193.0483333333341</v>
      </c>
      <c r="P2585" s="35">
        <f t="shared" ca="1" si="445"/>
        <v>2674.7241666666669</v>
      </c>
      <c r="Q2585" s="35">
        <f t="shared" ca="1" si="446"/>
        <v>2156.3999999999996</v>
      </c>
      <c r="R2585" s="34" t="str">
        <f t="shared" ca="1" si="447"/>
        <v>卖</v>
      </c>
      <c r="S2585" s="4" t="str">
        <f t="shared" ca="1" si="448"/>
        <v/>
      </c>
      <c r="T2585" s="3">
        <f ca="1">IF(R2584="买",E2585/E2584-1,0)-IF(S2585=1,计算结果!B$17,0)</f>
        <v>0</v>
      </c>
      <c r="U2585" s="2">
        <f t="shared" ca="1" si="449"/>
        <v>12.348682490273333</v>
      </c>
      <c r="V2585" s="3">
        <f ca="1">1-U2585/MAX(U$2:U2585)</f>
        <v>0.13386878356292331</v>
      </c>
      <c r="W2585" s="35">
        <f t="shared" ca="1" si="450"/>
        <v>396.49166666666588</v>
      </c>
    </row>
    <row r="2586" spans="1:23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6">
        <v>273124229120</v>
      </c>
      <c r="G2586" s="3">
        <f t="shared" si="440"/>
        <v>-8.7479175604673554E-2</v>
      </c>
      <c r="H2586" s="3">
        <f>1-E2586/MAX(E$2:E2586)</f>
        <v>0.44267168039202331</v>
      </c>
      <c r="I2586" s="35">
        <f ca="1">IF(ROW()&gt;计算结果!B$18+1,AVERAGE(OFFSET(C2586,0,0,-计算结果!B$18,3)),AVERAGE(OFFSET(C2586,0,0,-ROW(),3)))</f>
        <v>4025.7136363636369</v>
      </c>
      <c r="J2586" s="35">
        <f ca="1">IF(ROW()&gt;计算结果!B$18+1,MAX(OFFSET(C2586,0,0,-计算结果!B$18,1)),MAX(OFFSET(C2586,0,0,-ROW(),1)))</f>
        <v>4919.26</v>
      </c>
      <c r="K2586" s="35">
        <f ca="1">IF(ROW()&gt;计算结果!B$18+1,MIN(OFFSET(D2586,0,0,-计算结果!B$18,1)),MIN(OFFSET(D2586,0,0,-ROW(),1)))</f>
        <v>3266.55</v>
      </c>
      <c r="L2586" s="35">
        <f t="shared" ca="1" si="441"/>
        <v>4784.8772727272735</v>
      </c>
      <c r="M2586" s="35">
        <f t="shared" ca="1" si="442"/>
        <v>5678.4236363636364</v>
      </c>
      <c r="N2586" s="35">
        <f t="shared" ca="1" si="443"/>
        <v>6571.97</v>
      </c>
      <c r="O2586" s="35">
        <f t="shared" ca="1" si="444"/>
        <v>3132.1672727272735</v>
      </c>
      <c r="P2586" s="35">
        <f t="shared" ca="1" si="445"/>
        <v>2373.0036363636368</v>
      </c>
      <c r="Q2586" s="35">
        <f t="shared" ca="1" si="446"/>
        <v>1613.8400000000001</v>
      </c>
      <c r="R2586" s="34" t="str">
        <f t="shared" ca="1" si="447"/>
        <v>卖</v>
      </c>
      <c r="S2586" s="4" t="str">
        <f t="shared" ca="1" si="448"/>
        <v/>
      </c>
      <c r="T2586" s="3">
        <f ca="1">IF(R2585="买",E2586/E2585-1,0)-IF(S2586=1,计算结果!B$17,0)</f>
        <v>0</v>
      </c>
      <c r="U2586" s="2">
        <f t="shared" ca="1" si="449"/>
        <v>12.348682490273333</v>
      </c>
      <c r="V2586" s="3">
        <f ca="1">1-U2586/MAX(U$2:U2586)</f>
        <v>0.13386878356292331</v>
      </c>
      <c r="W2586" s="35">
        <f t="shared" ca="1" si="450"/>
        <v>143.36272727272672</v>
      </c>
    </row>
    <row r="2587" spans="1:23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6">
        <v>281160318976</v>
      </c>
      <c r="G2587" s="3">
        <f t="shared" si="440"/>
        <v>-7.101140884070678E-2</v>
      </c>
      <c r="H2587" s="3">
        <f>1-E2587/MAX(E$2:E2587)</f>
        <v>0.48224834955420948</v>
      </c>
      <c r="I2587" s="35">
        <f ca="1">IF(ROW()&gt;计算结果!B$18+1,AVERAGE(OFFSET(C2587,0,0,-计算结果!B$18,3)),AVERAGE(OFFSET(C2587,0,0,-ROW(),3)))</f>
        <v>3985.9744696969697</v>
      </c>
      <c r="J2587" s="35">
        <f ca="1">IF(ROW()&gt;计算结果!B$18+1,MAX(OFFSET(C2587,0,0,-计算结果!B$18,1)),MAX(OFFSET(C2587,0,0,-ROW(),1)))</f>
        <v>4919.26</v>
      </c>
      <c r="K2587" s="35">
        <f ca="1">IF(ROW()&gt;计算结果!B$18+1,MIN(OFFSET(D2587,0,0,-计算结果!B$18,1)),MIN(OFFSET(D2587,0,0,-ROW(),1)))</f>
        <v>3019.56</v>
      </c>
      <c r="L2587" s="35">
        <f t="shared" ca="1" si="441"/>
        <v>4952.3889393939389</v>
      </c>
      <c r="M2587" s="35">
        <f t="shared" ca="1" si="442"/>
        <v>5885.6744696969708</v>
      </c>
      <c r="N2587" s="35">
        <f t="shared" ca="1" si="443"/>
        <v>6818.9600000000009</v>
      </c>
      <c r="O2587" s="35">
        <f t="shared" ca="1" si="444"/>
        <v>3052.6889393939391</v>
      </c>
      <c r="P2587" s="35">
        <f t="shared" ca="1" si="445"/>
        <v>2086.2744696969694</v>
      </c>
      <c r="Q2587" s="35">
        <f t="shared" ca="1" si="446"/>
        <v>1119.8599999999997</v>
      </c>
      <c r="R2587" s="34" t="str">
        <f t="shared" ca="1" si="447"/>
        <v>卖</v>
      </c>
      <c r="S2587" s="4" t="str">
        <f t="shared" ca="1" si="448"/>
        <v/>
      </c>
      <c r="T2587" s="3">
        <f ca="1">IF(R2586="买",E2587/E2586-1,0)-IF(S2587=1,计算结果!B$17,0)</f>
        <v>0</v>
      </c>
      <c r="U2587" s="2">
        <f t="shared" ca="1" si="449"/>
        <v>12.348682490273333</v>
      </c>
      <c r="V2587" s="3">
        <f ca="1">1-U2587/MAX(U$2:U2587)</f>
        <v>0.13386878356292331</v>
      </c>
      <c r="W2587" s="35">
        <f t="shared" ca="1" si="450"/>
        <v>-9.7589393939392721</v>
      </c>
    </row>
    <row r="2588" spans="1:23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6">
        <v>312188239872</v>
      </c>
      <c r="G2588" s="3">
        <f t="shared" si="440"/>
        <v>-5.6655920445096708E-3</v>
      </c>
      <c r="H2588" s="3">
        <f>1-E2588/MAX(E$2:E2588)</f>
        <v>0.48518171918600694</v>
      </c>
      <c r="I2588" s="35">
        <f ca="1">IF(ROW()&gt;计算结果!B$18+1,AVERAGE(OFFSET(C2588,0,0,-计算结果!B$18,3)),AVERAGE(OFFSET(C2588,0,0,-ROW(),3)))</f>
        <v>3947.1686363636363</v>
      </c>
      <c r="J2588" s="35">
        <f ca="1">IF(ROW()&gt;计算结果!B$18+1,MAX(OFFSET(C2588,0,0,-计算结果!B$18,1)),MAX(OFFSET(C2588,0,0,-ROW(),1)))</f>
        <v>4650.1899999999996</v>
      </c>
      <c r="K2588" s="35">
        <f ca="1">IF(ROW()&gt;计算结果!B$18+1,MIN(OFFSET(D2588,0,0,-计算结果!B$18,1)),MIN(OFFSET(D2588,0,0,-ROW(),1)))</f>
        <v>2952.01</v>
      </c>
      <c r="L2588" s="35">
        <f t="shared" ca="1" si="441"/>
        <v>4942.3272727272724</v>
      </c>
      <c r="M2588" s="35">
        <f t="shared" ca="1" si="442"/>
        <v>5645.3486363636348</v>
      </c>
      <c r="N2588" s="35">
        <f t="shared" ca="1" si="443"/>
        <v>6348.369999999999</v>
      </c>
      <c r="O2588" s="35">
        <f t="shared" ca="1" si="444"/>
        <v>3244.147272727273</v>
      </c>
      <c r="P2588" s="35">
        <f t="shared" ca="1" si="445"/>
        <v>2248.9886363636369</v>
      </c>
      <c r="Q2588" s="35">
        <f t="shared" ca="1" si="446"/>
        <v>1253.8300000000008</v>
      </c>
      <c r="R2588" s="34" t="str">
        <f t="shared" ca="1" si="447"/>
        <v>卖</v>
      </c>
      <c r="S2588" s="4" t="str">
        <f t="shared" ca="1" si="448"/>
        <v/>
      </c>
      <c r="T2588" s="3">
        <f ca="1">IF(R2587="买",E2588/E2587-1,0)-IF(S2588=1,计算结果!B$17,0)</f>
        <v>0</v>
      </c>
      <c r="U2588" s="2">
        <f t="shared" ca="1" si="449"/>
        <v>12.348682490273333</v>
      </c>
      <c r="V2588" s="3">
        <f ca="1">1-U2588/MAX(U$2:U2588)</f>
        <v>0.13386878356292331</v>
      </c>
      <c r="W2588" s="35">
        <f t="shared" ca="1" si="450"/>
        <v>-218.45727272727299</v>
      </c>
    </row>
    <row r="2589" spans="1:23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6">
        <v>278769991680</v>
      </c>
      <c r="G2589" s="3">
        <f t="shared" si="440"/>
        <v>5.9474037327022833E-2</v>
      </c>
      <c r="H2589" s="3">
        <f>1-E2589/MAX(E$2:E2589)</f>
        <v>0.45456339753624175</v>
      </c>
      <c r="I2589" s="35">
        <f ca="1">IF(ROW()&gt;计算结果!B$18+1,AVERAGE(OFFSET(C2589,0,0,-计算结果!B$18,3)),AVERAGE(OFFSET(C2589,0,0,-ROW(),3)))</f>
        <v>3918.1966666666672</v>
      </c>
      <c r="J2589" s="35">
        <f ca="1">IF(ROW()&gt;计算结果!B$18+1,MAX(OFFSET(C2589,0,0,-计算结果!B$18,1)),MAX(OFFSET(C2589,0,0,-ROW(),1)))</f>
        <v>4526.13</v>
      </c>
      <c r="K2589" s="35">
        <f ca="1">IF(ROW()&gt;计算结果!B$18+1,MIN(OFFSET(D2589,0,0,-计算结果!B$18,1)),MIN(OFFSET(D2589,0,0,-ROW(),1)))</f>
        <v>2952.01</v>
      </c>
      <c r="L2589" s="35">
        <f t="shared" ca="1" si="441"/>
        <v>4884.3833333333341</v>
      </c>
      <c r="M2589" s="35">
        <f t="shared" ca="1" si="442"/>
        <v>5492.3166666666675</v>
      </c>
      <c r="N2589" s="35">
        <f t="shared" ca="1" si="443"/>
        <v>6100.25</v>
      </c>
      <c r="O2589" s="35">
        <f t="shared" ca="1" si="444"/>
        <v>3310.2633333333342</v>
      </c>
      <c r="P2589" s="35">
        <f t="shared" ca="1" si="445"/>
        <v>2344.0766666666673</v>
      </c>
      <c r="Q2589" s="35">
        <f t="shared" ca="1" si="446"/>
        <v>1377.8900000000003</v>
      </c>
      <c r="R2589" s="34" t="str">
        <f t="shared" ca="1" si="447"/>
        <v>卖</v>
      </c>
      <c r="S2589" s="4" t="str">
        <f t="shared" ca="1" si="448"/>
        <v/>
      </c>
      <c r="T2589" s="3">
        <f ca="1">IF(R2588="买",E2589/E2588-1,0)-IF(S2589=1,计算结果!B$17,0)</f>
        <v>0</v>
      </c>
      <c r="U2589" s="2">
        <f t="shared" ca="1" si="449"/>
        <v>12.348682490273333</v>
      </c>
      <c r="V2589" s="3">
        <f ca="1">1-U2589/MAX(U$2:U2589)</f>
        <v>0.13386878356292331</v>
      </c>
      <c r="W2589" s="35">
        <f t="shared" ca="1" si="450"/>
        <v>-104.62333333333436</v>
      </c>
    </row>
    <row r="2590" spans="1:23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6">
        <v>318763466752</v>
      </c>
      <c r="G2590" s="3">
        <f t="shared" si="440"/>
        <v>4.2627993162051903E-2</v>
      </c>
      <c r="H2590" s="3">
        <f>1-E2590/MAX(E$2:E2590)</f>
        <v>0.43131252977608381</v>
      </c>
      <c r="I2590" s="35">
        <f ca="1">IF(ROW()&gt;计算结果!B$18+1,AVERAGE(OFFSET(C2590,0,0,-计算结果!B$18,3)),AVERAGE(OFFSET(C2590,0,0,-ROW(),3)))</f>
        <v>3897.5565151515148</v>
      </c>
      <c r="J2590" s="35">
        <f ca="1">IF(ROW()&gt;计算结果!B$18+1,MAX(OFFSET(C2590,0,0,-计算结果!B$18,1)),MAX(OFFSET(C2590,0,0,-ROW(),1)))</f>
        <v>4526.13</v>
      </c>
      <c r="K2590" s="35">
        <f ca="1">IF(ROW()&gt;计算结果!B$18+1,MIN(OFFSET(D2590,0,0,-计算结果!B$18,1)),MIN(OFFSET(D2590,0,0,-ROW(),1)))</f>
        <v>2952.01</v>
      </c>
      <c r="L2590" s="35">
        <f t="shared" ca="1" si="441"/>
        <v>4843.1030303030293</v>
      </c>
      <c r="M2590" s="35">
        <f t="shared" ca="1" si="442"/>
        <v>5471.6765151515156</v>
      </c>
      <c r="N2590" s="35">
        <f t="shared" ca="1" si="443"/>
        <v>6100.25</v>
      </c>
      <c r="O2590" s="35">
        <f t="shared" ca="1" si="444"/>
        <v>3268.9830303030294</v>
      </c>
      <c r="P2590" s="35">
        <f t="shared" ca="1" si="445"/>
        <v>2323.4365151515149</v>
      </c>
      <c r="Q2590" s="35">
        <f t="shared" ca="1" si="446"/>
        <v>1377.8900000000003</v>
      </c>
      <c r="R2590" s="34" t="str">
        <f t="shared" ca="1" si="447"/>
        <v>卖</v>
      </c>
      <c r="S2590" s="4" t="str">
        <f t="shared" ca="1" si="448"/>
        <v/>
      </c>
      <c r="T2590" s="3">
        <f ca="1">IF(R2589="买",E2590/E2589-1,0)-IF(S2590=1,计算结果!B$17,0)</f>
        <v>0</v>
      </c>
      <c r="U2590" s="2">
        <f t="shared" ca="1" si="449"/>
        <v>12.348682490273333</v>
      </c>
      <c r="V2590" s="3">
        <f ca="1">1-U2590/MAX(U$2:U2590)</f>
        <v>0.13386878356292331</v>
      </c>
      <c r="W2590" s="35">
        <f t="shared" ca="1" si="450"/>
        <v>73.306969696970555</v>
      </c>
    </row>
    <row r="2591" spans="1:23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6">
        <v>306610896896</v>
      </c>
      <c r="G2591" s="3">
        <f t="shared" si="440"/>
        <v>7.2555044595172813E-3</v>
      </c>
      <c r="H2591" s="3">
        <f>1-E2591/MAX(E$2:E2591)</f>
        <v>0.42718641529980261</v>
      </c>
      <c r="I2591" s="35">
        <f ca="1">IF(ROW()&gt;计算结果!B$18+1,AVERAGE(OFFSET(C2591,0,0,-计算结果!B$18,3)),AVERAGE(OFFSET(C2591,0,0,-ROW(),3)))</f>
        <v>3874.6442424242423</v>
      </c>
      <c r="J2591" s="35">
        <f ca="1">IF(ROW()&gt;计算结果!B$18+1,MAX(OFFSET(C2591,0,0,-计算结果!B$18,1)),MAX(OFFSET(C2591,0,0,-ROW(),1)))</f>
        <v>4526.13</v>
      </c>
      <c r="K2591" s="35">
        <f ca="1">IF(ROW()&gt;计算结果!B$18+1,MIN(OFFSET(D2591,0,0,-计算结果!B$18,1)),MIN(OFFSET(D2591,0,0,-ROW(),1)))</f>
        <v>2952.01</v>
      </c>
      <c r="L2591" s="35">
        <f t="shared" ca="1" si="441"/>
        <v>4797.2784848484844</v>
      </c>
      <c r="M2591" s="35">
        <f t="shared" ca="1" si="442"/>
        <v>5448.7642424242422</v>
      </c>
      <c r="N2591" s="35">
        <f t="shared" ca="1" si="443"/>
        <v>6100.25</v>
      </c>
      <c r="O2591" s="35">
        <f t="shared" ca="1" si="444"/>
        <v>3223.1584848484845</v>
      </c>
      <c r="P2591" s="35">
        <f t="shared" ca="1" si="445"/>
        <v>2300.5242424242424</v>
      </c>
      <c r="Q2591" s="35">
        <f t="shared" ca="1" si="446"/>
        <v>1377.8900000000003</v>
      </c>
      <c r="R2591" s="34" t="str">
        <f t="shared" ca="1" si="447"/>
        <v>卖</v>
      </c>
      <c r="S2591" s="4" t="str">
        <f t="shared" ca="1" si="448"/>
        <v/>
      </c>
      <c r="T2591" s="3">
        <f ca="1">IF(R2590="买",E2591/E2590-1,0)-IF(S2591=1,计算结果!B$17,0)</f>
        <v>0</v>
      </c>
      <c r="U2591" s="2">
        <f t="shared" ca="1" si="449"/>
        <v>12.348682490273333</v>
      </c>
      <c r="V2591" s="3">
        <f ca="1">1-U2591/MAX(U$2:U2591)</f>
        <v>0.13386878356292331</v>
      </c>
      <c r="W2591" s="35">
        <f t="shared" ca="1" si="450"/>
        <v>143.38151515151549</v>
      </c>
    </row>
    <row r="2592" spans="1:23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6">
        <v>351387844608</v>
      </c>
      <c r="G2592" s="3">
        <f t="shared" si="440"/>
        <v>-1.3248023192952152E-3</v>
      </c>
      <c r="H2592" s="3">
        <f>1-E2592/MAX(E$2:E2592)</f>
        <v>0.42794528006533727</v>
      </c>
      <c r="I2592" s="35">
        <f ca="1">IF(ROW()&gt;计算结果!B$18+1,AVERAGE(OFFSET(C2592,0,0,-计算结果!B$18,3)),AVERAGE(OFFSET(C2592,0,0,-ROW(),3)))</f>
        <v>3851.2223484848487</v>
      </c>
      <c r="J2592" s="35">
        <f ca="1">IF(ROW()&gt;计算结果!B$18+1,MAX(OFFSET(C2592,0,0,-计算结果!B$18,1)),MAX(OFFSET(C2592,0,0,-ROW(),1)))</f>
        <v>4312.1899999999996</v>
      </c>
      <c r="K2592" s="35">
        <f ca="1">IF(ROW()&gt;计算结果!B$18+1,MIN(OFFSET(D2592,0,0,-计算结果!B$18,1)),MIN(OFFSET(D2592,0,0,-ROW(),1)))</f>
        <v>2952.01</v>
      </c>
      <c r="L2592" s="35">
        <f t="shared" ca="1" si="441"/>
        <v>4750.4346969696971</v>
      </c>
      <c r="M2592" s="35">
        <f t="shared" ca="1" si="442"/>
        <v>5211.4023484848476</v>
      </c>
      <c r="N2592" s="35">
        <f t="shared" ca="1" si="443"/>
        <v>5672.369999999999</v>
      </c>
      <c r="O2592" s="35">
        <f t="shared" ca="1" si="444"/>
        <v>3390.2546969696978</v>
      </c>
      <c r="P2592" s="35">
        <f t="shared" ca="1" si="445"/>
        <v>2491.0423484848493</v>
      </c>
      <c r="Q2592" s="35">
        <f t="shared" ca="1" si="446"/>
        <v>1591.8300000000008</v>
      </c>
      <c r="R2592" s="34" t="str">
        <f t="shared" ca="1" si="447"/>
        <v>卖</v>
      </c>
      <c r="S2592" s="4" t="str">
        <f t="shared" ca="1" si="448"/>
        <v/>
      </c>
      <c r="T2592" s="3">
        <f ca="1">IF(R2591="买",E2592/E2591-1,0)-IF(S2592=1,计算结果!B$17,0)</f>
        <v>0</v>
      </c>
      <c r="U2592" s="2">
        <f t="shared" ca="1" si="449"/>
        <v>12.348682490273333</v>
      </c>
      <c r="V2592" s="3">
        <f ca="1">1-U2592/MAX(U$2:U2592)</f>
        <v>0.13386878356292331</v>
      </c>
      <c r="W2592" s="35">
        <f t="shared" ca="1" si="450"/>
        <v>-28.174696969697834</v>
      </c>
    </row>
    <row r="2593" spans="1:23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6">
        <v>348986376192</v>
      </c>
      <c r="G2593" s="3">
        <f t="shared" si="440"/>
        <v>1.1153809546471383E-3</v>
      </c>
      <c r="H2593" s="3">
        <f>1-E2593/MAX(E$2:E2593)</f>
        <v>0.42730722112570607</v>
      </c>
      <c r="I2593" s="35">
        <f ca="1">IF(ROW()&gt;计算结果!B$18+1,AVERAGE(OFFSET(C2593,0,0,-计算结果!B$18,3)),AVERAGE(OFFSET(C2593,0,0,-ROW(),3)))</f>
        <v>3832.6332575757583</v>
      </c>
      <c r="J2593" s="35">
        <f ca="1">IF(ROW()&gt;计算结果!B$18+1,MAX(OFFSET(C2593,0,0,-计算结果!B$18,1)),MAX(OFFSET(C2593,0,0,-ROW(),1)))</f>
        <v>4299.6499999999996</v>
      </c>
      <c r="K2593" s="35">
        <f ca="1">IF(ROW()&gt;计算结果!B$18+1,MIN(OFFSET(D2593,0,0,-计算结果!B$18,1)),MIN(OFFSET(D2593,0,0,-ROW(),1)))</f>
        <v>2952.01</v>
      </c>
      <c r="L2593" s="35">
        <f t="shared" ca="1" si="441"/>
        <v>4713.2565151515164</v>
      </c>
      <c r="M2593" s="35">
        <f t="shared" ca="1" si="442"/>
        <v>5180.2732575757582</v>
      </c>
      <c r="N2593" s="35">
        <f t="shared" ca="1" si="443"/>
        <v>5647.2899999999991</v>
      </c>
      <c r="O2593" s="35">
        <f t="shared" ca="1" si="444"/>
        <v>3365.616515151517</v>
      </c>
      <c r="P2593" s="35">
        <f t="shared" ca="1" si="445"/>
        <v>2484.9932575757589</v>
      </c>
      <c r="Q2593" s="35">
        <f t="shared" ca="1" si="446"/>
        <v>1604.3700000000008</v>
      </c>
      <c r="R2593" s="34" t="str">
        <f t="shared" ca="1" si="447"/>
        <v>卖</v>
      </c>
      <c r="S2593" s="4" t="str">
        <f t="shared" ca="1" si="448"/>
        <v/>
      </c>
      <c r="T2593" s="3">
        <f ca="1">IF(R2592="买",E2593/E2592-1,0)-IF(S2593=1,计算结果!B$17,0)</f>
        <v>0</v>
      </c>
      <c r="U2593" s="2">
        <f t="shared" ca="1" si="449"/>
        <v>12.348682490273333</v>
      </c>
      <c r="V2593" s="3">
        <f ca="1">1-U2593/MAX(U$2:U2593)</f>
        <v>0.13386878356292331</v>
      </c>
      <c r="W2593" s="35">
        <f t="shared" ca="1" si="450"/>
        <v>0.21348484848294902</v>
      </c>
    </row>
    <row r="2594" spans="1:23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6">
        <v>221756784640</v>
      </c>
      <c r="G2594" s="3">
        <f t="shared" si="440"/>
        <v>-3.4267922028147657E-2</v>
      </c>
      <c r="H2594" s="3">
        <f>1-E2594/MAX(E$2:E2594)</f>
        <v>0.44693221261825355</v>
      </c>
      <c r="I2594" s="35">
        <f ca="1">IF(ROW()&gt;计算结果!B$18+1,AVERAGE(OFFSET(C2594,0,0,-计算结果!B$18,3)),AVERAGE(OFFSET(C2594,0,0,-ROW(),3)))</f>
        <v>3818.0612878787874</v>
      </c>
      <c r="J2594" s="35">
        <f ca="1">IF(ROW()&gt;计算结果!B$18+1,MAX(OFFSET(C2594,0,0,-计算结果!B$18,1)),MAX(OFFSET(C2594,0,0,-ROW(),1)))</f>
        <v>4299.6499999999996</v>
      </c>
      <c r="K2594" s="35">
        <f ca="1">IF(ROW()&gt;计算结果!B$18+1,MIN(OFFSET(D2594,0,0,-计算结果!B$18,1)),MIN(OFFSET(D2594,0,0,-ROW(),1)))</f>
        <v>2952.01</v>
      </c>
      <c r="L2594" s="35">
        <f t="shared" ca="1" si="441"/>
        <v>4684.1125757575746</v>
      </c>
      <c r="M2594" s="35">
        <f t="shared" ca="1" si="442"/>
        <v>5165.7012878787864</v>
      </c>
      <c r="N2594" s="35">
        <f t="shared" ca="1" si="443"/>
        <v>5647.2899999999991</v>
      </c>
      <c r="O2594" s="35">
        <f t="shared" ca="1" si="444"/>
        <v>3336.4725757575752</v>
      </c>
      <c r="P2594" s="35">
        <f t="shared" ca="1" si="445"/>
        <v>2470.421287878788</v>
      </c>
      <c r="Q2594" s="35">
        <f t="shared" ca="1" si="446"/>
        <v>1604.3700000000008</v>
      </c>
      <c r="R2594" s="34" t="str">
        <f t="shared" ca="1" si="447"/>
        <v>卖</v>
      </c>
      <c r="S2594" s="4" t="str">
        <f t="shared" ca="1" si="448"/>
        <v/>
      </c>
      <c r="T2594" s="3">
        <f ca="1">IF(R2593="买",E2594/E2593-1,0)-IF(S2594=1,计算结果!B$17,0)</f>
        <v>0</v>
      </c>
      <c r="U2594" s="2">
        <f t="shared" ca="1" si="449"/>
        <v>12.348682490273333</v>
      </c>
      <c r="V2594" s="3">
        <f ca="1">1-U2594/MAX(U$2:U2594)</f>
        <v>0.13386878356292331</v>
      </c>
      <c r="W2594" s="35">
        <f t="shared" ca="1" si="450"/>
        <v>-85.982575757575432</v>
      </c>
    </row>
    <row r="2595" spans="1:23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6">
        <v>168294744064</v>
      </c>
      <c r="G2595" s="3">
        <f t="shared" si="440"/>
        <v>2.5697664044497914E-2</v>
      </c>
      <c r="H2595" s="3">
        <f>1-E2595/MAX(E$2:E2595)</f>
        <v>0.43271966242428361</v>
      </c>
      <c r="I2595" s="35">
        <f ca="1">IF(ROW()&gt;计算结果!B$18+1,AVERAGE(OFFSET(C2595,0,0,-计算结果!B$18,3)),AVERAGE(OFFSET(C2595,0,0,-ROW(),3)))</f>
        <v>3801.3625757575751</v>
      </c>
      <c r="J2595" s="35">
        <f ca="1">IF(ROW()&gt;计算结果!B$18+1,MAX(OFFSET(C2595,0,0,-计算结果!B$18,1)),MAX(OFFSET(C2595,0,0,-ROW(),1)))</f>
        <v>4299.6499999999996</v>
      </c>
      <c r="K2595" s="35">
        <f ca="1">IF(ROW()&gt;计算结果!B$18+1,MIN(OFFSET(D2595,0,0,-计算结果!B$18,1)),MIN(OFFSET(D2595,0,0,-ROW(),1)))</f>
        <v>2952.01</v>
      </c>
      <c r="L2595" s="35">
        <f t="shared" ca="1" si="441"/>
        <v>4650.71515151515</v>
      </c>
      <c r="M2595" s="35">
        <f t="shared" ca="1" si="442"/>
        <v>5149.002575757575</v>
      </c>
      <c r="N2595" s="35">
        <f t="shared" ca="1" si="443"/>
        <v>5647.2899999999991</v>
      </c>
      <c r="O2595" s="35">
        <f t="shared" ca="1" si="444"/>
        <v>3303.0751515151505</v>
      </c>
      <c r="P2595" s="35">
        <f t="shared" ca="1" si="445"/>
        <v>2453.7225757575757</v>
      </c>
      <c r="Q2595" s="35">
        <f t="shared" ca="1" si="446"/>
        <v>1604.3700000000008</v>
      </c>
      <c r="R2595" s="34" t="str">
        <f t="shared" ca="1" si="447"/>
        <v>卖</v>
      </c>
      <c r="S2595" s="4" t="str">
        <f t="shared" ca="1" si="448"/>
        <v/>
      </c>
      <c r="T2595" s="3">
        <f ca="1">IF(R2594="买",E2595/E2594-1,0)-IF(S2595=1,计算结果!B$17,0)</f>
        <v>0</v>
      </c>
      <c r="U2595" s="2">
        <f t="shared" ca="1" si="449"/>
        <v>12.348682490273333</v>
      </c>
      <c r="V2595" s="3">
        <f ca="1">1-U2595/MAX(U$2:U2595)</f>
        <v>0.13386878356292331</v>
      </c>
      <c r="W2595" s="35">
        <f t="shared" ca="1" si="450"/>
        <v>30.944848484849445</v>
      </c>
    </row>
    <row r="2596" spans="1:23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6">
        <v>258815787008</v>
      </c>
      <c r="G2596" s="3">
        <f t="shared" si="440"/>
        <v>1.9582965909022754E-2</v>
      </c>
      <c r="H2596" s="3">
        <f>1-E2596/MAX(E$2:E2596)</f>
        <v>0.42161063091267947</v>
      </c>
      <c r="I2596" s="35">
        <f ca="1">IF(ROW()&gt;计算结果!B$18+1,AVERAGE(OFFSET(C2596,0,0,-计算结果!B$18,3)),AVERAGE(OFFSET(C2596,0,0,-ROW(),3)))</f>
        <v>3790.1806818181813</v>
      </c>
      <c r="J2596" s="35">
        <f ca="1">IF(ROW()&gt;计算结果!B$18+1,MAX(OFFSET(C2596,0,0,-计算结果!B$18,1)),MAX(OFFSET(C2596,0,0,-ROW(),1)))</f>
        <v>4299.6499999999996</v>
      </c>
      <c r="K2596" s="35">
        <f ca="1">IF(ROW()&gt;计算结果!B$18+1,MIN(OFFSET(D2596,0,0,-计算结果!B$18,1)),MIN(OFFSET(D2596,0,0,-ROW(),1)))</f>
        <v>2952.01</v>
      </c>
      <c r="L2596" s="35">
        <f t="shared" ca="1" si="441"/>
        <v>4628.3513636363623</v>
      </c>
      <c r="M2596" s="35">
        <f t="shared" ca="1" si="442"/>
        <v>5137.8206818181807</v>
      </c>
      <c r="N2596" s="35">
        <f t="shared" ca="1" si="443"/>
        <v>5647.2899999999991</v>
      </c>
      <c r="O2596" s="35">
        <f t="shared" ca="1" si="444"/>
        <v>3280.7113636363629</v>
      </c>
      <c r="P2596" s="35">
        <f t="shared" ca="1" si="445"/>
        <v>2442.5406818181818</v>
      </c>
      <c r="Q2596" s="35">
        <f t="shared" ca="1" si="446"/>
        <v>1604.3700000000008</v>
      </c>
      <c r="R2596" s="34" t="str">
        <f t="shared" ca="1" si="447"/>
        <v>卖</v>
      </c>
      <c r="S2596" s="4" t="str">
        <f t="shared" ca="1" si="448"/>
        <v/>
      </c>
      <c r="T2596" s="3">
        <f ca="1">IF(R2595="买",E2596/E2595-1,0)-IF(S2596=1,计算结果!B$17,0)</f>
        <v>0</v>
      </c>
      <c r="U2596" s="2">
        <f t="shared" ca="1" si="449"/>
        <v>12.348682490273333</v>
      </c>
      <c r="V2596" s="3">
        <f ca="1">1-U2596/MAX(U$2:U2596)</f>
        <v>0.13386878356292331</v>
      </c>
      <c r="W2596" s="35">
        <f t="shared" ca="1" si="450"/>
        <v>118.59863636363707</v>
      </c>
    </row>
    <row r="2597" spans="1:23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6">
        <v>168108277760</v>
      </c>
      <c r="G2597" s="3">
        <f t="shared" si="440"/>
        <v>-1.2281904268807486E-2</v>
      </c>
      <c r="H2597" s="3">
        <f>1-E2597/MAX(E$2:E2597)</f>
        <v>0.42871435377390599</v>
      </c>
      <c r="I2597" s="35">
        <f ca="1">IF(ROW()&gt;计算结果!B$18+1,AVERAGE(OFFSET(C2597,0,0,-计算结果!B$18,3)),AVERAGE(OFFSET(C2597,0,0,-ROW(),3)))</f>
        <v>3783.0237121212117</v>
      </c>
      <c r="J2597" s="35">
        <f ca="1">IF(ROW()&gt;计算结果!B$18+1,MAX(OFFSET(C2597,0,0,-计算结果!B$18,1)),MAX(OFFSET(C2597,0,0,-ROW(),1)))</f>
        <v>4299.6499999999996</v>
      </c>
      <c r="K2597" s="35">
        <f ca="1">IF(ROW()&gt;计算结果!B$18+1,MIN(OFFSET(D2597,0,0,-计算结果!B$18,1)),MIN(OFFSET(D2597,0,0,-ROW(),1)))</f>
        <v>2952.01</v>
      </c>
      <c r="L2597" s="35">
        <f t="shared" ca="1" si="441"/>
        <v>4614.0374242424232</v>
      </c>
      <c r="M2597" s="35">
        <f t="shared" ca="1" si="442"/>
        <v>5130.6637121212116</v>
      </c>
      <c r="N2597" s="35">
        <f t="shared" ca="1" si="443"/>
        <v>5647.2899999999991</v>
      </c>
      <c r="O2597" s="35">
        <f t="shared" ca="1" si="444"/>
        <v>3266.3974242424238</v>
      </c>
      <c r="P2597" s="35">
        <f t="shared" ca="1" si="445"/>
        <v>2435.3837121212123</v>
      </c>
      <c r="Q2597" s="35">
        <f t="shared" ca="1" si="446"/>
        <v>1604.3700000000008</v>
      </c>
      <c r="R2597" s="34" t="str">
        <f t="shared" ca="1" si="447"/>
        <v>卖</v>
      </c>
      <c r="S2597" s="4" t="str">
        <f t="shared" ca="1" si="448"/>
        <v/>
      </c>
      <c r="T2597" s="3">
        <f ca="1">IF(R2596="买",E2597/E2596-1,0)-IF(S2597=1,计算结果!B$17,0)</f>
        <v>0</v>
      </c>
      <c r="U2597" s="2">
        <f t="shared" ca="1" si="449"/>
        <v>12.348682490273333</v>
      </c>
      <c r="V2597" s="3">
        <f ca="1">1-U2597/MAX(U$2:U2597)</f>
        <v>0.13386878356292331</v>
      </c>
      <c r="W2597" s="35">
        <f t="shared" ca="1" si="450"/>
        <v>91.162575757576178</v>
      </c>
    </row>
    <row r="2598" spans="1:23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6">
        <v>130262409216</v>
      </c>
      <c r="G2598" s="3">
        <f t="shared" si="440"/>
        <v>-3.08855240114847E-3</v>
      </c>
      <c r="H2598" s="3">
        <f>1-E2598/MAX(E$2:E2598)</f>
        <v>0.43047879942829914</v>
      </c>
      <c r="I2598" s="35">
        <f ca="1">IF(ROW()&gt;计算结果!B$18+1,AVERAGE(OFFSET(C2598,0,0,-计算结果!B$18,3)),AVERAGE(OFFSET(C2598,0,0,-ROW(),3)))</f>
        <v>3773.0243181818178</v>
      </c>
      <c r="J2598" s="35">
        <f ca="1">IF(ROW()&gt;计算结果!B$18+1,MAX(OFFSET(C2598,0,0,-计算结果!B$18,1)),MAX(OFFSET(C2598,0,0,-ROW(),1)))</f>
        <v>4299.6499999999996</v>
      </c>
      <c r="K2598" s="35">
        <f ca="1">IF(ROW()&gt;计算结果!B$18+1,MIN(OFFSET(D2598,0,0,-计算结果!B$18,1)),MIN(OFFSET(D2598,0,0,-ROW(),1)))</f>
        <v>2952.01</v>
      </c>
      <c r="L2598" s="35">
        <f t="shared" ca="1" si="441"/>
        <v>4594.0386363636353</v>
      </c>
      <c r="M2598" s="35">
        <f t="shared" ca="1" si="442"/>
        <v>5120.6643181818172</v>
      </c>
      <c r="N2598" s="35">
        <f t="shared" ca="1" si="443"/>
        <v>5647.2899999999991</v>
      </c>
      <c r="O2598" s="35">
        <f t="shared" ca="1" si="444"/>
        <v>3246.3986363636359</v>
      </c>
      <c r="P2598" s="35">
        <f t="shared" ca="1" si="445"/>
        <v>2425.3843181818183</v>
      </c>
      <c r="Q2598" s="35">
        <f t="shared" ca="1" si="446"/>
        <v>1604.3700000000008</v>
      </c>
      <c r="R2598" s="34" t="str">
        <f t="shared" ca="1" si="447"/>
        <v>卖</v>
      </c>
      <c r="S2598" s="4" t="str">
        <f t="shared" ca="1" si="448"/>
        <v/>
      </c>
      <c r="T2598" s="3">
        <f ca="1">IF(R2597="买",E2598/E2597-1,0)-IF(S2598=1,计算结果!B$17,0)</f>
        <v>0</v>
      </c>
      <c r="U2598" s="2">
        <f t="shared" ca="1" si="449"/>
        <v>12.348682490273333</v>
      </c>
      <c r="V2598" s="3">
        <f ca="1">1-U2598/MAX(U$2:U2598)</f>
        <v>0.13386878356292331</v>
      </c>
      <c r="W2598" s="35">
        <f t="shared" ca="1" si="450"/>
        <v>100.79136363636417</v>
      </c>
    </row>
    <row r="2599" spans="1:23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6">
        <v>226168553472</v>
      </c>
      <c r="G2599" s="3">
        <f t="shared" si="440"/>
        <v>-1.9735957624156364E-2</v>
      </c>
      <c r="H2599" s="3">
        <f>1-E2599/MAX(E$2:E2599)</f>
        <v>0.4417188457088409</v>
      </c>
      <c r="I2599" s="35">
        <f ca="1">IF(ROW()&gt;计算结果!B$18+1,AVERAGE(OFFSET(C2599,0,0,-计算结果!B$18,3)),AVERAGE(OFFSET(C2599,0,0,-ROW(),3)))</f>
        <v>3755.3682575757575</v>
      </c>
      <c r="J2599" s="35">
        <f ca="1">IF(ROW()&gt;计算结果!B$18+1,MAX(OFFSET(C2599,0,0,-计算结果!B$18,1)),MAX(OFFSET(C2599,0,0,-ROW(),1)))</f>
        <v>4299.6499999999996</v>
      </c>
      <c r="K2599" s="35">
        <f ca="1">IF(ROW()&gt;计算结果!B$18+1,MIN(OFFSET(D2599,0,0,-计算结果!B$18,1)),MIN(OFFSET(D2599,0,0,-ROW(),1)))</f>
        <v>2952.01</v>
      </c>
      <c r="L2599" s="35">
        <f t="shared" ca="1" si="441"/>
        <v>4558.7265151515148</v>
      </c>
      <c r="M2599" s="35">
        <f t="shared" ca="1" si="442"/>
        <v>5103.0082575757569</v>
      </c>
      <c r="N2599" s="35">
        <f t="shared" ca="1" si="443"/>
        <v>5647.2899999999991</v>
      </c>
      <c r="O2599" s="35">
        <f t="shared" ca="1" si="444"/>
        <v>3211.0865151515154</v>
      </c>
      <c r="P2599" s="35">
        <f t="shared" ca="1" si="445"/>
        <v>2407.7282575757581</v>
      </c>
      <c r="Q2599" s="35">
        <f t="shared" ca="1" si="446"/>
        <v>1604.3700000000008</v>
      </c>
      <c r="R2599" s="34" t="str">
        <f t="shared" ca="1" si="447"/>
        <v>卖</v>
      </c>
      <c r="S2599" s="4" t="str">
        <f t="shared" ca="1" si="448"/>
        <v/>
      </c>
      <c r="T2599" s="3">
        <f ca="1">IF(R2598="买",E2599/E2598-1,0)-IF(S2599=1,计算结果!B$17,0)</f>
        <v>0</v>
      </c>
      <c r="U2599" s="2">
        <f t="shared" ca="1" si="449"/>
        <v>12.348682490273333</v>
      </c>
      <c r="V2599" s="3">
        <f ca="1">1-U2599/MAX(U$2:U2599)</f>
        <v>0.13386878356292331</v>
      </c>
      <c r="W2599" s="35">
        <f t="shared" ca="1" si="450"/>
        <v>70.043484848484695</v>
      </c>
    </row>
    <row r="2600" spans="1:23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6">
        <v>145989206016</v>
      </c>
      <c r="G2600" s="3">
        <f t="shared" si="440"/>
        <v>-3.9285246241386407E-2</v>
      </c>
      <c r="H2600" s="3">
        <f>1-E2600/MAX(E$2:E2600)</f>
        <v>0.46365105832709452</v>
      </c>
      <c r="I2600" s="35">
        <f ca="1">IF(ROW()&gt;计算结果!B$18+1,AVERAGE(OFFSET(C2600,0,0,-计算结果!B$18,3)),AVERAGE(OFFSET(C2600,0,0,-ROW(),3)))</f>
        <v>3732.3522727272721</v>
      </c>
      <c r="J2600" s="35">
        <f ca="1">IF(ROW()&gt;计算结果!B$18+1,MAX(OFFSET(C2600,0,0,-计算结果!B$18,1)),MAX(OFFSET(C2600,0,0,-ROW(),1)))</f>
        <v>4299.6499999999996</v>
      </c>
      <c r="K2600" s="35">
        <f ca="1">IF(ROW()&gt;计算结果!B$18+1,MIN(OFFSET(D2600,0,0,-计算结果!B$18,1)),MIN(OFFSET(D2600,0,0,-ROW(),1)))</f>
        <v>2952.01</v>
      </c>
      <c r="L2600" s="35">
        <f t="shared" ca="1" si="441"/>
        <v>4512.6945454545439</v>
      </c>
      <c r="M2600" s="35">
        <f t="shared" ca="1" si="442"/>
        <v>5079.9922727272715</v>
      </c>
      <c r="N2600" s="35">
        <f t="shared" ca="1" si="443"/>
        <v>5647.2899999999991</v>
      </c>
      <c r="O2600" s="35">
        <f t="shared" ca="1" si="444"/>
        <v>3165.0545454545445</v>
      </c>
      <c r="P2600" s="35">
        <f t="shared" ca="1" si="445"/>
        <v>2384.7122727272726</v>
      </c>
      <c r="Q2600" s="35">
        <f t="shared" ca="1" si="446"/>
        <v>1604.3700000000008</v>
      </c>
      <c r="R2600" s="34" t="str">
        <f t="shared" ca="1" si="447"/>
        <v>卖</v>
      </c>
      <c r="S2600" s="4" t="str">
        <f t="shared" ca="1" si="448"/>
        <v/>
      </c>
      <c r="T2600" s="3">
        <f ca="1">IF(R2599="买",E2600/E2599-1,0)-IF(S2600=1,计算结果!B$17,0)</f>
        <v>0</v>
      </c>
      <c r="U2600" s="2">
        <f t="shared" ca="1" si="449"/>
        <v>12.348682490273333</v>
      </c>
      <c r="V2600" s="3">
        <f ca="1">1-U2600/MAX(U$2:U2600)</f>
        <v>0.13386878356292331</v>
      </c>
      <c r="W2600" s="35">
        <f t="shared" ca="1" si="450"/>
        <v>-12.824545454544477</v>
      </c>
    </row>
    <row r="2601" spans="1:23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6">
        <v>168269840384</v>
      </c>
      <c r="G2601" s="3">
        <f t="shared" si="440"/>
        <v>4.9812355062923697E-2</v>
      </c>
      <c r="H2601" s="3">
        <f>1-E2601/MAX(E$2:E2601)</f>
        <v>0.4369342544068604</v>
      </c>
      <c r="I2601" s="35">
        <f ca="1">IF(ROW()&gt;计算结果!B$18+1,AVERAGE(OFFSET(C2601,0,0,-计算结果!B$18,3)),AVERAGE(OFFSET(C2601,0,0,-ROW(),3)))</f>
        <v>3712.3021212121203</v>
      </c>
      <c r="J2601" s="35">
        <f ca="1">IF(ROW()&gt;计算结果!B$18+1,MAX(OFFSET(C2601,0,0,-计算结果!B$18,1)),MAX(OFFSET(C2601,0,0,-ROW(),1)))</f>
        <v>4299.6499999999996</v>
      </c>
      <c r="K2601" s="35">
        <f ca="1">IF(ROW()&gt;计算结果!B$18+1,MIN(OFFSET(D2601,0,0,-计算结果!B$18,1)),MIN(OFFSET(D2601,0,0,-ROW(),1)))</f>
        <v>2952.01</v>
      </c>
      <c r="L2601" s="35">
        <f t="shared" ca="1" si="441"/>
        <v>4472.5942424242403</v>
      </c>
      <c r="M2601" s="35">
        <f t="shared" ca="1" si="442"/>
        <v>5059.9421212121197</v>
      </c>
      <c r="N2601" s="35">
        <f t="shared" ca="1" si="443"/>
        <v>5647.2899999999991</v>
      </c>
      <c r="O2601" s="35">
        <f t="shared" ca="1" si="444"/>
        <v>3124.9542424242409</v>
      </c>
      <c r="P2601" s="35">
        <f t="shared" ca="1" si="445"/>
        <v>2364.6621212121208</v>
      </c>
      <c r="Q2601" s="35">
        <f t="shared" ca="1" si="446"/>
        <v>1604.3700000000008</v>
      </c>
      <c r="R2601" s="34" t="str">
        <f t="shared" ca="1" si="447"/>
        <v>卖</v>
      </c>
      <c r="S2601" s="4" t="str">
        <f t="shared" ca="1" si="448"/>
        <v/>
      </c>
      <c r="T2601" s="3">
        <f ca="1">IF(R2600="买",E2601/E2600-1,0)-IF(S2601=1,计算结果!B$17,0)</f>
        <v>0</v>
      </c>
      <c r="U2601" s="2">
        <f t="shared" ca="1" si="449"/>
        <v>12.348682490273333</v>
      </c>
      <c r="V2601" s="3">
        <f ca="1">1-U2601/MAX(U$2:U2601)</f>
        <v>0.13386878356292331</v>
      </c>
      <c r="W2601" s="35">
        <f t="shared" ca="1" si="450"/>
        <v>184.29575757575913</v>
      </c>
    </row>
    <row r="2602" spans="1:23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6">
        <v>190270177280</v>
      </c>
      <c r="G2602" s="3">
        <f t="shared" si="440"/>
        <v>-2.1832741557754831E-2</v>
      </c>
      <c r="H2602" s="3">
        <f>1-E2602/MAX(E$2:E2602)</f>
        <v>0.44922752331041993</v>
      </c>
      <c r="I2602" s="35">
        <f ca="1">IF(ROW()&gt;计算结果!B$18+1,AVERAGE(OFFSET(C2602,0,0,-计算结果!B$18,3)),AVERAGE(OFFSET(C2602,0,0,-ROW(),3)))</f>
        <v>3696.0021212121205</v>
      </c>
      <c r="J2602" s="35">
        <f ca="1">IF(ROW()&gt;计算结果!B$18+1,MAX(OFFSET(C2602,0,0,-计算结果!B$18,1)),MAX(OFFSET(C2602,0,0,-ROW(),1)))</f>
        <v>4299.6499999999996</v>
      </c>
      <c r="K2602" s="35">
        <f ca="1">IF(ROW()&gt;计算结果!B$18+1,MIN(OFFSET(D2602,0,0,-计算结果!B$18,1)),MIN(OFFSET(D2602,0,0,-ROW(),1)))</f>
        <v>2952.01</v>
      </c>
      <c r="L2602" s="35">
        <f t="shared" ca="1" si="441"/>
        <v>4439.9942424242408</v>
      </c>
      <c r="M2602" s="35">
        <f t="shared" ca="1" si="442"/>
        <v>5043.6421212121204</v>
      </c>
      <c r="N2602" s="35">
        <f t="shared" ca="1" si="443"/>
        <v>5647.2899999999991</v>
      </c>
      <c r="O2602" s="35">
        <f t="shared" ca="1" si="444"/>
        <v>3092.3542424242414</v>
      </c>
      <c r="P2602" s="35">
        <f t="shared" ca="1" si="445"/>
        <v>2348.3621212121211</v>
      </c>
      <c r="Q2602" s="35">
        <f t="shared" ca="1" si="446"/>
        <v>1604.3700000000008</v>
      </c>
      <c r="R2602" s="34" t="str">
        <f t="shared" ca="1" si="447"/>
        <v>卖</v>
      </c>
      <c r="S2602" s="4" t="str">
        <f t="shared" ca="1" si="448"/>
        <v/>
      </c>
      <c r="T2602" s="3">
        <f ca="1">IF(R2601="买",E2602/E2601-1,0)-IF(S2602=1,计算结果!B$17,0)</f>
        <v>0</v>
      </c>
      <c r="U2602" s="2">
        <f t="shared" ca="1" si="449"/>
        <v>12.348682490273333</v>
      </c>
      <c r="V2602" s="3">
        <f ca="1">1-U2602/MAX(U$2:U2602)</f>
        <v>0.13386878356292331</v>
      </c>
      <c r="W2602" s="35">
        <f t="shared" ca="1" si="450"/>
        <v>144.64575757575858</v>
      </c>
    </row>
    <row r="2603" spans="1:23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6">
        <v>121752535040</v>
      </c>
      <c r="G2603" s="3">
        <f t="shared" si="440"/>
        <v>4.4084028421378374E-3</v>
      </c>
      <c r="H2603" s="3">
        <f>1-E2603/MAX(E$2:E2603)</f>
        <v>0.44679949635881033</v>
      </c>
      <c r="I2603" s="35">
        <f ca="1">IF(ROW()&gt;计算结果!B$18+1,AVERAGE(OFFSET(C2603,0,0,-计算结果!B$18,3)),AVERAGE(OFFSET(C2603,0,0,-ROW(),3)))</f>
        <v>3679.63303030303</v>
      </c>
      <c r="J2603" s="35">
        <f ca="1">IF(ROW()&gt;计算结果!B$18+1,MAX(OFFSET(C2603,0,0,-计算结果!B$18,1)),MAX(OFFSET(C2603,0,0,-ROW(),1)))</f>
        <v>4299.6499999999996</v>
      </c>
      <c r="K2603" s="35">
        <f ca="1">IF(ROW()&gt;计算结果!B$18+1,MIN(OFFSET(D2603,0,0,-计算结果!B$18,1)),MIN(OFFSET(D2603,0,0,-ROW(),1)))</f>
        <v>2952.01</v>
      </c>
      <c r="L2603" s="35">
        <f t="shared" ca="1" si="441"/>
        <v>4407.2560606060597</v>
      </c>
      <c r="M2603" s="35">
        <f t="shared" ca="1" si="442"/>
        <v>5027.2730303030294</v>
      </c>
      <c r="N2603" s="35">
        <f t="shared" ca="1" si="443"/>
        <v>5647.2899999999991</v>
      </c>
      <c r="O2603" s="35">
        <f t="shared" ca="1" si="444"/>
        <v>3059.6160606060603</v>
      </c>
      <c r="P2603" s="35">
        <f t="shared" ca="1" si="445"/>
        <v>2331.9930303030305</v>
      </c>
      <c r="Q2603" s="35">
        <f t="shared" ca="1" si="446"/>
        <v>1604.3700000000008</v>
      </c>
      <c r="R2603" s="34" t="str">
        <f t="shared" ca="1" si="447"/>
        <v>卖</v>
      </c>
      <c r="S2603" s="4" t="str">
        <f t="shared" ca="1" si="448"/>
        <v/>
      </c>
      <c r="T2603" s="3">
        <f ca="1">IF(R2602="买",E2603/E2602-1,0)-IF(S2603=1,计算结果!B$17,0)</f>
        <v>0</v>
      </c>
      <c r="U2603" s="2">
        <f t="shared" ca="1" si="449"/>
        <v>12.348682490273333</v>
      </c>
      <c r="V2603" s="3">
        <f ca="1">1-U2603/MAX(U$2:U2603)</f>
        <v>0.13386878356292331</v>
      </c>
      <c r="W2603" s="35">
        <f t="shared" ca="1" si="450"/>
        <v>191.65393939393971</v>
      </c>
    </row>
    <row r="2604" spans="1:23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6">
        <v>145323016192</v>
      </c>
      <c r="G2604" s="3">
        <f t="shared" si="440"/>
        <v>1.7525459282065059E-2</v>
      </c>
      <c r="H2604" s="3">
        <f>1-E2604/MAX(E$2:E2604)</f>
        <v>0.43710440345742874</v>
      </c>
      <c r="I2604" s="35">
        <f ca="1">IF(ROW()&gt;计算结果!B$18+1,AVERAGE(OFFSET(C2604,0,0,-计算结果!B$18,3)),AVERAGE(OFFSET(C2604,0,0,-ROW(),3)))</f>
        <v>3660.6240151515153</v>
      </c>
      <c r="J2604" s="35">
        <f ca="1">IF(ROW()&gt;计算结果!B$18+1,MAX(OFFSET(C2604,0,0,-计算结果!B$18,1)),MAX(OFFSET(C2604,0,0,-ROW(),1)))</f>
        <v>4299.6499999999996</v>
      </c>
      <c r="K2604" s="35">
        <f ca="1">IF(ROW()&gt;计算结果!B$18+1,MIN(OFFSET(D2604,0,0,-计算结果!B$18,1)),MIN(OFFSET(D2604,0,0,-ROW(),1)))</f>
        <v>2952.01</v>
      </c>
      <c r="L2604" s="35">
        <f t="shared" ca="1" si="441"/>
        <v>4369.2380303030304</v>
      </c>
      <c r="M2604" s="35">
        <f t="shared" ca="1" si="442"/>
        <v>5008.2640151515152</v>
      </c>
      <c r="N2604" s="35">
        <f t="shared" ca="1" si="443"/>
        <v>5647.2899999999991</v>
      </c>
      <c r="O2604" s="35">
        <f t="shared" ca="1" si="444"/>
        <v>3021.598030303031</v>
      </c>
      <c r="P2604" s="35">
        <f t="shared" ca="1" si="445"/>
        <v>2312.9840151515159</v>
      </c>
      <c r="Q2604" s="35">
        <f t="shared" ca="1" si="446"/>
        <v>1604.3700000000008</v>
      </c>
      <c r="R2604" s="34" t="str">
        <f t="shared" ca="1" si="447"/>
        <v>卖</v>
      </c>
      <c r="S2604" s="4" t="str">
        <f t="shared" ca="1" si="448"/>
        <v/>
      </c>
      <c r="T2604" s="3">
        <f ca="1">IF(R2603="买",E2604/E2603-1,0)-IF(S2604=1,计算结果!B$17,0)</f>
        <v>0</v>
      </c>
      <c r="U2604" s="2">
        <f t="shared" ca="1" si="449"/>
        <v>12.348682490273333</v>
      </c>
      <c r="V2604" s="3">
        <f ca="1">1-U2604/MAX(U$2:U2604)</f>
        <v>0.13386878356292331</v>
      </c>
      <c r="W2604" s="35">
        <f t="shared" ca="1" si="450"/>
        <v>286.65196969696899</v>
      </c>
    </row>
    <row r="2605" spans="1:23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6">
        <v>172492865536</v>
      </c>
      <c r="G2605" s="3">
        <f t="shared" si="440"/>
        <v>9.3040126955339364E-3</v>
      </c>
      <c r="H2605" s="3">
        <f>1-E2605/MAX(E$2:E2605)</f>
        <v>0.43186721568093644</v>
      </c>
      <c r="I2605" s="35">
        <f ca="1">IF(ROW()&gt;计算结果!B$18+1,AVERAGE(OFFSET(C2605,0,0,-计算结果!B$18,3)),AVERAGE(OFFSET(C2605,0,0,-ROW(),3)))</f>
        <v>3641.8734848484846</v>
      </c>
      <c r="J2605" s="35">
        <f ca="1">IF(ROW()&gt;计算结果!B$18+1,MAX(OFFSET(C2605,0,0,-计算结果!B$18,1)),MAX(OFFSET(C2605,0,0,-ROW(),1)))</f>
        <v>4299.6499999999996</v>
      </c>
      <c r="K2605" s="35">
        <f ca="1">IF(ROW()&gt;计算结果!B$18+1,MIN(OFFSET(D2605,0,0,-计算结果!B$18,1)),MIN(OFFSET(D2605,0,0,-ROW(),1)))</f>
        <v>2952.01</v>
      </c>
      <c r="L2605" s="35">
        <f t="shared" ca="1" si="441"/>
        <v>4331.736969696969</v>
      </c>
      <c r="M2605" s="35">
        <f t="shared" ca="1" si="442"/>
        <v>4989.513484848484</v>
      </c>
      <c r="N2605" s="35">
        <f t="shared" ca="1" si="443"/>
        <v>5647.2899999999991</v>
      </c>
      <c r="O2605" s="35">
        <f t="shared" ca="1" si="444"/>
        <v>2984.0969696969696</v>
      </c>
      <c r="P2605" s="35">
        <f t="shared" ca="1" si="445"/>
        <v>2294.2334848484852</v>
      </c>
      <c r="Q2605" s="35">
        <f t="shared" ca="1" si="446"/>
        <v>1604.3700000000008</v>
      </c>
      <c r="R2605" s="34" t="str">
        <f t="shared" ca="1" si="447"/>
        <v>卖</v>
      </c>
      <c r="S2605" s="4" t="str">
        <f t="shared" ca="1" si="448"/>
        <v/>
      </c>
      <c r="T2605" s="3">
        <f ca="1">IF(R2604="买",E2605/E2604-1,0)-IF(S2605=1,计算结果!B$17,0)</f>
        <v>0</v>
      </c>
      <c r="U2605" s="2">
        <f t="shared" ca="1" si="449"/>
        <v>12.348682490273333</v>
      </c>
      <c r="V2605" s="3">
        <f ca="1">1-U2605/MAX(U$2:U2605)</f>
        <v>0.13386878356292331</v>
      </c>
      <c r="W2605" s="35">
        <f t="shared" ca="1" si="450"/>
        <v>354.93303030303059</v>
      </c>
    </row>
    <row r="2606" spans="1:23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6">
        <v>136885977088</v>
      </c>
      <c r="G2606" s="3">
        <f t="shared" si="440"/>
        <v>-2.2761101277916085E-2</v>
      </c>
      <c r="H2606" s="3">
        <f>1-E2606/MAX(E$2:E2606)</f>
        <v>0.44479854352412707</v>
      </c>
      <c r="I2606" s="35">
        <f ca="1">IF(ROW()&gt;计算结果!B$18+1,AVERAGE(OFFSET(C2606,0,0,-计算结果!B$18,3)),AVERAGE(OFFSET(C2606,0,0,-ROW(),3)))</f>
        <v>3622.0485606060611</v>
      </c>
      <c r="J2606" s="35">
        <f ca="1">IF(ROW()&gt;计算结果!B$18+1,MAX(OFFSET(C2606,0,0,-计算结果!B$18,1)),MAX(OFFSET(C2606,0,0,-ROW(),1)))</f>
        <v>4299.6499999999996</v>
      </c>
      <c r="K2606" s="35">
        <f ca="1">IF(ROW()&gt;计算结果!B$18+1,MIN(OFFSET(D2606,0,0,-计算结果!B$18,1)),MIN(OFFSET(D2606,0,0,-ROW(),1)))</f>
        <v>2952.01</v>
      </c>
      <c r="L2606" s="35">
        <f t="shared" ca="1" si="441"/>
        <v>4292.0871212121219</v>
      </c>
      <c r="M2606" s="35">
        <f t="shared" ca="1" si="442"/>
        <v>4969.6885606060605</v>
      </c>
      <c r="N2606" s="35">
        <f t="shared" ca="1" si="443"/>
        <v>5647.2899999999991</v>
      </c>
      <c r="O2606" s="35">
        <f t="shared" ca="1" si="444"/>
        <v>2944.4471212121225</v>
      </c>
      <c r="P2606" s="35">
        <f t="shared" ca="1" si="445"/>
        <v>2274.4085606060617</v>
      </c>
      <c r="Q2606" s="35">
        <f t="shared" ca="1" si="446"/>
        <v>1604.3700000000008</v>
      </c>
      <c r="R2606" s="34" t="str">
        <f t="shared" ca="1" si="447"/>
        <v>卖</v>
      </c>
      <c r="S2606" s="4" t="str">
        <f t="shared" ca="1" si="448"/>
        <v/>
      </c>
      <c r="T2606" s="3">
        <f ca="1">IF(R2605="买",E2606/E2605-1,0)-IF(S2606=1,计算结果!B$17,0)</f>
        <v>0</v>
      </c>
      <c r="U2606" s="2">
        <f t="shared" ca="1" si="449"/>
        <v>12.348682490273333</v>
      </c>
      <c r="V2606" s="3">
        <f ca="1">1-U2606/MAX(U$2:U2606)</f>
        <v>0.13386878356292331</v>
      </c>
      <c r="W2606" s="35">
        <f t="shared" ca="1" si="450"/>
        <v>318.58287878787769</v>
      </c>
    </row>
    <row r="2607" spans="1:23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6">
        <v>120820645888</v>
      </c>
      <c r="G2607" s="3">
        <f t="shared" si="440"/>
        <v>6.7330058258734393E-3</v>
      </c>
      <c r="H2607" s="3">
        <f>1-E2607/MAX(E$2:E2607)</f>
        <v>0.4410603688831416</v>
      </c>
      <c r="I2607" s="35">
        <f ca="1">IF(ROW()&gt;计算结果!B$18+1,AVERAGE(OFFSET(C2607,0,0,-计算结果!B$18,3)),AVERAGE(OFFSET(C2607,0,0,-ROW(),3)))</f>
        <v>3602.3702272727278</v>
      </c>
      <c r="J2607" s="35">
        <f ca="1">IF(ROW()&gt;计算结果!B$18+1,MAX(OFFSET(C2607,0,0,-计算结果!B$18,1)),MAX(OFFSET(C2607,0,0,-ROW(),1)))</f>
        <v>4299.6499999999996</v>
      </c>
      <c r="K2607" s="35">
        <f ca="1">IF(ROW()&gt;计算结果!B$18+1,MIN(OFFSET(D2607,0,0,-计算结果!B$18,1)),MIN(OFFSET(D2607,0,0,-ROW(),1)))</f>
        <v>2952.01</v>
      </c>
      <c r="L2607" s="35">
        <f t="shared" ca="1" si="441"/>
        <v>4252.7304545454554</v>
      </c>
      <c r="M2607" s="35">
        <f t="shared" ca="1" si="442"/>
        <v>4950.0102272727272</v>
      </c>
      <c r="N2607" s="35">
        <f t="shared" ca="1" si="443"/>
        <v>5647.2899999999991</v>
      </c>
      <c r="O2607" s="35">
        <f t="shared" ca="1" si="444"/>
        <v>2905.0904545454559</v>
      </c>
      <c r="P2607" s="35">
        <f t="shared" ca="1" si="445"/>
        <v>2254.7302272727284</v>
      </c>
      <c r="Q2607" s="35">
        <f t="shared" ca="1" si="446"/>
        <v>1604.3700000000008</v>
      </c>
      <c r="R2607" s="34" t="str">
        <f t="shared" ca="1" si="447"/>
        <v>卖</v>
      </c>
      <c r="S2607" s="4" t="str">
        <f t="shared" ca="1" si="448"/>
        <v/>
      </c>
      <c r="T2607" s="3">
        <f ca="1">IF(R2606="买",E2607/E2606-1,0)-IF(S2607=1,计算结果!B$17,0)</f>
        <v>0</v>
      </c>
      <c r="U2607" s="2">
        <f t="shared" ca="1" si="449"/>
        <v>12.348682490273333</v>
      </c>
      <c r="V2607" s="3">
        <f ca="1">1-U2607/MAX(U$2:U2607)</f>
        <v>0.13386878356292331</v>
      </c>
      <c r="W2607" s="35">
        <f t="shared" ca="1" si="450"/>
        <v>379.90954545454406</v>
      </c>
    </row>
    <row r="2608" spans="1:23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6">
        <v>137602170880</v>
      </c>
      <c r="G2608" s="3">
        <f t="shared" si="440"/>
        <v>-1.6149162861491706E-2</v>
      </c>
      <c r="H2608" s="3">
        <f>1-E2608/MAX(E$2:E2608)</f>
        <v>0.45008677601578984</v>
      </c>
      <c r="I2608" s="35">
        <f ca="1">IF(ROW()&gt;计算结果!B$18+1,AVERAGE(OFFSET(C2608,0,0,-计算结果!B$18,3)),AVERAGE(OFFSET(C2608,0,0,-ROW(),3)))</f>
        <v>3580.1204545454548</v>
      </c>
      <c r="J2608" s="35">
        <f ca="1">IF(ROW()&gt;计算结果!B$18+1,MAX(OFFSET(C2608,0,0,-计算结果!B$18,1)),MAX(OFFSET(C2608,0,0,-ROW(),1)))</f>
        <v>4299.6499999999996</v>
      </c>
      <c r="K2608" s="35">
        <f ca="1">IF(ROW()&gt;计算结果!B$18+1,MIN(OFFSET(D2608,0,0,-计算结果!B$18,1)),MIN(OFFSET(D2608,0,0,-ROW(),1)))</f>
        <v>2952.01</v>
      </c>
      <c r="L2608" s="35">
        <f t="shared" ca="1" si="441"/>
        <v>4208.2309090909093</v>
      </c>
      <c r="M2608" s="35">
        <f t="shared" ca="1" si="442"/>
        <v>4927.7604545454542</v>
      </c>
      <c r="N2608" s="35">
        <f t="shared" ca="1" si="443"/>
        <v>5647.2899999999991</v>
      </c>
      <c r="O2608" s="35">
        <f t="shared" ca="1" si="444"/>
        <v>2860.5909090909099</v>
      </c>
      <c r="P2608" s="35">
        <f t="shared" ca="1" si="445"/>
        <v>2232.4804545454554</v>
      </c>
      <c r="Q2608" s="35">
        <f t="shared" ca="1" si="446"/>
        <v>1604.3700000000008</v>
      </c>
      <c r="R2608" s="34" t="str">
        <f t="shared" ca="1" si="447"/>
        <v>卖</v>
      </c>
      <c r="S2608" s="4" t="str">
        <f t="shared" ca="1" si="448"/>
        <v/>
      </c>
      <c r="T2608" s="3">
        <f ca="1">IF(R2607="买",E2608/E2607-1,0)-IF(S2608=1,计算结果!B$17,0)</f>
        <v>0</v>
      </c>
      <c r="U2608" s="2">
        <f t="shared" ca="1" si="449"/>
        <v>12.348682490273333</v>
      </c>
      <c r="V2608" s="3">
        <f ca="1">1-U2608/MAX(U$2:U2608)</f>
        <v>0.13386878356292331</v>
      </c>
      <c r="W2608" s="35">
        <f t="shared" ca="1" si="450"/>
        <v>371.3590909090899</v>
      </c>
    </row>
    <row r="2609" spans="1:23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6">
        <v>88007467008</v>
      </c>
      <c r="G2609" s="3">
        <f t="shared" si="440"/>
        <v>3.3416358545150793E-3</v>
      </c>
      <c r="H2609" s="3">
        <f>1-E2609/MAX(E$2:E2609)</f>
        <v>0.44824916626965217</v>
      </c>
      <c r="I2609" s="35">
        <f ca="1">IF(ROW()&gt;计算结果!B$18+1,AVERAGE(OFFSET(C2609,0,0,-计算结果!B$18,3)),AVERAGE(OFFSET(C2609,0,0,-ROW(),3)))</f>
        <v>3557.7360606060606</v>
      </c>
      <c r="J2609" s="35">
        <f ca="1">IF(ROW()&gt;计算结果!B$18+1,MAX(OFFSET(C2609,0,0,-计算结果!B$18,1)),MAX(OFFSET(C2609,0,0,-ROW(),1)))</f>
        <v>4156.3100000000004</v>
      </c>
      <c r="K2609" s="35">
        <f ca="1">IF(ROW()&gt;计算结果!B$18+1,MIN(OFFSET(D2609,0,0,-计算结果!B$18,1)),MIN(OFFSET(D2609,0,0,-ROW(),1)))</f>
        <v>2952.01</v>
      </c>
      <c r="L2609" s="35">
        <f t="shared" ca="1" si="441"/>
        <v>4163.462121212121</v>
      </c>
      <c r="M2609" s="35">
        <f t="shared" ca="1" si="442"/>
        <v>4762.0360606060603</v>
      </c>
      <c r="N2609" s="35">
        <f t="shared" ca="1" si="443"/>
        <v>5360.6100000000006</v>
      </c>
      <c r="O2609" s="35">
        <f t="shared" ca="1" si="444"/>
        <v>2959.1621212121208</v>
      </c>
      <c r="P2609" s="35">
        <f t="shared" ca="1" si="445"/>
        <v>2353.4360606060604</v>
      </c>
      <c r="Q2609" s="35">
        <f t="shared" ca="1" si="446"/>
        <v>1747.71</v>
      </c>
      <c r="R2609" s="34" t="str">
        <f t="shared" ca="1" si="447"/>
        <v>卖</v>
      </c>
      <c r="S2609" s="4" t="str">
        <f t="shared" ca="1" si="448"/>
        <v/>
      </c>
      <c r="T2609" s="3">
        <f ca="1">IF(R2608="买",E2609/E2608-1,0)-IF(S2609=1,计算结果!B$17,0)</f>
        <v>0</v>
      </c>
      <c r="U2609" s="2">
        <f t="shared" ca="1" si="449"/>
        <v>12.348682490273333</v>
      </c>
      <c r="V2609" s="3">
        <f ca="1">1-U2609/MAX(U$2:U2609)</f>
        <v>0.13386878356292331</v>
      </c>
      <c r="W2609" s="35">
        <f t="shared" ca="1" si="450"/>
        <v>283.58787878787916</v>
      </c>
    </row>
    <row r="2610" spans="1:23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6">
        <v>96691511296</v>
      </c>
      <c r="G2610" s="3">
        <f t="shared" si="440"/>
        <v>-1.9705496877650219E-2</v>
      </c>
      <c r="H2610" s="3">
        <f>1-E2610/MAX(E$2:E2610)</f>
        <v>0.45912169060096641</v>
      </c>
      <c r="I2610" s="35">
        <f ca="1">IF(ROW()&gt;计算结果!B$18+1,AVERAGE(OFFSET(C2610,0,0,-计算结果!B$18,3)),AVERAGE(OFFSET(C2610,0,0,-ROW(),3)))</f>
        <v>3540.7216666666659</v>
      </c>
      <c r="J2610" s="35">
        <f ca="1">IF(ROW()&gt;计算结果!B$18+1,MAX(OFFSET(C2610,0,0,-计算结果!B$18,1)),MAX(OFFSET(C2610,0,0,-ROW(),1)))</f>
        <v>4113.16</v>
      </c>
      <c r="K2610" s="35">
        <f ca="1">IF(ROW()&gt;计算结果!B$18+1,MIN(OFFSET(D2610,0,0,-计算结果!B$18,1)),MIN(OFFSET(D2610,0,0,-ROW(),1)))</f>
        <v>2952.01</v>
      </c>
      <c r="L2610" s="35">
        <f t="shared" ca="1" si="441"/>
        <v>4129.4333333333316</v>
      </c>
      <c r="M2610" s="35">
        <f t="shared" ca="1" si="442"/>
        <v>4701.871666666666</v>
      </c>
      <c r="N2610" s="35">
        <f t="shared" ca="1" si="443"/>
        <v>5274.3099999999995</v>
      </c>
      <c r="O2610" s="35">
        <f t="shared" ca="1" si="444"/>
        <v>2968.2833333333319</v>
      </c>
      <c r="P2610" s="35">
        <f t="shared" ca="1" si="445"/>
        <v>2379.5716666666663</v>
      </c>
      <c r="Q2610" s="35">
        <f t="shared" ca="1" si="446"/>
        <v>1790.8600000000006</v>
      </c>
      <c r="R2610" s="34" t="str">
        <f t="shared" ca="1" si="447"/>
        <v>卖</v>
      </c>
      <c r="S2610" s="4" t="str">
        <f t="shared" ca="1" si="448"/>
        <v/>
      </c>
      <c r="T2610" s="3">
        <f ca="1">IF(R2609="买",E2610/E2609-1,0)-IF(S2610=1,计算结果!B$17,0)</f>
        <v>0</v>
      </c>
      <c r="U2610" s="2">
        <f t="shared" ca="1" si="449"/>
        <v>12.348682490273333</v>
      </c>
      <c r="V2610" s="3">
        <f ca="1">1-U2610/MAX(U$2:U2610)</f>
        <v>0.13386878356292331</v>
      </c>
      <c r="W2610" s="35">
        <f t="shared" ca="1" si="450"/>
        <v>210.56666666666797</v>
      </c>
    </row>
    <row r="2611" spans="1:23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6">
        <v>95881601024</v>
      </c>
      <c r="G2611" s="3">
        <f t="shared" si="440"/>
        <v>7.5813580382841916E-3</v>
      </c>
      <c r="H2611" s="3">
        <f>1-E2611/MAX(E$2:E2611)</f>
        <v>0.45502109848227046</v>
      </c>
      <c r="I2611" s="35">
        <f ca="1">IF(ROW()&gt;计算结果!B$18+1,AVERAGE(OFFSET(C2611,0,0,-计算结果!B$18,3)),AVERAGE(OFFSET(C2611,0,0,-ROW(),3)))</f>
        <v>3527.7797727272723</v>
      </c>
      <c r="J2611" s="35">
        <f ca="1">IF(ROW()&gt;计算结果!B$18+1,MAX(OFFSET(C2611,0,0,-计算结果!B$18,1)),MAX(OFFSET(C2611,0,0,-ROW(),1)))</f>
        <v>4113.16</v>
      </c>
      <c r="K2611" s="35">
        <f ca="1">IF(ROW()&gt;计算结果!B$18+1,MIN(OFFSET(D2611,0,0,-计算结果!B$18,1)),MIN(OFFSET(D2611,0,0,-ROW(),1)))</f>
        <v>2952.01</v>
      </c>
      <c r="L2611" s="35">
        <f t="shared" ca="1" si="441"/>
        <v>4103.5495454545444</v>
      </c>
      <c r="M2611" s="35">
        <f t="shared" ca="1" si="442"/>
        <v>4688.9297727272715</v>
      </c>
      <c r="N2611" s="35">
        <f t="shared" ca="1" si="443"/>
        <v>5274.3099999999995</v>
      </c>
      <c r="O2611" s="35">
        <f t="shared" ca="1" si="444"/>
        <v>2942.3995454545448</v>
      </c>
      <c r="P2611" s="35">
        <f t="shared" ca="1" si="445"/>
        <v>2366.6297727272727</v>
      </c>
      <c r="Q2611" s="35">
        <f t="shared" ca="1" si="446"/>
        <v>1790.8600000000006</v>
      </c>
      <c r="R2611" s="34" t="str">
        <f t="shared" ca="1" si="447"/>
        <v>卖</v>
      </c>
      <c r="S2611" s="4" t="str">
        <f t="shared" ca="1" si="448"/>
        <v/>
      </c>
      <c r="T2611" s="3">
        <f ca="1">IF(R2610="买",E2611/E2610-1,0)-IF(S2611=1,计算结果!B$17,0)</f>
        <v>0</v>
      </c>
      <c r="U2611" s="2">
        <f t="shared" ca="1" si="449"/>
        <v>12.348682490273333</v>
      </c>
      <c r="V2611" s="3">
        <f ca="1">1-U2611/MAX(U$2:U2611)</f>
        <v>0.13386878356292331</v>
      </c>
      <c r="W2611" s="35">
        <f t="shared" ca="1" si="450"/>
        <v>260.55045454545507</v>
      </c>
    </row>
    <row r="2612" spans="1:23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6">
        <v>164120608768</v>
      </c>
      <c r="G2612" s="3">
        <f t="shared" si="440"/>
        <v>2.9201205139012476E-2</v>
      </c>
      <c r="H2612" s="3">
        <f>1-E2612/MAX(E$2:E2612)</f>
        <v>0.4391070577826176</v>
      </c>
      <c r="I2612" s="35">
        <f ca="1">IF(ROW()&gt;计算结果!B$18+1,AVERAGE(OFFSET(C2612,0,0,-计算结果!B$18,3)),AVERAGE(OFFSET(C2612,0,0,-ROW(),3)))</f>
        <v>3514.861969696969</v>
      </c>
      <c r="J2612" s="35">
        <f ca="1">IF(ROW()&gt;计算结果!B$18+1,MAX(OFFSET(C2612,0,0,-计算结果!B$18,1)),MAX(OFFSET(C2612,0,0,-ROW(),1)))</f>
        <v>4113.16</v>
      </c>
      <c r="K2612" s="35">
        <f ca="1">IF(ROW()&gt;计算结果!B$18+1,MIN(OFFSET(D2612,0,0,-计算结果!B$18,1)),MIN(OFFSET(D2612,0,0,-ROW(),1)))</f>
        <v>2952.01</v>
      </c>
      <c r="L2612" s="35">
        <f t="shared" ca="1" si="441"/>
        <v>4077.7139393939378</v>
      </c>
      <c r="M2612" s="35">
        <f t="shared" ca="1" si="442"/>
        <v>4676.0119696969687</v>
      </c>
      <c r="N2612" s="35">
        <f t="shared" ca="1" si="443"/>
        <v>5274.3099999999995</v>
      </c>
      <c r="O2612" s="35">
        <f t="shared" ca="1" si="444"/>
        <v>2916.5639393939382</v>
      </c>
      <c r="P2612" s="35">
        <f t="shared" ca="1" si="445"/>
        <v>2353.7119696969694</v>
      </c>
      <c r="Q2612" s="35">
        <f t="shared" ca="1" si="446"/>
        <v>1790.8600000000006</v>
      </c>
      <c r="R2612" s="34" t="str">
        <f t="shared" ca="1" si="447"/>
        <v>卖</v>
      </c>
      <c r="S2612" s="4" t="str">
        <f t="shared" ca="1" si="448"/>
        <v/>
      </c>
      <c r="T2612" s="3">
        <f ca="1">IF(R2611="买",E2612/E2611-1,0)-IF(S2612=1,计算结果!B$17,0)</f>
        <v>0</v>
      </c>
      <c r="U2612" s="2">
        <f t="shared" ca="1" si="449"/>
        <v>12.348682490273333</v>
      </c>
      <c r="V2612" s="3">
        <f ca="1">1-U2612/MAX(U$2:U2612)</f>
        <v>0.13386878356292331</v>
      </c>
      <c r="W2612" s="35">
        <f t="shared" ca="1" si="450"/>
        <v>379.91606060606182</v>
      </c>
    </row>
    <row r="2613" spans="1:23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6">
        <v>144731340800</v>
      </c>
      <c r="G2613" s="3">
        <f t="shared" si="440"/>
        <v>1.3238363345143833E-2</v>
      </c>
      <c r="H2613" s="3">
        <f>1-E2613/MAX(E$2:E2613)</f>
        <v>0.43168175321581703</v>
      </c>
      <c r="I2613" s="35">
        <f ca="1">IF(ROW()&gt;计算结果!B$18+1,AVERAGE(OFFSET(C2613,0,0,-计算结果!B$18,3)),AVERAGE(OFFSET(C2613,0,0,-ROW(),3)))</f>
        <v>3502.7381060606049</v>
      </c>
      <c r="J2613" s="35">
        <f ca="1">IF(ROW()&gt;计算结果!B$18+1,MAX(OFFSET(C2613,0,0,-计算结果!B$18,1)),MAX(OFFSET(C2613,0,0,-ROW(),1)))</f>
        <v>4113.16</v>
      </c>
      <c r="K2613" s="35">
        <f ca="1">IF(ROW()&gt;计算结果!B$18+1,MIN(OFFSET(D2613,0,0,-计算结果!B$18,1)),MIN(OFFSET(D2613,0,0,-ROW(),1)))</f>
        <v>2952.01</v>
      </c>
      <c r="L2613" s="35">
        <f t="shared" ca="1" si="441"/>
        <v>4053.4662121212095</v>
      </c>
      <c r="M2613" s="35">
        <f t="shared" ca="1" si="442"/>
        <v>4663.8881060606045</v>
      </c>
      <c r="N2613" s="35">
        <f t="shared" ca="1" si="443"/>
        <v>5274.3099999999995</v>
      </c>
      <c r="O2613" s="35">
        <f t="shared" ca="1" si="444"/>
        <v>2892.3162121212099</v>
      </c>
      <c r="P2613" s="35">
        <f t="shared" ca="1" si="445"/>
        <v>2341.5881060606052</v>
      </c>
      <c r="Q2613" s="35">
        <f t="shared" ca="1" si="446"/>
        <v>1790.8600000000006</v>
      </c>
      <c r="R2613" s="34" t="str">
        <f t="shared" ca="1" si="447"/>
        <v>卖</v>
      </c>
      <c r="S2613" s="4" t="str">
        <f t="shared" ca="1" si="448"/>
        <v/>
      </c>
      <c r="T2613" s="3">
        <f ca="1">IF(R2612="买",E2613/E2612-1,0)-IF(S2613=1,计算结果!B$17,0)</f>
        <v>0</v>
      </c>
      <c r="U2613" s="2">
        <f t="shared" ca="1" si="449"/>
        <v>12.348682490273333</v>
      </c>
      <c r="V2613" s="3">
        <f ca="1">1-U2613/MAX(U$2:U2613)</f>
        <v>0.13386878356292331</v>
      </c>
      <c r="W2613" s="35">
        <f t="shared" ca="1" si="450"/>
        <v>447.80378787878999</v>
      </c>
    </row>
    <row r="2614" spans="1:23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6">
        <v>263706476544</v>
      </c>
      <c r="G2614" s="3">
        <f t="shared" si="440"/>
        <v>3.2205429745039149E-2</v>
      </c>
      <c r="H2614" s="3">
        <f>1-E2614/MAX(E$2:E2614)</f>
        <v>0.41337881984618519</v>
      </c>
      <c r="I2614" s="35">
        <f ca="1">IF(ROW()&gt;计算结果!B$18+1,AVERAGE(OFFSET(C2614,0,0,-计算结果!B$18,3)),AVERAGE(OFFSET(C2614,0,0,-ROW(),3)))</f>
        <v>3493.9749242424227</v>
      </c>
      <c r="J2614" s="35">
        <f ca="1">IF(ROW()&gt;计算结果!B$18+1,MAX(OFFSET(C2614,0,0,-计算结果!B$18,1)),MAX(OFFSET(C2614,0,0,-ROW(),1)))</f>
        <v>4113.16</v>
      </c>
      <c r="K2614" s="35">
        <f ca="1">IF(ROW()&gt;计算结果!B$18+1,MIN(OFFSET(D2614,0,0,-计算结果!B$18,1)),MIN(OFFSET(D2614,0,0,-ROW(),1)))</f>
        <v>2952.01</v>
      </c>
      <c r="L2614" s="35">
        <f t="shared" ca="1" si="441"/>
        <v>4035.9398484848452</v>
      </c>
      <c r="M2614" s="35">
        <f t="shared" ca="1" si="442"/>
        <v>4655.1249242424219</v>
      </c>
      <c r="N2614" s="35">
        <f t="shared" ca="1" si="443"/>
        <v>5274.3099999999995</v>
      </c>
      <c r="O2614" s="35">
        <f t="shared" ca="1" si="444"/>
        <v>2874.7898484848456</v>
      </c>
      <c r="P2614" s="35">
        <f t="shared" ca="1" si="445"/>
        <v>2332.8249242424231</v>
      </c>
      <c r="Q2614" s="35">
        <f t="shared" ca="1" si="446"/>
        <v>1790.8600000000006</v>
      </c>
      <c r="R2614" s="34" t="str">
        <f t="shared" ca="1" si="447"/>
        <v>卖</v>
      </c>
      <c r="S2614" s="4" t="str">
        <f t="shared" ca="1" si="448"/>
        <v/>
      </c>
      <c r="T2614" s="3">
        <f ca="1">IF(R2613="买",E2614/E2613-1,0)-IF(S2614=1,计算结果!B$17,0)</f>
        <v>0</v>
      </c>
      <c r="U2614" s="2">
        <f t="shared" ca="1" si="449"/>
        <v>12.348682490273333</v>
      </c>
      <c r="V2614" s="3">
        <f ca="1">1-U2614/MAX(U$2:U2614)</f>
        <v>0.13386878356292331</v>
      </c>
      <c r="W2614" s="35">
        <f t="shared" ca="1" si="450"/>
        <v>572.90015151515445</v>
      </c>
    </row>
    <row r="2615" spans="1:23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6">
        <v>174978940928</v>
      </c>
      <c r="G2615" s="3">
        <f t="shared" si="440"/>
        <v>-7.6863059033727144E-4</v>
      </c>
      <c r="H2615" s="3">
        <f>1-E2615/MAX(E$2:E2615)</f>
        <v>0.41382971483019126</v>
      </c>
      <c r="I2615" s="35">
        <f ca="1">IF(ROW()&gt;计算结果!B$18+1,AVERAGE(OFFSET(C2615,0,0,-计算结果!B$18,3)),AVERAGE(OFFSET(C2615,0,0,-ROW(),3)))</f>
        <v>3485.7173484848472</v>
      </c>
      <c r="J2615" s="35">
        <f ca="1">IF(ROW()&gt;计算结果!B$18+1,MAX(OFFSET(C2615,0,0,-计算结果!B$18,1)),MAX(OFFSET(C2615,0,0,-ROW(),1)))</f>
        <v>4113.16</v>
      </c>
      <c r="K2615" s="35">
        <f ca="1">IF(ROW()&gt;计算结果!B$18+1,MIN(OFFSET(D2615,0,0,-计算结果!B$18,1)),MIN(OFFSET(D2615,0,0,-ROW(),1)))</f>
        <v>2952.01</v>
      </c>
      <c r="L2615" s="35">
        <f t="shared" ca="1" si="441"/>
        <v>4019.4246969696942</v>
      </c>
      <c r="M2615" s="35">
        <f t="shared" ca="1" si="442"/>
        <v>4646.8673484848468</v>
      </c>
      <c r="N2615" s="35">
        <f t="shared" ca="1" si="443"/>
        <v>5274.3099999999995</v>
      </c>
      <c r="O2615" s="35">
        <f t="shared" ca="1" si="444"/>
        <v>2858.2746969696946</v>
      </c>
      <c r="P2615" s="35">
        <f t="shared" ca="1" si="445"/>
        <v>2324.5673484848476</v>
      </c>
      <c r="Q2615" s="35">
        <f t="shared" ca="1" si="446"/>
        <v>1790.8600000000006</v>
      </c>
      <c r="R2615" s="34" t="str">
        <f t="shared" ca="1" si="447"/>
        <v>卖</v>
      </c>
      <c r="S2615" s="4" t="str">
        <f t="shared" ca="1" si="448"/>
        <v/>
      </c>
      <c r="T2615" s="3">
        <f ca="1">IF(R2614="买",E2615/E2614-1,0)-IF(S2615=1,计算结果!B$17,0)</f>
        <v>0</v>
      </c>
      <c r="U2615" s="2">
        <f t="shared" ca="1" si="449"/>
        <v>12.348682490273333</v>
      </c>
      <c r="V2615" s="3">
        <f ca="1">1-U2615/MAX(U$2:U2615)</f>
        <v>0.13386878356292331</v>
      </c>
      <c r="W2615" s="35">
        <f t="shared" ca="1" si="450"/>
        <v>586.7653030303054</v>
      </c>
    </row>
    <row r="2616" spans="1:23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6">
        <v>174599258112</v>
      </c>
      <c r="G2616" s="3">
        <f t="shared" si="440"/>
        <v>-1.1300304205466349E-2</v>
      </c>
      <c r="H2616" s="3">
        <f>1-E2616/MAX(E$2:E2616)</f>
        <v>0.42045361736881504</v>
      </c>
      <c r="I2616" s="35">
        <f ca="1">IF(ROW()&gt;计算结果!B$18+1,AVERAGE(OFFSET(C2616,0,0,-计算结果!B$18,3)),AVERAGE(OFFSET(C2616,0,0,-ROW(),3)))</f>
        <v>3474.8870454545436</v>
      </c>
      <c r="J2616" s="35">
        <f ca="1">IF(ROW()&gt;计算结果!B$18+1,MAX(OFFSET(C2616,0,0,-计算结果!B$18,1)),MAX(OFFSET(C2616,0,0,-ROW(),1)))</f>
        <v>4113.16</v>
      </c>
      <c r="K2616" s="35">
        <f ca="1">IF(ROW()&gt;计算结果!B$18+1,MIN(OFFSET(D2616,0,0,-计算结果!B$18,1)),MIN(OFFSET(D2616,0,0,-ROW(),1)))</f>
        <v>2952.01</v>
      </c>
      <c r="L2616" s="35">
        <f t="shared" ca="1" si="441"/>
        <v>3997.7640909090869</v>
      </c>
      <c r="M2616" s="35">
        <f t="shared" ca="1" si="442"/>
        <v>4636.0370454545427</v>
      </c>
      <c r="N2616" s="35">
        <f t="shared" ca="1" si="443"/>
        <v>5274.3099999999995</v>
      </c>
      <c r="O2616" s="35">
        <f t="shared" ca="1" si="444"/>
        <v>2836.6140909090873</v>
      </c>
      <c r="P2616" s="35">
        <f t="shared" ca="1" si="445"/>
        <v>2313.7370454545439</v>
      </c>
      <c r="Q2616" s="35">
        <f t="shared" ca="1" si="446"/>
        <v>1790.8600000000006</v>
      </c>
      <c r="R2616" s="34" t="str">
        <f t="shared" ca="1" si="447"/>
        <v>卖</v>
      </c>
      <c r="S2616" s="4" t="str">
        <f t="shared" ca="1" si="448"/>
        <v/>
      </c>
      <c r="T2616" s="3">
        <f ca="1">IF(R2615="买",E2616/E2615-1,0)-IF(S2616=1,计算结果!B$17,0)</f>
        <v>0</v>
      </c>
      <c r="U2616" s="2">
        <f t="shared" ca="1" si="449"/>
        <v>12.348682490273333</v>
      </c>
      <c r="V2616" s="3">
        <f ca="1">1-U2616/MAX(U$2:U2616)</f>
        <v>0.13386878356292331</v>
      </c>
      <c r="W2616" s="35">
        <f t="shared" ca="1" si="450"/>
        <v>569.49590909091285</v>
      </c>
    </row>
    <row r="2617" spans="1:23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6">
        <v>201881878528</v>
      </c>
      <c r="G2617" s="3">
        <f t="shared" si="440"/>
        <v>2.3692716911667411E-2</v>
      </c>
      <c r="H2617" s="3">
        <f>1-E2617/MAX(E$2:E2617)</f>
        <v>0.40672258898795344</v>
      </c>
      <c r="I2617" s="35">
        <f ca="1">IF(ROW()&gt;计算结果!B$18+1,AVERAGE(OFFSET(C2617,0,0,-计算结果!B$18,3)),AVERAGE(OFFSET(C2617,0,0,-ROW(),3)))</f>
        <v>3464.9484090909068</v>
      </c>
      <c r="J2617" s="35">
        <f ca="1">IF(ROW()&gt;计算结果!B$18+1,MAX(OFFSET(C2617,0,0,-计算结果!B$18,1)),MAX(OFFSET(C2617,0,0,-ROW(),1)))</f>
        <v>4113.16</v>
      </c>
      <c r="K2617" s="35">
        <f ca="1">IF(ROW()&gt;计算结果!B$18+1,MIN(OFFSET(D2617,0,0,-计算结果!B$18,1)),MIN(OFFSET(D2617,0,0,-ROW(),1)))</f>
        <v>2952.01</v>
      </c>
      <c r="L2617" s="35">
        <f t="shared" ca="1" si="441"/>
        <v>3977.8868181818134</v>
      </c>
      <c r="M2617" s="35">
        <f t="shared" ca="1" si="442"/>
        <v>4626.098409090906</v>
      </c>
      <c r="N2617" s="35">
        <f t="shared" ca="1" si="443"/>
        <v>5274.3099999999995</v>
      </c>
      <c r="O2617" s="35">
        <f t="shared" ca="1" si="444"/>
        <v>2816.7368181818138</v>
      </c>
      <c r="P2617" s="35">
        <f t="shared" ca="1" si="445"/>
        <v>2303.7984090909072</v>
      </c>
      <c r="Q2617" s="35">
        <f t="shared" ca="1" si="446"/>
        <v>1790.8600000000006</v>
      </c>
      <c r="R2617" s="34" t="str">
        <f t="shared" ca="1" si="447"/>
        <v>买</v>
      </c>
      <c r="S2617" s="4">
        <f t="shared" ca="1" si="448"/>
        <v>1</v>
      </c>
      <c r="T2617" s="3">
        <f ca="1">IF(R2616="买",E2617/E2616-1,0)-IF(S2617=1,计算结果!B$17,0)</f>
        <v>0</v>
      </c>
      <c r="U2617" s="2">
        <f t="shared" ca="1" si="449"/>
        <v>12.348682490273333</v>
      </c>
      <c r="V2617" s="3">
        <f ca="1">1-U2617/MAX(U$2:U2617)</f>
        <v>0.13386878356292331</v>
      </c>
      <c r="W2617" s="35">
        <f t="shared" ca="1" si="450"/>
        <v>670.07318181818619</v>
      </c>
    </row>
    <row r="2618" spans="1:23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6">
        <v>252211494912</v>
      </c>
      <c r="G2618" s="3">
        <f t="shared" si="440"/>
        <v>1.3553936119260923E-2</v>
      </c>
      <c r="H2618" s="3">
        <f>1-E2618/MAX(E$2:E2618)</f>
        <v>0.3986813448580957</v>
      </c>
      <c r="I2618" s="35">
        <f ca="1">IF(ROW()&gt;计算结果!B$18+1,AVERAGE(OFFSET(C2618,0,0,-计算结果!B$18,3)),AVERAGE(OFFSET(C2618,0,0,-ROW(),3)))</f>
        <v>3457.7130303030281</v>
      </c>
      <c r="J2618" s="35">
        <f ca="1">IF(ROW()&gt;计算结果!B$18+1,MAX(OFFSET(C2618,0,0,-计算结果!B$18,1)),MAX(OFFSET(C2618,0,0,-ROW(),1)))</f>
        <v>4113.16</v>
      </c>
      <c r="K2618" s="35">
        <f ca="1">IF(ROW()&gt;计算结果!B$18+1,MIN(OFFSET(D2618,0,0,-计算结果!B$18,1)),MIN(OFFSET(D2618,0,0,-ROW(),1)))</f>
        <v>2952.01</v>
      </c>
      <c r="L2618" s="35">
        <f t="shared" ca="1" si="441"/>
        <v>3963.4160606060559</v>
      </c>
      <c r="M2618" s="35">
        <f t="shared" ca="1" si="442"/>
        <v>4618.8630303030277</v>
      </c>
      <c r="N2618" s="35">
        <f t="shared" ca="1" si="443"/>
        <v>5274.3099999999995</v>
      </c>
      <c r="O2618" s="35">
        <f t="shared" ca="1" si="444"/>
        <v>2802.2660606060563</v>
      </c>
      <c r="P2618" s="35">
        <f t="shared" ca="1" si="445"/>
        <v>2296.5630303030284</v>
      </c>
      <c r="Q2618" s="35">
        <f t="shared" ca="1" si="446"/>
        <v>1790.8600000000006</v>
      </c>
      <c r="R2618" s="34" t="str">
        <f t="shared" ca="1" si="447"/>
        <v>买</v>
      </c>
      <c r="S2618" s="4" t="str">
        <f t="shared" ca="1" si="448"/>
        <v/>
      </c>
      <c r="T2618" s="3">
        <f ca="1">IF(R2617="买",E2618/E2617-1,0)-IF(S2618=1,计算结果!B$17,0)</f>
        <v>1.3553936119260923E-2</v>
      </c>
      <c r="U2618" s="2">
        <f t="shared" ca="1" si="449"/>
        <v>12.516055743903534</v>
      </c>
      <c r="V2618" s="3">
        <f ca="1">1-U2618/MAX(U$2:U2618)</f>
        <v>0.12212929638443737</v>
      </c>
      <c r="W2618" s="35">
        <f t="shared" ca="1" si="450"/>
        <v>731.80393939394389</v>
      </c>
    </row>
    <row r="2619" spans="1:23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6">
        <v>254890983424</v>
      </c>
      <c r="G2619" s="3">
        <f t="shared" si="440"/>
        <v>3.112558608053817E-5</v>
      </c>
      <c r="H2619" s="3">
        <f>1-E2619/MAX(E$2:E2619)</f>
        <v>0.3986626284625332</v>
      </c>
      <c r="I2619" s="35">
        <f ca="1">IF(ROW()&gt;计算结果!B$18+1,AVERAGE(OFFSET(C2619,0,0,-计算结果!B$18,3)),AVERAGE(OFFSET(C2619,0,0,-ROW(),3)))</f>
        <v>3449.517348484846</v>
      </c>
      <c r="J2619" s="35">
        <f ca="1">IF(ROW()&gt;计算结果!B$18+1,MAX(OFFSET(C2619,0,0,-计算结果!B$18,1)),MAX(OFFSET(C2619,0,0,-ROW(),1)))</f>
        <v>4113.16</v>
      </c>
      <c r="K2619" s="35">
        <f ca="1">IF(ROW()&gt;计算结果!B$18+1,MIN(OFFSET(D2619,0,0,-计算结果!B$18,1)),MIN(OFFSET(D2619,0,0,-ROW(),1)))</f>
        <v>2952.01</v>
      </c>
      <c r="L2619" s="35">
        <f t="shared" ca="1" si="441"/>
        <v>3947.0246969696918</v>
      </c>
      <c r="M2619" s="35">
        <f t="shared" ca="1" si="442"/>
        <v>4610.6673484848452</v>
      </c>
      <c r="N2619" s="35">
        <f t="shared" ca="1" si="443"/>
        <v>5274.3099999999995</v>
      </c>
      <c r="O2619" s="35">
        <f t="shared" ca="1" si="444"/>
        <v>2785.8746969696922</v>
      </c>
      <c r="P2619" s="35">
        <f t="shared" ca="1" si="445"/>
        <v>2288.3673484848464</v>
      </c>
      <c r="Q2619" s="35">
        <f t="shared" ca="1" si="446"/>
        <v>1790.8600000000006</v>
      </c>
      <c r="R2619" s="34" t="str">
        <f t="shared" ca="1" si="447"/>
        <v>买</v>
      </c>
      <c r="S2619" s="4" t="str">
        <f t="shared" ca="1" si="448"/>
        <v/>
      </c>
      <c r="T2619" s="3">
        <f ca="1">IF(R2618="买",E2619/E2618-1,0)-IF(S2619=1,计算结果!B$17,0)</f>
        <v>3.112558608053817E-5</v>
      </c>
      <c r="U2619" s="2">
        <f t="shared" ca="1" si="449"/>
        <v>12.51644531347398</v>
      </c>
      <c r="V2619" s="3">
        <f ca="1">1-U2619/MAX(U$2:U2619)</f>
        <v>0.12210197214428442</v>
      </c>
      <c r="W2619" s="35">
        <f t="shared" ca="1" si="450"/>
        <v>748.30530303030764</v>
      </c>
    </row>
    <row r="2620" spans="1:23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6">
        <v>226525577216</v>
      </c>
      <c r="G2620" s="3">
        <f t="shared" si="440"/>
        <v>1.2314030411580523E-2</v>
      </c>
      <c r="H2620" s="3">
        <f>1-E2620/MAX(E$2:E2620)</f>
        <v>0.39125774178180084</v>
      </c>
      <c r="I2620" s="35">
        <f ca="1">IF(ROW()&gt;计算结果!B$18+1,AVERAGE(OFFSET(C2620,0,0,-计算结果!B$18,3)),AVERAGE(OFFSET(C2620,0,0,-ROW(),3)))</f>
        <v>3438.5098484848468</v>
      </c>
      <c r="J2620" s="35">
        <f ca="1">IF(ROW()&gt;计算结果!B$18+1,MAX(OFFSET(C2620,0,0,-计算结果!B$18,1)),MAX(OFFSET(C2620,0,0,-ROW(),1)))</f>
        <v>4113.16</v>
      </c>
      <c r="K2620" s="35">
        <f ca="1">IF(ROW()&gt;计算结果!B$18+1,MIN(OFFSET(D2620,0,0,-计算结果!B$18,1)),MIN(OFFSET(D2620,0,0,-ROW(),1)))</f>
        <v>2952.01</v>
      </c>
      <c r="L2620" s="35">
        <f t="shared" ca="1" si="441"/>
        <v>3925.0096969696933</v>
      </c>
      <c r="M2620" s="35">
        <f t="shared" ca="1" si="442"/>
        <v>4599.6598484848464</v>
      </c>
      <c r="N2620" s="35">
        <f t="shared" ca="1" si="443"/>
        <v>5274.3099999999995</v>
      </c>
      <c r="O2620" s="35">
        <f t="shared" ca="1" si="444"/>
        <v>2763.8596969696937</v>
      </c>
      <c r="P2620" s="35">
        <f t="shared" ca="1" si="445"/>
        <v>2277.3598484848471</v>
      </c>
      <c r="Q2620" s="35">
        <f t="shared" ca="1" si="446"/>
        <v>1790.8600000000006</v>
      </c>
      <c r="R2620" s="34" t="str">
        <f t="shared" ca="1" si="447"/>
        <v>买</v>
      </c>
      <c r="S2620" s="4" t="str">
        <f t="shared" ca="1" si="448"/>
        <v/>
      </c>
      <c r="T2620" s="3">
        <f ca="1">IF(R2619="买",E2620/E2619-1,0)-IF(S2620=1,计算结果!B$17,0)</f>
        <v>1.2314030411580523E-2</v>
      </c>
      <c r="U2620" s="2">
        <f t="shared" ca="1" si="449"/>
        <v>12.670573201708983</v>
      </c>
      <c r="V2620" s="3">
        <f ca="1">1-U2620/MAX(U$2:U2620)</f>
        <v>0.11129150913100261</v>
      </c>
      <c r="W2620" s="35">
        <f t="shared" ca="1" si="450"/>
        <v>813.84030303030613</v>
      </c>
    </row>
    <row r="2621" spans="1:23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6">
        <v>326886981632</v>
      </c>
      <c r="G2621" s="3">
        <f t="shared" si="440"/>
        <v>-2.9194734047013449E-2</v>
      </c>
      <c r="H2621" s="3">
        <f>1-E2621/MAX(E$2:E2621)</f>
        <v>0.40902981011365958</v>
      </c>
      <c r="I2621" s="35">
        <f ca="1">IF(ROW()&gt;计算结果!B$18+1,AVERAGE(OFFSET(C2621,0,0,-计算结果!B$18,3)),AVERAGE(OFFSET(C2621,0,0,-ROW(),3)))</f>
        <v>3425.4272727272705</v>
      </c>
      <c r="J2621" s="35">
        <f ca="1">IF(ROW()&gt;计算结果!B$18+1,MAX(OFFSET(C2621,0,0,-计算结果!B$18,1)),MAX(OFFSET(C2621,0,0,-ROW(),1)))</f>
        <v>4113.16</v>
      </c>
      <c r="K2621" s="35">
        <f ca="1">IF(ROW()&gt;计算结果!B$18+1,MIN(OFFSET(D2621,0,0,-计算结果!B$18,1)),MIN(OFFSET(D2621,0,0,-ROW(),1)))</f>
        <v>2952.01</v>
      </c>
      <c r="L2621" s="35">
        <f t="shared" ca="1" si="441"/>
        <v>3898.8445454545408</v>
      </c>
      <c r="M2621" s="35">
        <f t="shared" ca="1" si="442"/>
        <v>4586.5772727272706</v>
      </c>
      <c r="N2621" s="35">
        <f t="shared" ca="1" si="443"/>
        <v>5274.3099999999995</v>
      </c>
      <c r="O2621" s="35">
        <f t="shared" ca="1" si="444"/>
        <v>2737.6945454545412</v>
      </c>
      <c r="P2621" s="35">
        <f t="shared" ca="1" si="445"/>
        <v>2264.2772727272709</v>
      </c>
      <c r="Q2621" s="35">
        <f t="shared" ca="1" si="446"/>
        <v>1790.8600000000006</v>
      </c>
      <c r="R2621" s="34" t="str">
        <f t="shared" ca="1" si="447"/>
        <v>买</v>
      </c>
      <c r="S2621" s="4" t="str">
        <f t="shared" ca="1" si="448"/>
        <v/>
      </c>
      <c r="T2621" s="3">
        <f ca="1">IF(R2620="买",E2621/E2620-1,0)-IF(S2621=1,计算结果!B$17,0)</f>
        <v>-2.9194734047013449E-2</v>
      </c>
      <c r="U2621" s="2">
        <f t="shared" ca="1" si="449"/>
        <v>12.300659186861873</v>
      </c>
      <c r="V2621" s="3">
        <f ca="1">1-U2621/MAX(U$2:U2621)</f>
        <v>0.13723711716724574</v>
      </c>
      <c r="W2621" s="35">
        <f t="shared" ca="1" si="450"/>
        <v>735.55545454545882</v>
      </c>
    </row>
    <row r="2622" spans="1:23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6">
        <v>223583600640</v>
      </c>
      <c r="G2622" s="3">
        <f t="shared" si="440"/>
        <v>1.476426977614631E-2</v>
      </c>
      <c r="H2622" s="3">
        <f>1-E2622/MAX(E$2:E2622)</f>
        <v>0.40030456680051718</v>
      </c>
      <c r="I2622" s="35">
        <f ca="1">IF(ROW()&gt;计算结果!B$18+1,AVERAGE(OFFSET(C2622,0,0,-计算结果!B$18,3)),AVERAGE(OFFSET(C2622,0,0,-ROW(),3)))</f>
        <v>3413.2159090909072</v>
      </c>
      <c r="J2622" s="35">
        <f ca="1">IF(ROW()&gt;计算结果!B$18+1,MAX(OFFSET(C2622,0,0,-计算结果!B$18,1)),MAX(OFFSET(C2622,0,0,-ROW(),1)))</f>
        <v>4113.16</v>
      </c>
      <c r="K2622" s="35">
        <f ca="1">IF(ROW()&gt;计算结果!B$18+1,MIN(OFFSET(D2622,0,0,-计算结果!B$18,1)),MIN(OFFSET(D2622,0,0,-ROW(),1)))</f>
        <v>2952.01</v>
      </c>
      <c r="L2622" s="35">
        <f t="shared" ca="1" si="441"/>
        <v>3874.4218181818142</v>
      </c>
      <c r="M2622" s="35">
        <f t="shared" ca="1" si="442"/>
        <v>4574.3659090909068</v>
      </c>
      <c r="N2622" s="35">
        <f t="shared" ca="1" si="443"/>
        <v>5274.3099999999995</v>
      </c>
      <c r="O2622" s="35">
        <f t="shared" ca="1" si="444"/>
        <v>2713.2718181818145</v>
      </c>
      <c r="P2622" s="35">
        <f t="shared" ca="1" si="445"/>
        <v>2252.0659090909076</v>
      </c>
      <c r="Q2622" s="35">
        <f t="shared" ca="1" si="446"/>
        <v>1790.8600000000006</v>
      </c>
      <c r="R2622" s="34" t="str">
        <f t="shared" ca="1" si="447"/>
        <v>买</v>
      </c>
      <c r="S2622" s="4" t="str">
        <f t="shared" ca="1" si="448"/>
        <v/>
      </c>
      <c r="T2622" s="3">
        <f ca="1">IF(R2621="买",E2622/E2621-1,0)-IF(S2622=1,计算结果!B$17,0)</f>
        <v>1.476426977614631E-2</v>
      </c>
      <c r="U2622" s="2">
        <f t="shared" ca="1" si="449"/>
        <v>12.482269437521134</v>
      </c>
      <c r="V2622" s="3">
        <f ca="1">1-U2622/MAX(U$2:U2622)</f>
        <v>0.12449905321225718</v>
      </c>
      <c r="W2622" s="35">
        <f t="shared" ca="1" si="450"/>
        <v>811.25818181818568</v>
      </c>
    </row>
    <row r="2623" spans="1:23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6">
        <v>247059677184</v>
      </c>
      <c r="G2623" s="3">
        <f t="shared" si="440"/>
        <v>1.325283087390372E-2</v>
      </c>
      <c r="H2623" s="3">
        <f>1-E2623/MAX(E$2:E2623)</f>
        <v>0.39235690464847206</v>
      </c>
      <c r="I2623" s="35">
        <f ca="1">IF(ROW()&gt;计算结果!B$18+1,AVERAGE(OFFSET(C2623,0,0,-计算结果!B$18,3)),AVERAGE(OFFSET(C2623,0,0,-ROW(),3)))</f>
        <v>3402.2304545454531</v>
      </c>
      <c r="J2623" s="35">
        <f ca="1">IF(ROW()&gt;计算结果!B$18+1,MAX(OFFSET(C2623,0,0,-计算结果!B$18,1)),MAX(OFFSET(C2623,0,0,-ROW(),1)))</f>
        <v>4113.16</v>
      </c>
      <c r="K2623" s="35">
        <f ca="1">IF(ROW()&gt;计算结果!B$18+1,MIN(OFFSET(D2623,0,0,-计算结果!B$18,1)),MIN(OFFSET(D2623,0,0,-ROW(),1)))</f>
        <v>2952.01</v>
      </c>
      <c r="L2623" s="35">
        <f t="shared" ca="1" si="441"/>
        <v>3852.450909090906</v>
      </c>
      <c r="M2623" s="35">
        <f t="shared" ca="1" si="442"/>
        <v>4563.3804545454532</v>
      </c>
      <c r="N2623" s="35">
        <f t="shared" ca="1" si="443"/>
        <v>5274.3099999999995</v>
      </c>
      <c r="O2623" s="35">
        <f t="shared" ca="1" si="444"/>
        <v>2691.3009090909063</v>
      </c>
      <c r="P2623" s="35">
        <f t="shared" ca="1" si="445"/>
        <v>2241.0804545454534</v>
      </c>
      <c r="Q2623" s="35">
        <f t="shared" ca="1" si="446"/>
        <v>1790.8600000000006</v>
      </c>
      <c r="R2623" s="34" t="str">
        <f t="shared" ca="1" si="447"/>
        <v>买</v>
      </c>
      <c r="S2623" s="4" t="str">
        <f t="shared" ca="1" si="448"/>
        <v/>
      </c>
      <c r="T2623" s="3">
        <f ca="1">IF(R2622="买",E2623/E2622-1,0)-IF(S2623=1,计算结果!B$17,0)</f>
        <v>1.325283087390372E-2</v>
      </c>
      <c r="U2623" s="2">
        <f t="shared" ca="1" si="449"/>
        <v>12.647694843299099</v>
      </c>
      <c r="V2623" s="3">
        <f ca="1">1-U2623/MAX(U$2:U2623)</f>
        <v>0.11289618723453665</v>
      </c>
      <c r="W2623" s="35">
        <f t="shared" ca="1" si="450"/>
        <v>879.93909090909347</v>
      </c>
    </row>
    <row r="2624" spans="1:23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6">
        <v>270489763840</v>
      </c>
      <c r="G2624" s="3">
        <f t="shared" si="440"/>
        <v>5.0458664217472027E-3</v>
      </c>
      <c r="H2624" s="3">
        <f>1-E2624/MAX(E$2:E2624)</f>
        <v>0.38929081875723126</v>
      </c>
      <c r="I2624" s="35">
        <f ca="1">IF(ROW()&gt;计算结果!B$18+1,AVERAGE(OFFSET(C2624,0,0,-计算结果!B$18,3)),AVERAGE(OFFSET(C2624,0,0,-ROW(),3)))</f>
        <v>3391.0772727272711</v>
      </c>
      <c r="J2624" s="35">
        <f ca="1">IF(ROW()&gt;计算结果!B$18+1,MAX(OFFSET(C2624,0,0,-计算结果!B$18,1)),MAX(OFFSET(C2624,0,0,-ROW(),1)))</f>
        <v>4103.05</v>
      </c>
      <c r="K2624" s="35">
        <f ca="1">IF(ROW()&gt;计算结果!B$18+1,MIN(OFFSET(D2624,0,0,-计算结果!B$18,1)),MIN(OFFSET(D2624,0,0,-ROW(),1)))</f>
        <v>2952.01</v>
      </c>
      <c r="L2624" s="35">
        <f t="shared" ca="1" si="441"/>
        <v>3830.1445454545419</v>
      </c>
      <c r="M2624" s="35">
        <f t="shared" ca="1" si="442"/>
        <v>4542.1172727272715</v>
      </c>
      <c r="N2624" s="35">
        <f t="shared" ca="1" si="443"/>
        <v>5254.09</v>
      </c>
      <c r="O2624" s="35">
        <f t="shared" ca="1" si="444"/>
        <v>2679.1045454545419</v>
      </c>
      <c r="P2624" s="35">
        <f t="shared" ca="1" si="445"/>
        <v>2240.0372727272711</v>
      </c>
      <c r="Q2624" s="35">
        <f t="shared" ca="1" si="446"/>
        <v>1800.9700000000003</v>
      </c>
      <c r="R2624" s="34" t="str">
        <f t="shared" ca="1" si="447"/>
        <v>买</v>
      </c>
      <c r="S2624" s="4" t="str">
        <f t="shared" ca="1" si="448"/>
        <v/>
      </c>
      <c r="T2624" s="3">
        <f ca="1">IF(R2623="买",E2624/E2623-1,0)-IF(S2624=1,计算结果!B$17,0)</f>
        <v>5.0458664217472027E-3</v>
      </c>
      <c r="U2624" s="2">
        <f t="shared" ca="1" si="449"/>
        <v>12.711513422021408</v>
      </c>
      <c r="V2624" s="3">
        <f ca="1">1-U2624/MAX(U$2:U2624)</f>
        <v>0.10841997989309948</v>
      </c>
      <c r="W2624" s="35">
        <f t="shared" ca="1" si="450"/>
        <v>910.15545454545827</v>
      </c>
    </row>
    <row r="2625" spans="1:23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6">
        <v>239042543616</v>
      </c>
      <c r="G2625" s="3">
        <f t="shared" si="440"/>
        <v>1.0085644394666193E-3</v>
      </c>
      <c r="H2625" s="3">
        <f>1-E2625/MAX(E$2:E2625)</f>
        <v>0.38867487919417409</v>
      </c>
      <c r="I2625" s="35">
        <f ca="1">IF(ROW()&gt;计算结果!B$18+1,AVERAGE(OFFSET(C2625,0,0,-计算结果!B$18,3)),AVERAGE(OFFSET(C2625,0,0,-ROW(),3)))</f>
        <v>3379.7924242424224</v>
      </c>
      <c r="J2625" s="35">
        <f ca="1">IF(ROW()&gt;计算结果!B$18+1,MAX(OFFSET(C2625,0,0,-计算结果!B$18,1)),MAX(OFFSET(C2625,0,0,-ROW(),1)))</f>
        <v>4103.05</v>
      </c>
      <c r="K2625" s="35">
        <f ca="1">IF(ROW()&gt;计算结果!B$18+1,MIN(OFFSET(D2625,0,0,-计算结果!B$18,1)),MIN(OFFSET(D2625,0,0,-ROW(),1)))</f>
        <v>2952.01</v>
      </c>
      <c r="L2625" s="35">
        <f t="shared" ca="1" si="441"/>
        <v>3807.5748484848446</v>
      </c>
      <c r="M2625" s="35">
        <f t="shared" ca="1" si="442"/>
        <v>4530.8324242424223</v>
      </c>
      <c r="N2625" s="35">
        <f t="shared" ca="1" si="443"/>
        <v>5254.09</v>
      </c>
      <c r="O2625" s="35">
        <f t="shared" ca="1" si="444"/>
        <v>2656.5348484848446</v>
      </c>
      <c r="P2625" s="35">
        <f t="shared" ca="1" si="445"/>
        <v>2228.7524242424224</v>
      </c>
      <c r="Q2625" s="35">
        <f t="shared" ca="1" si="446"/>
        <v>1800.9700000000003</v>
      </c>
      <c r="R2625" s="34" t="str">
        <f t="shared" ca="1" si="447"/>
        <v>买</v>
      </c>
      <c r="S2625" s="4" t="str">
        <f t="shared" ca="1" si="448"/>
        <v/>
      </c>
      <c r="T2625" s="3">
        <f ca="1">IF(R2624="买",E2625/E2624-1,0)-IF(S2625=1,计算结果!B$17,0)</f>
        <v>1.0085644394666193E-3</v>
      </c>
      <c r="U2625" s="2">
        <f t="shared" ca="1" si="449"/>
        <v>12.724333802430662</v>
      </c>
      <c r="V2625" s="3">
        <f ca="1">1-U2625/MAX(U$2:U2625)</f>
        <v>0.10752076398988064</v>
      </c>
      <c r="W2625" s="35">
        <f t="shared" ca="1" si="450"/>
        <v>936.34515151515552</v>
      </c>
    </row>
    <row r="2626" spans="1:23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6">
        <v>213303017472</v>
      </c>
      <c r="G2626" s="3">
        <f t="shared" si="440"/>
        <v>-1.8915187815902623E-2</v>
      </c>
      <c r="H2626" s="3">
        <f>1-E2626/MAX(E$2:E2626)</f>
        <v>0.40023820867079563</v>
      </c>
      <c r="I2626" s="35">
        <f ca="1">IF(ROW()&gt;计算结果!B$18+1,AVERAGE(OFFSET(C2626,0,0,-计算结果!B$18,3)),AVERAGE(OFFSET(C2626,0,0,-ROW(),3)))</f>
        <v>3371.4234090909076</v>
      </c>
      <c r="J2626" s="35">
        <f ca="1">IF(ROW()&gt;计算结果!B$18+1,MAX(OFFSET(C2626,0,0,-计算结果!B$18,1)),MAX(OFFSET(C2626,0,0,-ROW(),1)))</f>
        <v>3898.74</v>
      </c>
      <c r="K2626" s="35">
        <f ca="1">IF(ROW()&gt;计算结果!B$18+1,MIN(OFFSET(D2626,0,0,-计算结果!B$18,1)),MIN(OFFSET(D2626,0,0,-ROW(),1)))</f>
        <v>2952.01</v>
      </c>
      <c r="L2626" s="35">
        <f t="shared" ca="1" si="441"/>
        <v>3790.836818181815</v>
      </c>
      <c r="M2626" s="35">
        <f t="shared" ca="1" si="442"/>
        <v>4318.1534090909072</v>
      </c>
      <c r="N2626" s="35">
        <f t="shared" ca="1" si="443"/>
        <v>4845.4699999999993</v>
      </c>
      <c r="O2626" s="35">
        <f t="shared" ca="1" si="444"/>
        <v>2844.1068181818155</v>
      </c>
      <c r="P2626" s="35">
        <f t="shared" ca="1" si="445"/>
        <v>2424.6934090909081</v>
      </c>
      <c r="Q2626" s="35">
        <f t="shared" ca="1" si="446"/>
        <v>2005.2800000000007</v>
      </c>
      <c r="R2626" s="34" t="str">
        <f t="shared" ca="1" si="447"/>
        <v>买</v>
      </c>
      <c r="S2626" s="4" t="str">
        <f t="shared" ca="1" si="448"/>
        <v/>
      </c>
      <c r="T2626" s="3">
        <f ca="1">IF(R2625="买",E2626/E2625-1,0)-IF(S2626=1,计算结果!B$17,0)</f>
        <v>-1.8915187815902623E-2</v>
      </c>
      <c r="U2626" s="2">
        <f t="shared" ca="1" si="449"/>
        <v>12.483650638725448</v>
      </c>
      <c r="V2626" s="3">
        <f ca="1">1-U2626/MAX(U$2:U2626)</f>
        <v>0.12440217636080531</v>
      </c>
      <c r="W2626" s="35">
        <f t="shared" ca="1" si="450"/>
        <v>680.8131818181846</v>
      </c>
    </row>
    <row r="2627" spans="1:23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6">
        <v>161051885568</v>
      </c>
      <c r="G2627" s="3">
        <f t="shared" ref="G2627:G2690" si="451">E2627/E2626-1</f>
        <v>2.3801958626010755E-3</v>
      </c>
      <c r="H2627" s="3">
        <f>1-E2627/MAX(E$2:E2627)</f>
        <v>0.39881065813652761</v>
      </c>
      <c r="I2627" s="35">
        <f ca="1">IF(ROW()&gt;计算结果!B$18+1,AVERAGE(OFFSET(C2627,0,0,-计算结果!B$18,3)),AVERAGE(OFFSET(C2627,0,0,-ROW(),3)))</f>
        <v>3364.9841666666653</v>
      </c>
      <c r="J2627" s="35">
        <f ca="1">IF(ROW()&gt;计算结果!B$18+1,MAX(OFFSET(C2627,0,0,-计算结果!B$18,1)),MAX(OFFSET(C2627,0,0,-ROW(),1)))</f>
        <v>3880.82</v>
      </c>
      <c r="K2627" s="35">
        <f ca="1">IF(ROW()&gt;计算结果!B$18+1,MIN(OFFSET(D2627,0,0,-计算结果!B$18,1)),MIN(OFFSET(D2627,0,0,-ROW(),1)))</f>
        <v>2952.01</v>
      </c>
      <c r="L2627" s="35">
        <f t="shared" ref="L2627:L2690" ca="1" si="452">I2627+I2627-K2627</f>
        <v>3777.9583333333303</v>
      </c>
      <c r="M2627" s="35">
        <f t="shared" ref="M2627:M2690" ca="1" si="453">I2627+J2627-K2627</f>
        <v>4293.7941666666648</v>
      </c>
      <c r="N2627" s="35">
        <f t="shared" ref="N2627:N2690" ca="1" si="454">2*J2627-K2627</f>
        <v>4809.63</v>
      </c>
      <c r="O2627" s="35">
        <f t="shared" ref="O2627:O2690" ca="1" si="455">I2627-(J2627-I2627)</f>
        <v>2849.1483333333304</v>
      </c>
      <c r="P2627" s="35">
        <f t="shared" ref="P2627:P2690" ca="1" si="456">I2627-(J2627-K2627)</f>
        <v>2436.1741666666653</v>
      </c>
      <c r="Q2627" s="35">
        <f t="shared" ref="Q2627:Q2690" ca="1" si="457">2*K2627-J2627</f>
        <v>2023.2000000000003</v>
      </c>
      <c r="R2627" s="34" t="str">
        <f t="shared" ca="1" si="447"/>
        <v>买</v>
      </c>
      <c r="S2627" s="4" t="str">
        <f t="shared" ca="1" si="448"/>
        <v/>
      </c>
      <c r="T2627" s="3">
        <f ca="1">IF(R2626="买",E2627/E2626-1,0)-IF(S2627=1,计算结果!B$17,0)</f>
        <v>2.3801958626010755E-3</v>
      </c>
      <c r="U2627" s="2">
        <f t="shared" ca="1" si="449"/>
        <v>12.5133641723259</v>
      </c>
      <c r="V2627" s="3">
        <f ca="1">1-U2627/MAX(U$2:U2627)</f>
        <v>0.12231808204367678</v>
      </c>
      <c r="W2627" s="35">
        <f t="shared" ca="1" si="450"/>
        <v>684.16166666666959</v>
      </c>
    </row>
    <row r="2628" spans="1:23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6">
        <v>183317151744</v>
      </c>
      <c r="G2628" s="3">
        <f t="shared" si="451"/>
        <v>2.1792596743552828E-4</v>
      </c>
      <c r="H2628" s="3">
        <f>1-E2628/MAX(E$2:E2628)</f>
        <v>0.39867964336758999</v>
      </c>
      <c r="I2628" s="35">
        <f ca="1">IF(ROW()&gt;计算结果!B$18+1,AVERAGE(OFFSET(C2628,0,0,-计算结果!B$18,3)),AVERAGE(OFFSET(C2628,0,0,-ROW(),3)))</f>
        <v>3358.9417424242411</v>
      </c>
      <c r="J2628" s="35">
        <f ca="1">IF(ROW()&gt;计算结果!B$18+1,MAX(OFFSET(C2628,0,0,-计算结果!B$18,1)),MAX(OFFSET(C2628,0,0,-ROW(),1)))</f>
        <v>3757.78</v>
      </c>
      <c r="K2628" s="35">
        <f ca="1">IF(ROW()&gt;计算结果!B$18+1,MIN(OFFSET(D2628,0,0,-计算结果!B$18,1)),MIN(OFFSET(D2628,0,0,-ROW(),1)))</f>
        <v>2952.01</v>
      </c>
      <c r="L2628" s="35">
        <f t="shared" ca="1" si="452"/>
        <v>3765.8734848484819</v>
      </c>
      <c r="M2628" s="35">
        <f t="shared" ca="1" si="453"/>
        <v>4164.7117424242406</v>
      </c>
      <c r="N2628" s="35">
        <f t="shared" ca="1" si="454"/>
        <v>4563.55</v>
      </c>
      <c r="O2628" s="35">
        <f t="shared" ca="1" si="455"/>
        <v>2960.1034848484819</v>
      </c>
      <c r="P2628" s="35">
        <f t="shared" ca="1" si="456"/>
        <v>2553.1717424242411</v>
      </c>
      <c r="Q2628" s="35">
        <f t="shared" ca="1" si="457"/>
        <v>2146.2400000000002</v>
      </c>
      <c r="R2628" s="34" t="str">
        <f t="shared" ref="R2628:R2691" ca="1" si="458">IF(OR(AND(E2628&lt;N2628,E2628&gt;I2628),E2628&lt;Q2628),"买","卖")</f>
        <v>买</v>
      </c>
      <c r="S2628" s="4" t="str">
        <f t="shared" ref="S2628:S2691" ca="1" si="459">IF(R2627&lt;&gt;R2628,1,"")</f>
        <v/>
      </c>
      <c r="T2628" s="3">
        <f ca="1">IF(R2627="买",E2628/E2627-1,0)-IF(S2628=1,计算结果!B$17,0)</f>
        <v>2.1792596743552828E-4</v>
      </c>
      <c r="U2628" s="2">
        <f t="shared" ref="U2628:U2691" ca="1" si="460">IFERROR(U2627*(1+T2628),U2627)</f>
        <v>12.516091159319027</v>
      </c>
      <c r="V2628" s="3">
        <f ca="1">1-U2628/MAX(U$2:U2628)</f>
        <v>0.12212681236260547</v>
      </c>
      <c r="W2628" s="35">
        <f t="shared" ref="W2628:W2691" ca="1" si="461">E2628-O2628</f>
        <v>573.97651515151802</v>
      </c>
    </row>
    <row r="2629" spans="1:23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6">
        <v>167455096832</v>
      </c>
      <c r="G2629" s="3">
        <f t="shared" si="451"/>
        <v>-1.6445581311119173E-2</v>
      </c>
      <c r="H2629" s="3">
        <f>1-E2629/MAX(E$2:E2629)</f>
        <v>0.40856870618661945</v>
      </c>
      <c r="I2629" s="35">
        <f ca="1">IF(ROW()&gt;计算结果!B$18+1,AVERAGE(OFFSET(C2629,0,0,-计算结果!B$18,3)),AVERAGE(OFFSET(C2629,0,0,-ROW(),3)))</f>
        <v>3355.6737878787867</v>
      </c>
      <c r="J2629" s="35">
        <f ca="1">IF(ROW()&gt;计算结果!B$18+1,MAX(OFFSET(C2629,0,0,-计算结果!B$18,1)),MAX(OFFSET(C2629,0,0,-ROW(),1)))</f>
        <v>3620.76</v>
      </c>
      <c r="K2629" s="35">
        <f ca="1">IF(ROW()&gt;计算结果!B$18+1,MIN(OFFSET(D2629,0,0,-计算结果!B$18,1)),MIN(OFFSET(D2629,0,0,-ROW(),1)))</f>
        <v>2952.01</v>
      </c>
      <c r="L2629" s="35">
        <f t="shared" ca="1" si="452"/>
        <v>3759.3375757575732</v>
      </c>
      <c r="M2629" s="35">
        <f t="shared" ca="1" si="453"/>
        <v>4024.4237878787862</v>
      </c>
      <c r="N2629" s="35">
        <f t="shared" ca="1" si="454"/>
        <v>4289.51</v>
      </c>
      <c r="O2629" s="35">
        <f t="shared" ca="1" si="455"/>
        <v>3090.5875757575732</v>
      </c>
      <c r="P2629" s="35">
        <f t="shared" ca="1" si="456"/>
        <v>2686.9237878787867</v>
      </c>
      <c r="Q2629" s="35">
        <f t="shared" ca="1" si="457"/>
        <v>2283.2600000000002</v>
      </c>
      <c r="R2629" s="34" t="str">
        <f t="shared" ca="1" si="458"/>
        <v>买</v>
      </c>
      <c r="S2629" s="4" t="str">
        <f t="shared" ca="1" si="459"/>
        <v/>
      </c>
      <c r="T2629" s="3">
        <f ca="1">IF(R2628="买",E2629/E2628-1,0)-IF(S2629=1,计算结果!B$17,0)</f>
        <v>-1.6445581311119173E-2</v>
      </c>
      <c r="U2629" s="2">
        <f t="shared" ca="1" si="460"/>
        <v>12.310256764461066</v>
      </c>
      <c r="V2629" s="3">
        <f ca="1">1-U2629/MAX(U$2:U2629)</f>
        <v>0.13656394725074761</v>
      </c>
      <c r="W2629" s="35">
        <f t="shared" ca="1" si="461"/>
        <v>385.37242424242686</v>
      </c>
    </row>
    <row r="2630" spans="1:23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6">
        <v>132231503872</v>
      </c>
      <c r="G2630" s="3">
        <f t="shared" si="451"/>
        <v>-3.0121175157367119E-3</v>
      </c>
      <c r="H2630" s="3">
        <f>1-E2630/MAX(E$2:E2630)</f>
        <v>0.41035016674606961</v>
      </c>
      <c r="I2630" s="35">
        <f ca="1">IF(ROW()&gt;计算结果!B$18+1,AVERAGE(OFFSET(C2630,0,0,-计算结果!B$18,3)),AVERAGE(OFFSET(C2630,0,0,-ROW(),3)))</f>
        <v>3358.7766666666657</v>
      </c>
      <c r="J2630" s="35">
        <f ca="1">IF(ROW()&gt;计算结果!B$18+1,MAX(OFFSET(C2630,0,0,-计算结果!B$18,1)),MAX(OFFSET(C2630,0,0,-ROW(),1)))</f>
        <v>3620.76</v>
      </c>
      <c r="K2630" s="35">
        <f ca="1">IF(ROW()&gt;计算结果!B$18+1,MIN(OFFSET(D2630,0,0,-计算结果!B$18,1)),MIN(OFFSET(D2630,0,0,-ROW(),1)))</f>
        <v>2952.01</v>
      </c>
      <c r="L2630" s="35">
        <f t="shared" ca="1" si="452"/>
        <v>3765.5433333333312</v>
      </c>
      <c r="M2630" s="35">
        <f t="shared" ca="1" si="453"/>
        <v>4027.5266666666657</v>
      </c>
      <c r="N2630" s="35">
        <f t="shared" ca="1" si="454"/>
        <v>4289.51</v>
      </c>
      <c r="O2630" s="35">
        <f t="shared" ca="1" si="455"/>
        <v>3096.7933333333312</v>
      </c>
      <c r="P2630" s="35">
        <f t="shared" ca="1" si="456"/>
        <v>2690.0266666666657</v>
      </c>
      <c r="Q2630" s="35">
        <f t="shared" ca="1" si="457"/>
        <v>2283.2600000000002</v>
      </c>
      <c r="R2630" s="34" t="str">
        <f t="shared" ca="1" si="458"/>
        <v>买</v>
      </c>
      <c r="S2630" s="4" t="str">
        <f t="shared" ca="1" si="459"/>
        <v/>
      </c>
      <c r="T2630" s="3">
        <f ca="1">IF(R2629="买",E2630/E2629-1,0)-IF(S2630=1,计算结果!B$17,0)</f>
        <v>-3.0121175157367119E-3</v>
      </c>
      <c r="U2630" s="2">
        <f t="shared" ca="1" si="460"/>
        <v>12.273176824437616</v>
      </c>
      <c r="V2630" s="3">
        <f ca="1">1-U2630/MAX(U$2:U2630)</f>
        <v>0.13916471810895226</v>
      </c>
      <c r="W2630" s="35">
        <f t="shared" ca="1" si="461"/>
        <v>368.69666666666853</v>
      </c>
    </row>
    <row r="2631" spans="1:23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6">
        <v>266955882496</v>
      </c>
      <c r="G2631" s="3">
        <f t="shared" si="451"/>
        <v>4.7049623574155541E-2</v>
      </c>
      <c r="H2631" s="3">
        <f>1-E2631/MAX(E$2:E2631)</f>
        <v>0.38260736405090856</v>
      </c>
      <c r="I2631" s="35">
        <f ca="1">IF(ROW()&gt;计算结果!B$18+1,AVERAGE(OFFSET(C2631,0,0,-计算结果!B$18,3)),AVERAGE(OFFSET(C2631,0,0,-ROW(),3)))</f>
        <v>3369.9254545454528</v>
      </c>
      <c r="J2631" s="35">
        <f ca="1">IF(ROW()&gt;计算结果!B$18+1,MAX(OFFSET(C2631,0,0,-计算结果!B$18,1)),MAX(OFFSET(C2631,0,0,-ROW(),1)))</f>
        <v>3628.54</v>
      </c>
      <c r="K2631" s="35">
        <f ca="1">IF(ROW()&gt;计算结果!B$18+1,MIN(OFFSET(D2631,0,0,-计算结果!B$18,1)),MIN(OFFSET(D2631,0,0,-ROW(),1)))</f>
        <v>2952.01</v>
      </c>
      <c r="L2631" s="35">
        <f t="shared" ca="1" si="452"/>
        <v>3787.8409090909054</v>
      </c>
      <c r="M2631" s="35">
        <f t="shared" ca="1" si="453"/>
        <v>4046.4554545454521</v>
      </c>
      <c r="N2631" s="35">
        <f t="shared" ca="1" si="454"/>
        <v>4305.07</v>
      </c>
      <c r="O2631" s="35">
        <f t="shared" ca="1" si="455"/>
        <v>3111.3109090909056</v>
      </c>
      <c r="P2631" s="35">
        <f t="shared" ca="1" si="456"/>
        <v>2693.395454545453</v>
      </c>
      <c r="Q2631" s="35">
        <f t="shared" ca="1" si="457"/>
        <v>2275.4800000000005</v>
      </c>
      <c r="R2631" s="34" t="str">
        <f t="shared" ca="1" si="458"/>
        <v>买</v>
      </c>
      <c r="S2631" s="4" t="str">
        <f t="shared" ca="1" si="459"/>
        <v/>
      </c>
      <c r="T2631" s="3">
        <f ca="1">IF(R2630="买",E2631/E2630-1,0)-IF(S2631=1,计算结果!B$17,0)</f>
        <v>4.7049623574155541E-2</v>
      </c>
      <c r="U2631" s="2">
        <f t="shared" ca="1" si="460"/>
        <v>12.850625174086456</v>
      </c>
      <c r="V2631" s="3">
        <f ca="1">1-U2631/MAX(U$2:U2631)</f>
        <v>9.8662742136626291E-2</v>
      </c>
      <c r="W2631" s="35">
        <f t="shared" ca="1" si="461"/>
        <v>517.22909090909434</v>
      </c>
    </row>
    <row r="2632" spans="1:23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6">
        <v>495138177024</v>
      </c>
      <c r="G2632" s="3">
        <f t="shared" si="451"/>
        <v>2.1339161205333301E-2</v>
      </c>
      <c r="H2632" s="3">
        <f>1-E2632/MAX(E$2:E2632)</f>
        <v>0.36943272306540531</v>
      </c>
      <c r="I2632" s="35">
        <f ca="1">IF(ROW()&gt;计算结果!B$18+1,AVERAGE(OFFSET(C2632,0,0,-计算结果!B$18,3)),AVERAGE(OFFSET(C2632,0,0,-ROW(),3)))</f>
        <v>3384.6531060606039</v>
      </c>
      <c r="J2632" s="35">
        <f ca="1">IF(ROW()&gt;计算结果!B$18+1,MAX(OFFSET(C2632,0,0,-计算结果!B$18,1)),MAX(OFFSET(C2632,0,0,-ROW(),1)))</f>
        <v>3781.41</v>
      </c>
      <c r="K2632" s="35">
        <f ca="1">IF(ROW()&gt;计算结果!B$18+1,MIN(OFFSET(D2632,0,0,-计算结果!B$18,1)),MIN(OFFSET(D2632,0,0,-ROW(),1)))</f>
        <v>3028.4</v>
      </c>
      <c r="L2632" s="35">
        <f t="shared" ca="1" si="452"/>
        <v>3740.9062121212078</v>
      </c>
      <c r="M2632" s="35">
        <f t="shared" ca="1" si="453"/>
        <v>4137.6631060606032</v>
      </c>
      <c r="N2632" s="35">
        <f t="shared" ca="1" si="454"/>
        <v>4534.42</v>
      </c>
      <c r="O2632" s="35">
        <f t="shared" ca="1" si="455"/>
        <v>2987.896212121208</v>
      </c>
      <c r="P2632" s="35">
        <f t="shared" ca="1" si="456"/>
        <v>2631.6431060606042</v>
      </c>
      <c r="Q2632" s="35">
        <f t="shared" ca="1" si="457"/>
        <v>2275.3900000000003</v>
      </c>
      <c r="R2632" s="34" t="str">
        <f t="shared" ca="1" si="458"/>
        <v>买</v>
      </c>
      <c r="S2632" s="4" t="str">
        <f t="shared" ca="1" si="459"/>
        <v/>
      </c>
      <c r="T2632" s="3">
        <f ca="1">IF(R2631="买",E2632/E2631-1,0)-IF(S2632=1,计算结果!B$17,0)</f>
        <v>2.1339161205333301E-2</v>
      </c>
      <c r="U2632" s="2">
        <f t="shared" ca="1" si="460"/>
        <v>13.124846736265601</v>
      </c>
      <c r="V2632" s="3">
        <f ca="1">1-U2632/MAX(U$2:U2632)</f>
        <v>7.942896109070674E-2</v>
      </c>
      <c r="W2632" s="35">
        <f t="shared" ca="1" si="461"/>
        <v>718.07378787879179</v>
      </c>
    </row>
    <row r="2633" spans="1:23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6">
        <v>389779456000</v>
      </c>
      <c r="G2633" s="3">
        <f t="shared" si="451"/>
        <v>2.3583569213998068E-2</v>
      </c>
      <c r="H2633" s="3">
        <f>1-E2633/MAX(E$2:E2633)</f>
        <v>0.35456169604573606</v>
      </c>
      <c r="I2633" s="35">
        <f ca="1">IF(ROW()&gt;计算结果!B$18+1,AVERAGE(OFFSET(C2633,0,0,-计算结果!B$18,3)),AVERAGE(OFFSET(C2633,0,0,-ROW(),3)))</f>
        <v>3398.6605303030287</v>
      </c>
      <c r="J2633" s="35">
        <f ca="1">IF(ROW()&gt;计算结果!B$18+1,MAX(OFFSET(C2633,0,0,-计算结果!B$18,1)),MAX(OFFSET(C2633,0,0,-ROW(),1)))</f>
        <v>3801.71</v>
      </c>
      <c r="K2633" s="35">
        <f ca="1">IF(ROW()&gt;计算结果!B$18+1,MIN(OFFSET(D2633,0,0,-计算结果!B$18,1)),MIN(OFFSET(D2633,0,0,-ROW(),1)))</f>
        <v>3131.37</v>
      </c>
      <c r="L2633" s="35">
        <f t="shared" ca="1" si="452"/>
        <v>3665.9510606060576</v>
      </c>
      <c r="M2633" s="35">
        <f t="shared" ca="1" si="453"/>
        <v>4069.0005303030293</v>
      </c>
      <c r="N2633" s="35">
        <f t="shared" ca="1" si="454"/>
        <v>4472.05</v>
      </c>
      <c r="O2633" s="35">
        <f t="shared" ca="1" si="455"/>
        <v>2995.6110606060574</v>
      </c>
      <c r="P2633" s="35">
        <f t="shared" ca="1" si="456"/>
        <v>2728.3205303030286</v>
      </c>
      <c r="Q2633" s="35">
        <f t="shared" ca="1" si="457"/>
        <v>2461.0299999999997</v>
      </c>
      <c r="R2633" s="34" t="str">
        <f t="shared" ca="1" si="458"/>
        <v>买</v>
      </c>
      <c r="S2633" s="4" t="str">
        <f t="shared" ca="1" si="459"/>
        <v/>
      </c>
      <c r="T2633" s="3">
        <f ca="1">IF(R2632="买",E2633/E2632-1,0)-IF(S2633=1,计算结果!B$17,0)</f>
        <v>2.3583569213998068E-2</v>
      </c>
      <c r="U2633" s="2">
        <f t="shared" ca="1" si="460"/>
        <v>13.434377467693437</v>
      </c>
      <c r="V2633" s="3">
        <f ca="1">1-U2633/MAX(U$2:U2633)</f>
        <v>5.7718610278187366E-2</v>
      </c>
      <c r="W2633" s="35">
        <f t="shared" ca="1" si="461"/>
        <v>797.75893939394246</v>
      </c>
    </row>
    <row r="2634" spans="1:23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6">
        <v>463161720832</v>
      </c>
      <c r="G2634" s="3">
        <f t="shared" si="451"/>
        <v>1.2384766052349283E-2</v>
      </c>
      <c r="H2634" s="3">
        <f>1-E2634/MAX(E$2:E2634)</f>
        <v>0.34656809365003738</v>
      </c>
      <c r="I2634" s="35">
        <f ca="1">IF(ROW()&gt;计算结果!B$18+1,AVERAGE(OFFSET(C2634,0,0,-计算结果!B$18,3)),AVERAGE(OFFSET(C2634,0,0,-ROW(),3)))</f>
        <v>3410.8525757575744</v>
      </c>
      <c r="J2634" s="35">
        <f ca="1">IF(ROW()&gt;计算结果!B$18+1,MAX(OFFSET(C2634,0,0,-计算结果!B$18,1)),MAX(OFFSET(C2634,0,0,-ROW(),1)))</f>
        <v>3891.77</v>
      </c>
      <c r="K2634" s="35">
        <f ca="1">IF(ROW()&gt;计算结果!B$18+1,MIN(OFFSET(D2634,0,0,-计算结果!B$18,1)),MIN(OFFSET(D2634,0,0,-ROW(),1)))</f>
        <v>3131.37</v>
      </c>
      <c r="L2634" s="35">
        <f t="shared" ca="1" si="452"/>
        <v>3690.3351515151489</v>
      </c>
      <c r="M2634" s="35">
        <f t="shared" ca="1" si="453"/>
        <v>4171.252575757574</v>
      </c>
      <c r="N2634" s="35">
        <f t="shared" ca="1" si="454"/>
        <v>4652.17</v>
      </c>
      <c r="O2634" s="35">
        <f t="shared" ca="1" si="455"/>
        <v>2929.9351515151488</v>
      </c>
      <c r="P2634" s="35">
        <f t="shared" ca="1" si="456"/>
        <v>2650.4525757575743</v>
      </c>
      <c r="Q2634" s="35">
        <f t="shared" ca="1" si="457"/>
        <v>2370.9699999999998</v>
      </c>
      <c r="R2634" s="34" t="str">
        <f t="shared" ca="1" si="458"/>
        <v>买</v>
      </c>
      <c r="S2634" s="4" t="str">
        <f t="shared" ca="1" si="459"/>
        <v/>
      </c>
      <c r="T2634" s="3">
        <f ca="1">IF(R2633="买",E2634/E2633-1,0)-IF(S2634=1,计算结果!B$17,0)</f>
        <v>1.2384766052349283E-2</v>
      </c>
      <c r="U2634" s="2">
        <f t="shared" ca="1" si="460"/>
        <v>13.600759089689774</v>
      </c>
      <c r="V2634" s="3">
        <f ca="1">1-U2634/MAX(U$2:U2634)</f>
        <v>4.6048675711000131E-2</v>
      </c>
      <c r="W2634" s="35">
        <f t="shared" ca="1" si="461"/>
        <v>910.41484848485106</v>
      </c>
    </row>
    <row r="2635" spans="1:23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6">
        <v>380910632960</v>
      </c>
      <c r="G2635" s="3">
        <f t="shared" si="451"/>
        <v>-1.851393753173558E-3</v>
      </c>
      <c r="H2635" s="3">
        <f>1-E2635/MAX(E$2:E2635)</f>
        <v>0.34777785339957801</v>
      </c>
      <c r="I2635" s="35">
        <f ca="1">IF(ROW()&gt;计算结果!B$18+1,AVERAGE(OFFSET(C2635,0,0,-计算结果!B$18,3)),AVERAGE(OFFSET(C2635,0,0,-ROW(),3)))</f>
        <v>3422.732803030302</v>
      </c>
      <c r="J2635" s="35">
        <f ca="1">IF(ROW()&gt;计算结果!B$18+1,MAX(OFFSET(C2635,0,0,-计算结果!B$18,1)),MAX(OFFSET(C2635,0,0,-ROW(),1)))</f>
        <v>3891.77</v>
      </c>
      <c r="K2635" s="35">
        <f ca="1">IF(ROW()&gt;计算结果!B$18+1,MIN(OFFSET(D2635,0,0,-计算结果!B$18,1)),MIN(OFFSET(D2635,0,0,-ROW(),1)))</f>
        <v>3131.37</v>
      </c>
      <c r="L2635" s="35">
        <f t="shared" ca="1" si="452"/>
        <v>3714.095606060604</v>
      </c>
      <c r="M2635" s="35">
        <f t="shared" ca="1" si="453"/>
        <v>4183.1328030303021</v>
      </c>
      <c r="N2635" s="35">
        <f t="shared" ca="1" si="454"/>
        <v>4652.17</v>
      </c>
      <c r="O2635" s="35">
        <f t="shared" ca="1" si="455"/>
        <v>2953.695606060604</v>
      </c>
      <c r="P2635" s="35">
        <f t="shared" ca="1" si="456"/>
        <v>2662.3328030303019</v>
      </c>
      <c r="Q2635" s="35">
        <f t="shared" ca="1" si="457"/>
        <v>2370.9699999999998</v>
      </c>
      <c r="R2635" s="34" t="str">
        <f t="shared" ca="1" si="458"/>
        <v>买</v>
      </c>
      <c r="S2635" s="4" t="str">
        <f t="shared" ca="1" si="459"/>
        <v/>
      </c>
      <c r="T2635" s="3">
        <f ca="1">IF(R2634="买",E2635/E2634-1,0)-IF(S2635=1,计算结果!B$17,0)</f>
        <v>-1.851393753173558E-3</v>
      </c>
      <c r="U2635" s="2">
        <f t="shared" ca="1" si="460"/>
        <v>13.575578729272705</v>
      </c>
      <c r="V2635" s="3">
        <f ca="1">1-U2635/MAX(U$2:U2635)</f>
        <v>4.78148152336203E-2</v>
      </c>
      <c r="W2635" s="35">
        <f t="shared" ca="1" si="461"/>
        <v>879.54439393939583</v>
      </c>
    </row>
    <row r="2636" spans="1:23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6">
        <v>307008339968</v>
      </c>
      <c r="G2636" s="3">
        <f t="shared" si="451"/>
        <v>1.0695912596148105E-4</v>
      </c>
      <c r="H2636" s="3">
        <f>1-E2636/MAX(E$2:E2636)</f>
        <v>0.34770809228884503</v>
      </c>
      <c r="I2636" s="35">
        <f ca="1">IF(ROW()&gt;计算结果!B$18+1,AVERAGE(OFFSET(C2636,0,0,-计算结果!B$18,3)),AVERAGE(OFFSET(C2636,0,0,-ROW(),3)))</f>
        <v>3434.3616666666658</v>
      </c>
      <c r="J2636" s="35">
        <f ca="1">IF(ROW()&gt;计算结果!B$18+1,MAX(OFFSET(C2636,0,0,-计算结果!B$18,1)),MAX(OFFSET(C2636,0,0,-ROW(),1)))</f>
        <v>3891.77</v>
      </c>
      <c r="K2636" s="35">
        <f ca="1">IF(ROW()&gt;计算结果!B$18+1,MIN(OFFSET(D2636,0,0,-计算结果!B$18,1)),MIN(OFFSET(D2636,0,0,-ROW(),1)))</f>
        <v>3131.37</v>
      </c>
      <c r="L2636" s="35">
        <f t="shared" ca="1" si="452"/>
        <v>3737.3533333333316</v>
      </c>
      <c r="M2636" s="35">
        <f t="shared" ca="1" si="453"/>
        <v>4194.7616666666663</v>
      </c>
      <c r="N2636" s="35">
        <f t="shared" ca="1" si="454"/>
        <v>4652.17</v>
      </c>
      <c r="O2636" s="35">
        <f t="shared" ca="1" si="455"/>
        <v>2976.9533333333316</v>
      </c>
      <c r="P2636" s="35">
        <f t="shared" ca="1" si="456"/>
        <v>2673.9616666666657</v>
      </c>
      <c r="Q2636" s="35">
        <f t="shared" ca="1" si="457"/>
        <v>2370.9699999999998</v>
      </c>
      <c r="R2636" s="34" t="str">
        <f t="shared" ca="1" si="458"/>
        <v>买</v>
      </c>
      <c r="S2636" s="4" t="str">
        <f t="shared" ca="1" si="459"/>
        <v/>
      </c>
      <c r="T2636" s="3">
        <f ca="1">IF(R2635="买",E2636/E2635-1,0)-IF(S2636=1,计算结果!B$17,0)</f>
        <v>1.0695912596148105E-4</v>
      </c>
      <c r="U2636" s="2">
        <f t="shared" ca="1" si="460"/>
        <v>13.577030761308009</v>
      </c>
      <c r="V2636" s="3">
        <f ca="1">1-U2636/MAX(U$2:U2636)</f>
        <v>4.771297033850419E-2</v>
      </c>
      <c r="W2636" s="35">
        <f t="shared" ca="1" si="461"/>
        <v>856.69666666666853</v>
      </c>
    </row>
    <row r="2637" spans="1:23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6">
        <v>302446804992</v>
      </c>
      <c r="G2637" s="3">
        <f t="shared" si="451"/>
        <v>-9.9983044878900751E-3</v>
      </c>
      <c r="H2637" s="3">
        <f>1-E2637/MAX(E$2:E2637)</f>
        <v>0.35422990539712784</v>
      </c>
      <c r="I2637" s="35">
        <f ca="1">IF(ROW()&gt;计算结果!B$18+1,AVERAGE(OFFSET(C2637,0,0,-计算结果!B$18,3)),AVERAGE(OFFSET(C2637,0,0,-ROW(),3)))</f>
        <v>3445.3010606060602</v>
      </c>
      <c r="J2637" s="35">
        <f ca="1">IF(ROW()&gt;计算结果!B$18+1,MAX(OFFSET(C2637,0,0,-计算结果!B$18,1)),MAX(OFFSET(C2637,0,0,-ROW(),1)))</f>
        <v>3891.77</v>
      </c>
      <c r="K2637" s="35">
        <f ca="1">IF(ROW()&gt;计算结果!B$18+1,MIN(OFFSET(D2637,0,0,-计算结果!B$18,1)),MIN(OFFSET(D2637,0,0,-ROW(),1)))</f>
        <v>3131.37</v>
      </c>
      <c r="L2637" s="35">
        <f t="shared" ca="1" si="452"/>
        <v>3759.2321212121205</v>
      </c>
      <c r="M2637" s="35">
        <f t="shared" ca="1" si="453"/>
        <v>4205.7010606060603</v>
      </c>
      <c r="N2637" s="35">
        <f t="shared" ca="1" si="454"/>
        <v>4652.17</v>
      </c>
      <c r="O2637" s="35">
        <f t="shared" ca="1" si="455"/>
        <v>2998.8321212121205</v>
      </c>
      <c r="P2637" s="35">
        <f t="shared" ca="1" si="456"/>
        <v>2684.9010606060601</v>
      </c>
      <c r="Q2637" s="35">
        <f t="shared" ca="1" si="457"/>
        <v>2370.9699999999998</v>
      </c>
      <c r="R2637" s="34" t="str">
        <f t="shared" ca="1" si="458"/>
        <v>买</v>
      </c>
      <c r="S2637" s="4" t="str">
        <f t="shared" ca="1" si="459"/>
        <v/>
      </c>
      <c r="T2637" s="3">
        <f ca="1">IF(R2636="买",E2637/E2636-1,0)-IF(S2637=1,计算结果!B$17,0)</f>
        <v>-9.9983044878900751E-3</v>
      </c>
      <c r="U2637" s="2">
        <f t="shared" ca="1" si="460"/>
        <v>13.441283473715002</v>
      </c>
      <c r="V2637" s="3">
        <f ca="1">1-U2637/MAX(U$2:U2637)</f>
        <v>5.7234226020928314E-2</v>
      </c>
      <c r="W2637" s="35">
        <f t="shared" ca="1" si="461"/>
        <v>796.48787878787971</v>
      </c>
    </row>
    <row r="2638" spans="1:23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6">
        <v>281961136128</v>
      </c>
      <c r="G2638" s="3">
        <f t="shared" si="451"/>
        <v>-1.2931715902743446E-2</v>
      </c>
      <c r="H2638" s="3">
        <f>1-E2638/MAX(E$2:E2638)</f>
        <v>0.36258082079901999</v>
      </c>
      <c r="I2638" s="35">
        <f ca="1">IF(ROW()&gt;计算结果!B$18+1,AVERAGE(OFFSET(C2638,0,0,-计算结果!B$18,3)),AVERAGE(OFFSET(C2638,0,0,-ROW(),3)))</f>
        <v>3455.5630303030302</v>
      </c>
      <c r="J2638" s="35">
        <f ca="1">IF(ROW()&gt;计算结果!B$18+1,MAX(OFFSET(C2638,0,0,-计算结果!B$18,1)),MAX(OFFSET(C2638,0,0,-ROW(),1)))</f>
        <v>3891.77</v>
      </c>
      <c r="K2638" s="35">
        <f ca="1">IF(ROW()&gt;计算结果!B$18+1,MIN(OFFSET(D2638,0,0,-计算结果!B$18,1)),MIN(OFFSET(D2638,0,0,-ROW(),1)))</f>
        <v>3131.37</v>
      </c>
      <c r="L2638" s="35">
        <f t="shared" ca="1" si="452"/>
        <v>3779.7560606060606</v>
      </c>
      <c r="M2638" s="35">
        <f t="shared" ca="1" si="453"/>
        <v>4215.9630303030308</v>
      </c>
      <c r="N2638" s="35">
        <f t="shared" ca="1" si="454"/>
        <v>4652.17</v>
      </c>
      <c r="O2638" s="35">
        <f t="shared" ca="1" si="455"/>
        <v>3019.3560606060605</v>
      </c>
      <c r="P2638" s="35">
        <f t="shared" ca="1" si="456"/>
        <v>2695.1630303030302</v>
      </c>
      <c r="Q2638" s="35">
        <f t="shared" ca="1" si="457"/>
        <v>2370.9699999999998</v>
      </c>
      <c r="R2638" s="34" t="str">
        <f t="shared" ca="1" si="458"/>
        <v>买</v>
      </c>
      <c r="S2638" s="4" t="str">
        <f t="shared" ca="1" si="459"/>
        <v/>
      </c>
      <c r="T2638" s="3">
        <f ca="1">IF(R2637="买",E2638/E2637-1,0)-IF(S2638=1,计算结果!B$17,0)</f>
        <v>-1.2931715902743446E-2</v>
      </c>
      <c r="U2638" s="2">
        <f t="shared" ca="1" si="460"/>
        <v>13.267464614464679</v>
      </c>
      <c r="V2638" s="3">
        <f ca="1">1-U2638/MAX(U$2:U2638)</f>
        <v>6.9425805172855681E-2</v>
      </c>
      <c r="W2638" s="35">
        <f t="shared" ca="1" si="461"/>
        <v>726.88393939393927</v>
      </c>
    </row>
    <row r="2639" spans="1:23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6">
        <v>227483713536</v>
      </c>
      <c r="G2639" s="3">
        <f t="shared" si="451"/>
        <v>4.7754548560690058E-3</v>
      </c>
      <c r="H2639" s="3">
        <f>1-E2639/MAX(E$2:E2639)</f>
        <v>0.359536854284353</v>
      </c>
      <c r="I2639" s="35">
        <f ca="1">IF(ROW()&gt;计算结果!B$18+1,AVERAGE(OFFSET(C2639,0,0,-计算结果!B$18,3)),AVERAGE(OFFSET(C2639,0,0,-ROW(),3)))</f>
        <v>3465.8930303030302</v>
      </c>
      <c r="J2639" s="35">
        <f ca="1">IF(ROW()&gt;计算结果!B$18+1,MAX(OFFSET(C2639,0,0,-计算结果!B$18,1)),MAX(OFFSET(C2639,0,0,-ROW(),1)))</f>
        <v>3891.77</v>
      </c>
      <c r="K2639" s="35">
        <f ca="1">IF(ROW()&gt;计算结果!B$18+1,MIN(OFFSET(D2639,0,0,-计算结果!B$18,1)),MIN(OFFSET(D2639,0,0,-ROW(),1)))</f>
        <v>3131.37</v>
      </c>
      <c r="L2639" s="35">
        <f t="shared" ca="1" si="452"/>
        <v>3800.4160606060605</v>
      </c>
      <c r="M2639" s="35">
        <f t="shared" ca="1" si="453"/>
        <v>4226.2930303030307</v>
      </c>
      <c r="N2639" s="35">
        <f t="shared" ca="1" si="454"/>
        <v>4652.17</v>
      </c>
      <c r="O2639" s="35">
        <f t="shared" ca="1" si="455"/>
        <v>3040.0160606060604</v>
      </c>
      <c r="P2639" s="35">
        <f t="shared" ca="1" si="456"/>
        <v>2705.4930303030301</v>
      </c>
      <c r="Q2639" s="35">
        <f t="shared" ca="1" si="457"/>
        <v>2370.9699999999998</v>
      </c>
      <c r="R2639" s="34" t="str">
        <f t="shared" ca="1" si="458"/>
        <v>买</v>
      </c>
      <c r="S2639" s="4" t="str">
        <f t="shared" ca="1" si="459"/>
        <v/>
      </c>
      <c r="T2639" s="3">
        <f ca="1">IF(R2638="买",E2639/E2638-1,0)-IF(S2639=1,计算结果!B$17,0)</f>
        <v>4.7754548560690058E-3</v>
      </c>
      <c r="U2639" s="2">
        <f t="shared" ca="1" si="460"/>
        <v>13.330822792785547</v>
      </c>
      <c r="V2639" s="3">
        <f ca="1">1-U2639/MAX(U$2:U2639)</f>
        <v>6.4981890115235919E-2</v>
      </c>
      <c r="W2639" s="35">
        <f t="shared" ca="1" si="461"/>
        <v>724.11393939393975</v>
      </c>
    </row>
    <row r="2640" spans="1:23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6">
        <v>365138608128</v>
      </c>
      <c r="G2640" s="3">
        <f t="shared" si="451"/>
        <v>-1.5249207652233698E-3</v>
      </c>
      <c r="H2640" s="3">
        <f>1-E2640/MAX(E$2:E2640)</f>
        <v>0.36051350983461516</v>
      </c>
      <c r="I2640" s="35">
        <f ca="1">IF(ROW()&gt;计算结果!B$18+1,AVERAGE(OFFSET(C2640,0,0,-计算结果!B$18,3)),AVERAGE(OFFSET(C2640,0,0,-ROW(),3)))</f>
        <v>3475.0223484848475</v>
      </c>
      <c r="J2640" s="35">
        <f ca="1">IF(ROW()&gt;计算结果!B$18+1,MAX(OFFSET(C2640,0,0,-计算结果!B$18,1)),MAX(OFFSET(C2640,0,0,-ROW(),1)))</f>
        <v>3891.77</v>
      </c>
      <c r="K2640" s="35">
        <f ca="1">IF(ROW()&gt;计算结果!B$18+1,MIN(OFFSET(D2640,0,0,-计算结果!B$18,1)),MIN(OFFSET(D2640,0,0,-ROW(),1)))</f>
        <v>3131.37</v>
      </c>
      <c r="L2640" s="35">
        <f t="shared" ca="1" si="452"/>
        <v>3818.6746969696951</v>
      </c>
      <c r="M2640" s="35">
        <f t="shared" ca="1" si="453"/>
        <v>4235.4223484848471</v>
      </c>
      <c r="N2640" s="35">
        <f t="shared" ca="1" si="454"/>
        <v>4652.17</v>
      </c>
      <c r="O2640" s="35">
        <f t="shared" ca="1" si="455"/>
        <v>3058.274696969695</v>
      </c>
      <c r="P2640" s="35">
        <f t="shared" ca="1" si="456"/>
        <v>2714.6223484848474</v>
      </c>
      <c r="Q2640" s="35">
        <f t="shared" ca="1" si="457"/>
        <v>2370.9699999999998</v>
      </c>
      <c r="R2640" s="34" t="str">
        <f t="shared" ca="1" si="458"/>
        <v>买</v>
      </c>
      <c r="S2640" s="4" t="str">
        <f t="shared" ca="1" si="459"/>
        <v/>
      </c>
      <c r="T2640" s="3">
        <f ca="1">IF(R2639="买",E2640/E2639-1,0)-IF(S2640=1,计算结果!B$17,0)</f>
        <v>-1.5249207652233698E-3</v>
      </c>
      <c r="U2640" s="2">
        <f t="shared" ca="1" si="460"/>
        <v>13.310494344291316</v>
      </c>
      <c r="V2640" s="3">
        <f ca="1">1-U2640/MAX(U$2:U2640)</f>
        <v>6.6407718646859126E-2</v>
      </c>
      <c r="W2640" s="35">
        <f t="shared" ca="1" si="461"/>
        <v>700.11530303030486</v>
      </c>
    </row>
    <row r="2641" spans="1:23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6">
        <v>254137958400</v>
      </c>
      <c r="G2641" s="3">
        <f t="shared" si="451"/>
        <v>-1.1390515619720154E-2</v>
      </c>
      <c r="H2641" s="3">
        <f>1-E2641/MAX(E$2:E2641)</f>
        <v>0.36779759068944395</v>
      </c>
      <c r="I2641" s="35">
        <f ca="1">IF(ROW()&gt;计算结果!B$18+1,AVERAGE(OFFSET(C2641,0,0,-计算结果!B$18,3)),AVERAGE(OFFSET(C2641,0,0,-ROW(),3)))</f>
        <v>3483.3598484848471</v>
      </c>
      <c r="J2641" s="35">
        <f ca="1">IF(ROW()&gt;计算结果!B$18+1,MAX(OFFSET(C2641,0,0,-计算结果!B$18,1)),MAX(OFFSET(C2641,0,0,-ROW(),1)))</f>
        <v>3891.77</v>
      </c>
      <c r="K2641" s="35">
        <f ca="1">IF(ROW()&gt;计算结果!B$18+1,MIN(OFFSET(D2641,0,0,-计算结果!B$18,1)),MIN(OFFSET(D2641,0,0,-ROW(),1)))</f>
        <v>3131.37</v>
      </c>
      <c r="L2641" s="35">
        <f t="shared" ca="1" si="452"/>
        <v>3835.3496969696944</v>
      </c>
      <c r="M2641" s="35">
        <f t="shared" ca="1" si="453"/>
        <v>4243.7598484848468</v>
      </c>
      <c r="N2641" s="35">
        <f t="shared" ca="1" si="454"/>
        <v>4652.17</v>
      </c>
      <c r="O2641" s="35">
        <f t="shared" ca="1" si="455"/>
        <v>3074.9496969696943</v>
      </c>
      <c r="P2641" s="35">
        <f t="shared" ca="1" si="456"/>
        <v>2722.959848484847</v>
      </c>
      <c r="Q2641" s="35">
        <f t="shared" ca="1" si="457"/>
        <v>2370.9699999999998</v>
      </c>
      <c r="R2641" s="34" t="str">
        <f t="shared" ca="1" si="458"/>
        <v>买</v>
      </c>
      <c r="S2641" s="4" t="str">
        <f t="shared" ca="1" si="459"/>
        <v/>
      </c>
      <c r="T2641" s="3">
        <f ca="1">IF(R2640="买",E2641/E2640-1,0)-IF(S2641=1,计算结果!B$17,0)</f>
        <v>-1.1390515619720154E-2</v>
      </c>
      <c r="U2641" s="2">
        <f t="shared" ca="1" si="460"/>
        <v>13.158880950556469</v>
      </c>
      <c r="V2641" s="3">
        <f ca="1">1-U2641/MAX(U$2:U2641)</f>
        <v>7.7041816110062222E-2</v>
      </c>
      <c r="W2641" s="35">
        <f t="shared" ca="1" si="461"/>
        <v>640.63030303030564</v>
      </c>
    </row>
    <row r="2642" spans="1:23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6">
        <v>204557615104</v>
      </c>
      <c r="G2642" s="3">
        <f t="shared" si="451"/>
        <v>1.598404555950883E-2</v>
      </c>
      <c r="H2642" s="3">
        <f>1-E2642/MAX(E$2:E2642)</f>
        <v>0.35769243857619271</v>
      </c>
      <c r="I2642" s="35">
        <f ca="1">IF(ROW()&gt;计算结果!B$18+1,AVERAGE(OFFSET(C2642,0,0,-计算结果!B$18,3)),AVERAGE(OFFSET(C2642,0,0,-ROW(),3)))</f>
        <v>3492.5952272727259</v>
      </c>
      <c r="J2642" s="35">
        <f ca="1">IF(ROW()&gt;计算结果!B$18+1,MAX(OFFSET(C2642,0,0,-计算结果!B$18,1)),MAX(OFFSET(C2642,0,0,-ROW(),1)))</f>
        <v>3891.77</v>
      </c>
      <c r="K2642" s="35">
        <f ca="1">IF(ROW()&gt;计算结果!B$18+1,MIN(OFFSET(D2642,0,0,-计算结果!B$18,1)),MIN(OFFSET(D2642,0,0,-ROW(),1)))</f>
        <v>3131.37</v>
      </c>
      <c r="L2642" s="35">
        <f t="shared" ca="1" si="452"/>
        <v>3853.8204545454519</v>
      </c>
      <c r="M2642" s="35">
        <f t="shared" ca="1" si="453"/>
        <v>4252.995227272726</v>
      </c>
      <c r="N2642" s="35">
        <f t="shared" ca="1" si="454"/>
        <v>4652.17</v>
      </c>
      <c r="O2642" s="35">
        <f t="shared" ca="1" si="455"/>
        <v>3093.4204545454518</v>
      </c>
      <c r="P2642" s="35">
        <f t="shared" ca="1" si="456"/>
        <v>2732.1952272727258</v>
      </c>
      <c r="Q2642" s="35">
        <f t="shared" ca="1" si="457"/>
        <v>2370.9699999999998</v>
      </c>
      <c r="R2642" s="34" t="str">
        <f t="shared" ca="1" si="458"/>
        <v>买</v>
      </c>
      <c r="S2642" s="4" t="str">
        <f t="shared" ca="1" si="459"/>
        <v/>
      </c>
      <c r="T2642" s="3">
        <f ca="1">IF(R2641="买",E2642/E2641-1,0)-IF(S2642=1,计算结果!B$17,0)</f>
        <v>1.598404555950883E-2</v>
      </c>
      <c r="U2642" s="2">
        <f t="shared" ca="1" si="460"/>
        <v>13.369213103182316</v>
      </c>
      <c r="V2642" s="3">
        <f ca="1">1-U2642/MAX(U$2:U2642)</f>
        <v>6.2289210449243848E-2</v>
      </c>
      <c r="W2642" s="35">
        <f t="shared" ca="1" si="461"/>
        <v>681.54954545454802</v>
      </c>
    </row>
    <row r="2643" spans="1:23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6">
        <v>242295095296</v>
      </c>
      <c r="G2643" s="3">
        <f t="shared" si="451"/>
        <v>-1.562926327890457E-4</v>
      </c>
      <c r="H2643" s="3">
        <f>1-E2643/MAX(E$2:E2643)</f>
        <v>0.35779282651602795</v>
      </c>
      <c r="I2643" s="35">
        <f ca="1">IF(ROW()&gt;计算结果!B$18+1,AVERAGE(OFFSET(C2643,0,0,-计算结果!B$18,3)),AVERAGE(OFFSET(C2643,0,0,-ROW(),3)))</f>
        <v>3503.8249999999989</v>
      </c>
      <c r="J2643" s="35">
        <f ca="1">IF(ROW()&gt;计算结果!B$18+1,MAX(OFFSET(C2643,0,0,-计算结果!B$18,1)),MAX(OFFSET(C2643,0,0,-ROW(),1)))</f>
        <v>3891.77</v>
      </c>
      <c r="K2643" s="35">
        <f ca="1">IF(ROW()&gt;计算结果!B$18+1,MIN(OFFSET(D2643,0,0,-计算结果!B$18,1)),MIN(OFFSET(D2643,0,0,-ROW(),1)))</f>
        <v>3131.37</v>
      </c>
      <c r="L2643" s="35">
        <f t="shared" ca="1" si="452"/>
        <v>3876.2799999999979</v>
      </c>
      <c r="M2643" s="35">
        <f t="shared" ca="1" si="453"/>
        <v>4264.2249999999995</v>
      </c>
      <c r="N2643" s="35">
        <f t="shared" ca="1" si="454"/>
        <v>4652.17</v>
      </c>
      <c r="O2643" s="35">
        <f t="shared" ca="1" si="455"/>
        <v>3115.8799999999978</v>
      </c>
      <c r="P2643" s="35">
        <f t="shared" ca="1" si="456"/>
        <v>2743.4249999999988</v>
      </c>
      <c r="Q2643" s="35">
        <f t="shared" ca="1" si="457"/>
        <v>2370.9699999999998</v>
      </c>
      <c r="R2643" s="34" t="str">
        <f t="shared" ca="1" si="458"/>
        <v>买</v>
      </c>
      <c r="S2643" s="4" t="str">
        <f t="shared" ca="1" si="459"/>
        <v/>
      </c>
      <c r="T2643" s="3">
        <f ca="1">IF(R2642="买",E2643/E2642-1,0)-IF(S2643=1,计算结果!B$17,0)</f>
        <v>-1.562926327890457E-4</v>
      </c>
      <c r="U2643" s="2">
        <f t="shared" ca="1" si="460"/>
        <v>13.367123593668103</v>
      </c>
      <c r="V2643" s="3">
        <f ca="1">1-U2643/MAX(U$2:U2643)</f>
        <v>6.24357677373375E-2</v>
      </c>
      <c r="W2643" s="35">
        <f t="shared" ca="1" si="461"/>
        <v>658.50000000000227</v>
      </c>
    </row>
    <row r="2644" spans="1:23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6">
        <v>234640982016</v>
      </c>
      <c r="G2644" s="3">
        <f t="shared" si="451"/>
        <v>-5.5744254685538008E-3</v>
      </c>
      <c r="H2644" s="3">
        <f>1-E2644/MAX(E$2:E2644)</f>
        <v>0.36137276253998496</v>
      </c>
      <c r="I2644" s="35">
        <f ca="1">IF(ROW()&gt;计算结果!B$18+1,AVERAGE(OFFSET(C2644,0,0,-计算结果!B$18,3)),AVERAGE(OFFSET(C2644,0,0,-ROW(),3)))</f>
        <v>3517.2743181818169</v>
      </c>
      <c r="J2644" s="35">
        <f ca="1">IF(ROW()&gt;计算结果!B$18+1,MAX(OFFSET(C2644,0,0,-计算结果!B$18,1)),MAX(OFFSET(C2644,0,0,-ROW(),1)))</f>
        <v>3891.77</v>
      </c>
      <c r="K2644" s="35">
        <f ca="1">IF(ROW()&gt;计算结果!B$18+1,MIN(OFFSET(D2644,0,0,-计算结果!B$18,1)),MIN(OFFSET(D2644,0,0,-ROW(),1)))</f>
        <v>3131.37</v>
      </c>
      <c r="L2644" s="35">
        <f t="shared" ca="1" si="452"/>
        <v>3903.1786363636338</v>
      </c>
      <c r="M2644" s="35">
        <f t="shared" ca="1" si="453"/>
        <v>4277.6743181818174</v>
      </c>
      <c r="N2644" s="35">
        <f t="shared" ca="1" si="454"/>
        <v>4652.17</v>
      </c>
      <c r="O2644" s="35">
        <f t="shared" ca="1" si="455"/>
        <v>3142.7786363636337</v>
      </c>
      <c r="P2644" s="35">
        <f t="shared" ca="1" si="456"/>
        <v>2756.8743181818168</v>
      </c>
      <c r="Q2644" s="35">
        <f t="shared" ca="1" si="457"/>
        <v>2370.9699999999998</v>
      </c>
      <c r="R2644" s="34" t="str">
        <f t="shared" ca="1" si="458"/>
        <v>买</v>
      </c>
      <c r="S2644" s="4" t="str">
        <f t="shared" ca="1" si="459"/>
        <v/>
      </c>
      <c r="T2644" s="3">
        <f ca="1">IF(R2643="买",E2644/E2643-1,0)-IF(S2644=1,计算结果!B$17,0)</f>
        <v>-5.5744254685538008E-3</v>
      </c>
      <c r="U2644" s="2">
        <f t="shared" ca="1" si="460"/>
        <v>13.292609559466253</v>
      </c>
      <c r="V2644" s="3">
        <f ca="1">1-U2644/MAX(U$2:U2644)</f>
        <v>6.7662149672067518E-2</v>
      </c>
      <c r="W2644" s="35">
        <f t="shared" ca="1" si="461"/>
        <v>610.56136363636642</v>
      </c>
    </row>
    <row r="2645" spans="1:23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6">
        <v>192495091712</v>
      </c>
      <c r="G2645" s="3">
        <f t="shared" si="451"/>
        <v>1.4653615180071355E-4</v>
      </c>
      <c r="H2645" s="3">
        <f>1-E2645/MAX(E$2:E2645)</f>
        <v>0.36127918056217245</v>
      </c>
      <c r="I2645" s="35">
        <f ca="1">IF(ROW()&gt;计算结果!B$18+1,AVERAGE(OFFSET(C2645,0,0,-计算结果!B$18,3)),AVERAGE(OFFSET(C2645,0,0,-ROW(),3)))</f>
        <v>3528.0641666666661</v>
      </c>
      <c r="J2645" s="35">
        <f ca="1">IF(ROW()&gt;计算结果!B$18+1,MAX(OFFSET(C2645,0,0,-计算结果!B$18,1)),MAX(OFFSET(C2645,0,0,-ROW(),1)))</f>
        <v>3891.77</v>
      </c>
      <c r="K2645" s="35">
        <f ca="1">IF(ROW()&gt;计算结果!B$18+1,MIN(OFFSET(D2645,0,0,-计算结果!B$18,1)),MIN(OFFSET(D2645,0,0,-ROW(),1)))</f>
        <v>3159.04</v>
      </c>
      <c r="L2645" s="35">
        <f t="shared" ca="1" si="452"/>
        <v>3897.0883333333322</v>
      </c>
      <c r="M2645" s="35">
        <f t="shared" ca="1" si="453"/>
        <v>4260.7941666666657</v>
      </c>
      <c r="N2645" s="35">
        <f t="shared" ca="1" si="454"/>
        <v>4624.5</v>
      </c>
      <c r="O2645" s="35">
        <f t="shared" ca="1" si="455"/>
        <v>3164.3583333333322</v>
      </c>
      <c r="P2645" s="35">
        <f t="shared" ca="1" si="456"/>
        <v>2795.3341666666661</v>
      </c>
      <c r="Q2645" s="35">
        <f t="shared" ca="1" si="457"/>
        <v>2426.31</v>
      </c>
      <c r="R2645" s="34" t="str">
        <f t="shared" ca="1" si="458"/>
        <v>买</v>
      </c>
      <c r="S2645" s="4" t="str">
        <f t="shared" ca="1" si="459"/>
        <v/>
      </c>
      <c r="T2645" s="3">
        <f ca="1">IF(R2644="买",E2645/E2644-1,0)-IF(S2645=1,计算结果!B$17,0)</f>
        <v>1.4653615180071355E-4</v>
      </c>
      <c r="U2645" s="2">
        <f t="shared" ca="1" si="460"/>
        <v>13.294557407318488</v>
      </c>
      <c r="V2645" s="3">
        <f ca="1">1-U2645/MAX(U$2:U2645)</f>
        <v>6.7525528471302221E-2</v>
      </c>
      <c r="W2645" s="35">
        <f t="shared" ca="1" si="461"/>
        <v>589.53166666666766</v>
      </c>
    </row>
    <row r="2646" spans="1:23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6">
        <v>215125049344</v>
      </c>
      <c r="G2646" s="3">
        <f t="shared" si="451"/>
        <v>7.3843399779962571E-3</v>
      </c>
      <c r="H2646" s="3">
        <f>1-E2646/MAX(E$2:E2646)</f>
        <v>0.35656264888041922</v>
      </c>
      <c r="I2646" s="35">
        <f ca="1">IF(ROW()&gt;计算结果!B$18+1,AVERAGE(OFFSET(C2646,0,0,-计算结果!B$18,3)),AVERAGE(OFFSET(C2646,0,0,-ROW(),3)))</f>
        <v>3539.2026515151501</v>
      </c>
      <c r="J2646" s="35">
        <f ca="1">IF(ROW()&gt;计算结果!B$18+1,MAX(OFFSET(C2646,0,0,-计算结果!B$18,1)),MAX(OFFSET(C2646,0,0,-ROW(),1)))</f>
        <v>3891.77</v>
      </c>
      <c r="K2646" s="35">
        <f ca="1">IF(ROW()&gt;计算结果!B$18+1,MIN(OFFSET(D2646,0,0,-计算结果!B$18,1)),MIN(OFFSET(D2646,0,0,-ROW(),1)))</f>
        <v>3159.04</v>
      </c>
      <c r="L2646" s="35">
        <f t="shared" ca="1" si="452"/>
        <v>3919.3653030303003</v>
      </c>
      <c r="M2646" s="35">
        <f t="shared" ca="1" si="453"/>
        <v>4271.9326515151506</v>
      </c>
      <c r="N2646" s="35">
        <f t="shared" ca="1" si="454"/>
        <v>4624.5</v>
      </c>
      <c r="O2646" s="35">
        <f t="shared" ca="1" si="455"/>
        <v>3186.6353030303003</v>
      </c>
      <c r="P2646" s="35">
        <f t="shared" ca="1" si="456"/>
        <v>2806.4726515151501</v>
      </c>
      <c r="Q2646" s="35">
        <f t="shared" ca="1" si="457"/>
        <v>2426.31</v>
      </c>
      <c r="R2646" s="34" t="str">
        <f t="shared" ca="1" si="458"/>
        <v>买</v>
      </c>
      <c r="S2646" s="4" t="str">
        <f t="shared" ca="1" si="459"/>
        <v/>
      </c>
      <c r="T2646" s="3">
        <f ca="1">IF(R2645="买",E2646/E2645-1,0)-IF(S2646=1,计算结果!B$17,0)</f>
        <v>7.3843399779962571E-3</v>
      </c>
      <c r="U2646" s="2">
        <f t="shared" ca="1" si="460"/>
        <v>13.392728939071116</v>
      </c>
      <c r="V2646" s="3">
        <f ca="1">1-U2646/MAX(U$2:U2646)</f>
        <v>6.0639819952731933E-2</v>
      </c>
      <c r="W2646" s="35">
        <f t="shared" ca="1" si="461"/>
        <v>594.97469696969983</v>
      </c>
    </row>
    <row r="2647" spans="1:23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6">
        <v>239797207040</v>
      </c>
      <c r="G2647" s="3">
        <f t="shared" si="451"/>
        <v>-5.8652267156052984E-3</v>
      </c>
      <c r="H2647" s="3">
        <f>1-E2647/MAX(E$2:E2647)</f>
        <v>0.36033655482202409</v>
      </c>
      <c r="I2647" s="35">
        <f ca="1">IF(ROW()&gt;计算结果!B$18+1,AVERAGE(OFFSET(C2647,0,0,-计算结果!B$18,3)),AVERAGE(OFFSET(C2647,0,0,-ROW(),3)))</f>
        <v>3551.0368181818167</v>
      </c>
      <c r="J2647" s="35">
        <f ca="1">IF(ROW()&gt;计算结果!B$18+1,MAX(OFFSET(C2647,0,0,-计算结果!B$18,1)),MAX(OFFSET(C2647,0,0,-ROW(),1)))</f>
        <v>3891.77</v>
      </c>
      <c r="K2647" s="35">
        <f ca="1">IF(ROW()&gt;计算结果!B$18+1,MIN(OFFSET(D2647,0,0,-计算结果!B$18,1)),MIN(OFFSET(D2647,0,0,-ROW(),1)))</f>
        <v>3159.04</v>
      </c>
      <c r="L2647" s="35">
        <f t="shared" ca="1" si="452"/>
        <v>3943.0336363636334</v>
      </c>
      <c r="M2647" s="35">
        <f t="shared" ca="1" si="453"/>
        <v>4283.7668181818162</v>
      </c>
      <c r="N2647" s="35">
        <f t="shared" ca="1" si="454"/>
        <v>4624.5</v>
      </c>
      <c r="O2647" s="35">
        <f t="shared" ca="1" si="455"/>
        <v>3210.3036363636334</v>
      </c>
      <c r="P2647" s="35">
        <f t="shared" ca="1" si="456"/>
        <v>2818.3068181818167</v>
      </c>
      <c r="Q2647" s="35">
        <f t="shared" ca="1" si="457"/>
        <v>2426.31</v>
      </c>
      <c r="R2647" s="34" t="str">
        <f t="shared" ca="1" si="458"/>
        <v>买</v>
      </c>
      <c r="S2647" s="4" t="str">
        <f t="shared" ca="1" si="459"/>
        <v/>
      </c>
      <c r="T2647" s="3">
        <f ca="1">IF(R2646="买",E2647/E2646-1,0)-IF(S2647=1,计算结果!B$17,0)</f>
        <v>-5.8652267156052984E-3</v>
      </c>
      <c r="U2647" s="2">
        <f t="shared" ca="1" si="460"/>
        <v>13.314177547502815</v>
      </c>
      <c r="V2647" s="3">
        <f ca="1">1-U2647/MAX(U$2:U2647)</f>
        <v>6.614938037632101E-2</v>
      </c>
      <c r="W2647" s="35">
        <f t="shared" ca="1" si="461"/>
        <v>549.12636363636648</v>
      </c>
    </row>
    <row r="2648" spans="1:23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6">
        <v>269758169088</v>
      </c>
      <c r="G2648" s="3">
        <f t="shared" si="451"/>
        <v>-5.3848588748826254E-2</v>
      </c>
      <c r="H2648" s="3">
        <f>1-E2648/MAX(E$2:E2648)</f>
        <v>0.39478152861907034</v>
      </c>
      <c r="I2648" s="35">
        <f ca="1">IF(ROW()&gt;计算结果!B$18+1,AVERAGE(OFFSET(C2648,0,0,-计算结果!B$18,3)),AVERAGE(OFFSET(C2648,0,0,-ROW(),3)))</f>
        <v>3558.6231060606042</v>
      </c>
      <c r="J2648" s="35">
        <f ca="1">IF(ROW()&gt;计算结果!B$18+1,MAX(OFFSET(C2648,0,0,-计算结果!B$18,1)),MAX(OFFSET(C2648,0,0,-ROW(),1)))</f>
        <v>3891.77</v>
      </c>
      <c r="K2648" s="35">
        <f ca="1">IF(ROW()&gt;计算结果!B$18+1,MIN(OFFSET(D2648,0,0,-计算结果!B$18,1)),MIN(OFFSET(D2648,0,0,-ROW(),1)))</f>
        <v>3159.04</v>
      </c>
      <c r="L2648" s="35">
        <f t="shared" ca="1" si="452"/>
        <v>3958.2062121212084</v>
      </c>
      <c r="M2648" s="35">
        <f t="shared" ca="1" si="453"/>
        <v>4291.3531060606047</v>
      </c>
      <c r="N2648" s="35">
        <f t="shared" ca="1" si="454"/>
        <v>4624.5</v>
      </c>
      <c r="O2648" s="35">
        <f t="shared" ca="1" si="455"/>
        <v>3225.4762121212084</v>
      </c>
      <c r="P2648" s="35">
        <f t="shared" ca="1" si="456"/>
        <v>2825.8931060606042</v>
      </c>
      <c r="Q2648" s="35">
        <f t="shared" ca="1" si="457"/>
        <v>2426.31</v>
      </c>
      <c r="R2648" s="34" t="str">
        <f t="shared" ca="1" si="458"/>
        <v>卖</v>
      </c>
      <c r="S2648" s="4">
        <f t="shared" ca="1" si="459"/>
        <v>1</v>
      </c>
      <c r="T2648" s="3">
        <f ca="1">IF(R2647="买",E2648/E2647-1,0)-IF(S2648=1,计算结果!B$17,0)</f>
        <v>-5.3848588748826254E-2</v>
      </c>
      <c r="U2648" s="2">
        <f t="shared" ca="1" si="460"/>
        <v>12.597227876218481</v>
      </c>
      <c r="V2648" s="3">
        <f ca="1">1-U2648/MAX(U$2:U2648)</f>
        <v>0.116435918345273</v>
      </c>
      <c r="W2648" s="35">
        <f t="shared" ca="1" si="461"/>
        <v>331.51378787879139</v>
      </c>
    </row>
    <row r="2649" spans="1:23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6">
        <v>220098281472</v>
      </c>
      <c r="G2649" s="3">
        <f t="shared" si="451"/>
        <v>2.648306573816539E-3</v>
      </c>
      <c r="H2649" s="3">
        <f>1-E2649/MAX(E$2:E2649)</f>
        <v>0.39317872456271696</v>
      </c>
      <c r="I2649" s="35">
        <f ca="1">IF(ROW()&gt;计算结果!B$18+1,AVERAGE(OFFSET(C2649,0,0,-计算结果!B$18,3)),AVERAGE(OFFSET(C2649,0,0,-ROW(),3)))</f>
        <v>3563.1369696969682</v>
      </c>
      <c r="J2649" s="35">
        <f ca="1">IF(ROW()&gt;计算结果!B$18+1,MAX(OFFSET(C2649,0,0,-计算结果!B$18,1)),MAX(OFFSET(C2649,0,0,-ROW(),1)))</f>
        <v>3891.77</v>
      </c>
      <c r="K2649" s="35">
        <f ca="1">IF(ROW()&gt;计算结果!B$18+1,MIN(OFFSET(D2649,0,0,-计算结果!B$18,1)),MIN(OFFSET(D2649,0,0,-ROW(),1)))</f>
        <v>3159.04</v>
      </c>
      <c r="L2649" s="35">
        <f t="shared" ca="1" si="452"/>
        <v>3967.2339393939365</v>
      </c>
      <c r="M2649" s="35">
        <f t="shared" ca="1" si="453"/>
        <v>4295.8669696969682</v>
      </c>
      <c r="N2649" s="35">
        <f t="shared" ca="1" si="454"/>
        <v>4624.5</v>
      </c>
      <c r="O2649" s="35">
        <f t="shared" ca="1" si="455"/>
        <v>3234.5039393939364</v>
      </c>
      <c r="P2649" s="35">
        <f t="shared" ca="1" si="456"/>
        <v>2830.4069696969682</v>
      </c>
      <c r="Q2649" s="35">
        <f t="shared" ca="1" si="457"/>
        <v>2426.31</v>
      </c>
      <c r="R2649" s="34" t="str">
        <f t="shared" ca="1" si="458"/>
        <v>买</v>
      </c>
      <c r="S2649" s="4">
        <f t="shared" ca="1" si="459"/>
        <v>1</v>
      </c>
      <c r="T2649" s="3">
        <f ca="1">IF(R2648="买",E2649/E2648-1,0)-IF(S2649=1,计算结果!B$17,0)</f>
        <v>0</v>
      </c>
      <c r="U2649" s="2">
        <f t="shared" ca="1" si="460"/>
        <v>12.597227876218481</v>
      </c>
      <c r="V2649" s="3">
        <f ca="1">1-U2649/MAX(U$2:U2649)</f>
        <v>0.116435918345273</v>
      </c>
      <c r="W2649" s="35">
        <f t="shared" ca="1" si="461"/>
        <v>331.90606060606342</v>
      </c>
    </row>
    <row r="2650" spans="1:23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6">
        <v>176598810624</v>
      </c>
      <c r="G2650" s="3">
        <f t="shared" si="451"/>
        <v>7.0911645043614246E-3</v>
      </c>
      <c r="H2650" s="3">
        <f>1-E2650/MAX(E$2:E2650)</f>
        <v>0.38887565507384469</v>
      </c>
      <c r="I2650" s="35">
        <f ca="1">IF(ROW()&gt;计算结果!B$18+1,AVERAGE(OFFSET(C2650,0,0,-计算结果!B$18,3)),AVERAGE(OFFSET(C2650,0,0,-ROW(),3)))</f>
        <v>3570.0523484848472</v>
      </c>
      <c r="J2650" s="35">
        <f ca="1">IF(ROW()&gt;计算结果!B$18+1,MAX(OFFSET(C2650,0,0,-计算结果!B$18,1)),MAX(OFFSET(C2650,0,0,-ROW(),1)))</f>
        <v>3891.77</v>
      </c>
      <c r="K2650" s="35">
        <f ca="1">IF(ROW()&gt;计算结果!B$18+1,MIN(OFFSET(D2650,0,0,-计算结果!B$18,1)),MIN(OFFSET(D2650,0,0,-ROW(),1)))</f>
        <v>3159.04</v>
      </c>
      <c r="L2650" s="35">
        <f t="shared" ca="1" si="452"/>
        <v>3981.0646969696945</v>
      </c>
      <c r="M2650" s="35">
        <f t="shared" ca="1" si="453"/>
        <v>4302.7823484848477</v>
      </c>
      <c r="N2650" s="35">
        <f t="shared" ca="1" si="454"/>
        <v>4624.5</v>
      </c>
      <c r="O2650" s="35">
        <f t="shared" ca="1" si="455"/>
        <v>3248.3346969696945</v>
      </c>
      <c r="P2650" s="35">
        <f t="shared" ca="1" si="456"/>
        <v>2837.3223484848472</v>
      </c>
      <c r="Q2650" s="35">
        <f t="shared" ca="1" si="457"/>
        <v>2426.31</v>
      </c>
      <c r="R2650" s="34" t="str">
        <f t="shared" ca="1" si="458"/>
        <v>买</v>
      </c>
      <c r="S2650" s="4" t="str">
        <f t="shared" ca="1" si="459"/>
        <v/>
      </c>
      <c r="T2650" s="3">
        <f ca="1">IF(R2649="买",E2650/E2649-1,0)-IF(S2650=1,计算结果!B$17,0)</f>
        <v>7.0911645043614246E-3</v>
      </c>
      <c r="U2650" s="2">
        <f t="shared" ca="1" si="460"/>
        <v>12.686556891387674</v>
      </c>
      <c r="V2650" s="3">
        <f ca="1">1-U2650/MAX(U$2:U2650)</f>
        <v>0.11017042009211431</v>
      </c>
      <c r="W2650" s="35">
        <f t="shared" ca="1" si="461"/>
        <v>343.36530303030531</v>
      </c>
    </row>
    <row r="2651" spans="1:23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6">
        <v>260938694656</v>
      </c>
      <c r="G2651" s="3">
        <f t="shared" si="451"/>
        <v>3.626416460172055E-2</v>
      </c>
      <c r="H2651" s="3">
        <f>1-E2651/MAX(E$2:E2651)</f>
        <v>0.36671374123732392</v>
      </c>
      <c r="I2651" s="35">
        <f ca="1">IF(ROW()&gt;计算结果!B$18+1,AVERAGE(OFFSET(C2651,0,0,-计算结果!B$18,3)),AVERAGE(OFFSET(C2651,0,0,-ROW(),3)))</f>
        <v>3578.9874999999988</v>
      </c>
      <c r="J2651" s="35">
        <f ca="1">IF(ROW()&gt;计算结果!B$18+1,MAX(OFFSET(C2651,0,0,-计算结果!B$18,1)),MAX(OFFSET(C2651,0,0,-ROW(),1)))</f>
        <v>3891.77</v>
      </c>
      <c r="K2651" s="35">
        <f ca="1">IF(ROW()&gt;计算结果!B$18+1,MIN(OFFSET(D2651,0,0,-计算结果!B$18,1)),MIN(OFFSET(D2651,0,0,-ROW(),1)))</f>
        <v>3159.04</v>
      </c>
      <c r="L2651" s="35">
        <f t="shared" ca="1" si="452"/>
        <v>3998.9349999999977</v>
      </c>
      <c r="M2651" s="35">
        <f t="shared" ca="1" si="453"/>
        <v>4311.7174999999988</v>
      </c>
      <c r="N2651" s="35">
        <f t="shared" ca="1" si="454"/>
        <v>4624.5</v>
      </c>
      <c r="O2651" s="35">
        <f t="shared" ca="1" si="455"/>
        <v>3266.2049999999977</v>
      </c>
      <c r="P2651" s="35">
        <f t="shared" ca="1" si="456"/>
        <v>2846.2574999999988</v>
      </c>
      <c r="Q2651" s="35">
        <f t="shared" ca="1" si="457"/>
        <v>2426.31</v>
      </c>
      <c r="R2651" s="34" t="str">
        <f t="shared" ca="1" si="458"/>
        <v>买</v>
      </c>
      <c r="S2651" s="4" t="str">
        <f t="shared" ca="1" si="459"/>
        <v/>
      </c>
      <c r="T2651" s="3">
        <f ca="1">IF(R2650="买",E2651/E2650-1,0)-IF(S2651=1,计算结果!B$17,0)</f>
        <v>3.626416460172055E-2</v>
      </c>
      <c r="U2651" s="2">
        <f t="shared" ca="1" si="460"/>
        <v>13.146624278726049</v>
      </c>
      <c r="V2651" s="3">
        <f ca="1">1-U2651/MAX(U$2:U2651)</f>
        <v>7.7901493738854799E-2</v>
      </c>
      <c r="W2651" s="35">
        <f t="shared" ca="1" si="461"/>
        <v>455.74500000000216</v>
      </c>
    </row>
    <row r="2652" spans="1:23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6">
        <v>236698992640</v>
      </c>
      <c r="G2652" s="3">
        <f t="shared" si="451"/>
        <v>7.3482986069131062E-3</v>
      </c>
      <c r="H2652" s="3">
        <f>1-E2652/MAX(E$2:E2652)</f>
        <v>0.36206016470428093</v>
      </c>
      <c r="I2652" s="35">
        <f ca="1">IF(ROW()&gt;计算结果!B$18+1,AVERAGE(OFFSET(C2652,0,0,-计算结果!B$18,3)),AVERAGE(OFFSET(C2652,0,0,-ROW(),3)))</f>
        <v>3590.1706060606052</v>
      </c>
      <c r="J2652" s="35">
        <f ca="1">IF(ROW()&gt;计算结果!B$18+1,MAX(OFFSET(C2652,0,0,-计算结果!B$18,1)),MAX(OFFSET(C2652,0,0,-ROW(),1)))</f>
        <v>3891.77</v>
      </c>
      <c r="K2652" s="35">
        <f ca="1">IF(ROW()&gt;计算结果!B$18+1,MIN(OFFSET(D2652,0,0,-计算结果!B$18,1)),MIN(OFFSET(D2652,0,0,-ROW(),1)))</f>
        <v>3159.04</v>
      </c>
      <c r="L2652" s="35">
        <f t="shared" ca="1" si="452"/>
        <v>4021.3012121212105</v>
      </c>
      <c r="M2652" s="35">
        <f t="shared" ca="1" si="453"/>
        <v>4322.9006060606052</v>
      </c>
      <c r="N2652" s="35">
        <f t="shared" ca="1" si="454"/>
        <v>4624.5</v>
      </c>
      <c r="O2652" s="35">
        <f t="shared" ca="1" si="455"/>
        <v>3288.5712121212105</v>
      </c>
      <c r="P2652" s="35">
        <f t="shared" ca="1" si="456"/>
        <v>2857.4406060606052</v>
      </c>
      <c r="Q2652" s="35">
        <f t="shared" ca="1" si="457"/>
        <v>2426.31</v>
      </c>
      <c r="R2652" s="34" t="str">
        <f t="shared" ca="1" si="458"/>
        <v>买</v>
      </c>
      <c r="S2652" s="4" t="str">
        <f t="shared" ca="1" si="459"/>
        <v/>
      </c>
      <c r="T2652" s="3">
        <f ca="1">IF(R2651="买",E2652/E2651-1,0)-IF(S2652=1,计算结果!B$17,0)</f>
        <v>7.3482986069131062E-3</v>
      </c>
      <c r="U2652" s="2">
        <f t="shared" ca="1" si="460"/>
        <v>13.243229599599022</v>
      </c>
      <c r="V2652" s="3">
        <f ca="1">1-U2652/MAX(U$2:U2652)</f>
        <v>7.1125638569859428E-2</v>
      </c>
      <c r="W2652" s="35">
        <f t="shared" ca="1" si="461"/>
        <v>460.72878787878972</v>
      </c>
    </row>
    <row r="2653" spans="1:23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6">
        <v>196455596032</v>
      </c>
      <c r="G2653" s="3">
        <f t="shared" si="451"/>
        <v>-1.9126236897554216E-2</v>
      </c>
      <c r="H2653" s="3">
        <f>1-E2653/MAX(E$2:E2653)</f>
        <v>0.37426155312053355</v>
      </c>
      <c r="I2653" s="35">
        <f ca="1">IF(ROW()&gt;计算结果!B$18+1,AVERAGE(OFFSET(C2653,0,0,-计算结果!B$18,3)),AVERAGE(OFFSET(C2653,0,0,-ROW(),3)))</f>
        <v>3600.7402272727268</v>
      </c>
      <c r="J2653" s="35">
        <f ca="1">IF(ROW()&gt;计算结果!B$18+1,MAX(OFFSET(C2653,0,0,-计算结果!B$18,1)),MAX(OFFSET(C2653,0,0,-ROW(),1)))</f>
        <v>3891.77</v>
      </c>
      <c r="K2653" s="35">
        <f ca="1">IF(ROW()&gt;计算结果!B$18+1,MIN(OFFSET(D2653,0,0,-计算结果!B$18,1)),MIN(OFFSET(D2653,0,0,-ROW(),1)))</f>
        <v>3159.04</v>
      </c>
      <c r="L2653" s="35">
        <f t="shared" ca="1" si="452"/>
        <v>4042.4404545454536</v>
      </c>
      <c r="M2653" s="35">
        <f t="shared" ca="1" si="453"/>
        <v>4333.4702272727272</v>
      </c>
      <c r="N2653" s="35">
        <f t="shared" ca="1" si="454"/>
        <v>4624.5</v>
      </c>
      <c r="O2653" s="35">
        <f t="shared" ca="1" si="455"/>
        <v>3309.7104545454536</v>
      </c>
      <c r="P2653" s="35">
        <f t="shared" ca="1" si="456"/>
        <v>2868.0102272727268</v>
      </c>
      <c r="Q2653" s="35">
        <f t="shared" ca="1" si="457"/>
        <v>2426.31</v>
      </c>
      <c r="R2653" s="34" t="str">
        <f t="shared" ca="1" si="458"/>
        <v>买</v>
      </c>
      <c r="S2653" s="4" t="str">
        <f t="shared" ca="1" si="459"/>
        <v/>
      </c>
      <c r="T2653" s="3">
        <f ca="1">IF(R2652="买",E2653/E2652-1,0)-IF(S2653=1,计算结果!B$17,0)</f>
        <v>-1.9126236897554216E-2</v>
      </c>
      <c r="U2653" s="2">
        <f t="shared" ca="1" si="460"/>
        <v>12.98993645298839</v>
      </c>
      <c r="V2653" s="3">
        <f ca="1">1-U2653/MAX(U$2:U2653)</f>
        <v>8.8891509654636547E-2</v>
      </c>
      <c r="W2653" s="35">
        <f t="shared" ca="1" si="461"/>
        <v>367.87954545454659</v>
      </c>
    </row>
    <row r="2654" spans="1:23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6">
        <v>161220067328</v>
      </c>
      <c r="G2654" s="3">
        <f t="shared" si="451"/>
        <v>2.7246104106222191E-3</v>
      </c>
      <c r="H2654" s="3">
        <f>1-E2654/MAX(E$2:E2654)</f>
        <v>0.37255665963383922</v>
      </c>
      <c r="I2654" s="35">
        <f ca="1">IF(ROW()&gt;计算结果!B$18+1,AVERAGE(OFFSET(C2654,0,0,-计算结果!B$18,3)),AVERAGE(OFFSET(C2654,0,0,-ROW(),3)))</f>
        <v>3612.0979545454543</v>
      </c>
      <c r="J2654" s="35">
        <f ca="1">IF(ROW()&gt;计算结果!B$18+1,MAX(OFFSET(C2654,0,0,-计算结果!B$18,1)),MAX(OFFSET(C2654,0,0,-ROW(),1)))</f>
        <v>3891.77</v>
      </c>
      <c r="K2654" s="35">
        <f ca="1">IF(ROW()&gt;计算结果!B$18+1,MIN(OFFSET(D2654,0,0,-计算结果!B$18,1)),MIN(OFFSET(D2654,0,0,-ROW(),1)))</f>
        <v>3186.77</v>
      </c>
      <c r="L2654" s="35">
        <f t="shared" ca="1" si="452"/>
        <v>4037.4259090909086</v>
      </c>
      <c r="M2654" s="35">
        <f t="shared" ca="1" si="453"/>
        <v>4317.0979545454538</v>
      </c>
      <c r="N2654" s="35">
        <f t="shared" ca="1" si="454"/>
        <v>4596.7700000000004</v>
      </c>
      <c r="O2654" s="35">
        <f t="shared" ca="1" si="455"/>
        <v>3332.4259090909086</v>
      </c>
      <c r="P2654" s="35">
        <f t="shared" ca="1" si="456"/>
        <v>2907.0979545454543</v>
      </c>
      <c r="Q2654" s="35">
        <f t="shared" ca="1" si="457"/>
        <v>2481.77</v>
      </c>
      <c r="R2654" s="34" t="str">
        <f t="shared" ca="1" si="458"/>
        <v>买</v>
      </c>
      <c r="S2654" s="4" t="str">
        <f t="shared" ca="1" si="459"/>
        <v/>
      </c>
      <c r="T2654" s="3">
        <f ca="1">IF(R2653="买",E2654/E2653-1,0)-IF(S2654=1,计算结果!B$17,0)</f>
        <v>2.7246104106222191E-3</v>
      </c>
      <c r="U2654" s="2">
        <f t="shared" ca="1" si="460"/>
        <v>13.025328969081523</v>
      </c>
      <c r="V2654" s="3">
        <f ca="1">1-U2654/MAX(U$2:U2654)</f>
        <v>8.6409093976635321E-2</v>
      </c>
      <c r="W2654" s="35">
        <f t="shared" ca="1" si="461"/>
        <v>355.18409090909154</v>
      </c>
    </row>
    <row r="2655" spans="1:23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6">
        <v>163317235712</v>
      </c>
      <c r="G2655" s="3">
        <f t="shared" si="451"/>
        <v>-1.7515409709812135E-2</v>
      </c>
      <c r="H2655" s="3">
        <f>1-E2655/MAX(E$2:E2655)</f>
        <v>0.38354658681004561</v>
      </c>
      <c r="I2655" s="35">
        <f ca="1">IF(ROW()&gt;计算结果!B$18+1,AVERAGE(OFFSET(C2655,0,0,-计算结果!B$18,3)),AVERAGE(OFFSET(C2655,0,0,-ROW(),3)))</f>
        <v>3621.9287878787882</v>
      </c>
      <c r="J2655" s="35">
        <f ca="1">IF(ROW()&gt;计算结果!B$18+1,MAX(OFFSET(C2655,0,0,-计算结果!B$18,1)),MAX(OFFSET(C2655,0,0,-ROW(),1)))</f>
        <v>3891.77</v>
      </c>
      <c r="K2655" s="35">
        <f ca="1">IF(ROW()&gt;计算结果!B$18+1,MIN(OFFSET(D2655,0,0,-计算结果!B$18,1)),MIN(OFFSET(D2655,0,0,-ROW(),1)))</f>
        <v>3293.97</v>
      </c>
      <c r="L2655" s="35">
        <f t="shared" ca="1" si="452"/>
        <v>3949.8875757575765</v>
      </c>
      <c r="M2655" s="35">
        <f t="shared" ca="1" si="453"/>
        <v>4219.7287878787884</v>
      </c>
      <c r="N2655" s="35">
        <f t="shared" ca="1" si="454"/>
        <v>4489.57</v>
      </c>
      <c r="O2655" s="35">
        <f t="shared" ca="1" si="455"/>
        <v>3352.0875757575764</v>
      </c>
      <c r="P2655" s="35">
        <f t="shared" ca="1" si="456"/>
        <v>3024.128787878788</v>
      </c>
      <c r="Q2655" s="35">
        <f t="shared" ca="1" si="457"/>
        <v>2696.1699999999996</v>
      </c>
      <c r="R2655" s="34" t="str">
        <f t="shared" ca="1" si="458"/>
        <v>买</v>
      </c>
      <c r="S2655" s="4" t="str">
        <f t="shared" ca="1" si="459"/>
        <v/>
      </c>
      <c r="T2655" s="3">
        <f ca="1">IF(R2654="买",E2655/E2654-1,0)-IF(S2655=1,计算结果!B$17,0)</f>
        <v>-1.7515409709812135E-2</v>
      </c>
      <c r="U2655" s="2">
        <f t="shared" ca="1" si="460"/>
        <v>12.797184995582974</v>
      </c>
      <c r="V2655" s="3">
        <f ca="1">1-U2655/MAX(U$2:U2655)</f>
        <v>0.10241101300279309</v>
      </c>
      <c r="W2655" s="35">
        <f t="shared" ca="1" si="461"/>
        <v>270.93242424242362</v>
      </c>
    </row>
    <row r="2656" spans="1:23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6">
        <v>154319994880</v>
      </c>
      <c r="G2656" s="3">
        <f t="shared" si="451"/>
        <v>3.5660857516657263E-3</v>
      </c>
      <c r="H2656" s="3">
        <f>1-E2656/MAX(E$2:E2656)</f>
        <v>0.38134826107670317</v>
      </c>
      <c r="I2656" s="35">
        <f ca="1">IF(ROW()&gt;计算结果!B$18+1,AVERAGE(OFFSET(C2656,0,0,-计算结果!B$18,3)),AVERAGE(OFFSET(C2656,0,0,-ROW(),3)))</f>
        <v>3629.3088636363627</v>
      </c>
      <c r="J2656" s="35">
        <f ca="1">IF(ROW()&gt;计算结果!B$18+1,MAX(OFFSET(C2656,0,0,-计算结果!B$18,1)),MAX(OFFSET(C2656,0,0,-ROW(),1)))</f>
        <v>3891.77</v>
      </c>
      <c r="K2656" s="35">
        <f ca="1">IF(ROW()&gt;计算结果!B$18+1,MIN(OFFSET(D2656,0,0,-计算结果!B$18,1)),MIN(OFFSET(D2656,0,0,-ROW(),1)))</f>
        <v>3293.97</v>
      </c>
      <c r="L2656" s="35">
        <f t="shared" ca="1" si="452"/>
        <v>3964.6477272727257</v>
      </c>
      <c r="M2656" s="35">
        <f t="shared" ca="1" si="453"/>
        <v>4227.1088636363638</v>
      </c>
      <c r="N2656" s="35">
        <f t="shared" ca="1" si="454"/>
        <v>4489.57</v>
      </c>
      <c r="O2656" s="35">
        <f t="shared" ca="1" si="455"/>
        <v>3366.8477272727255</v>
      </c>
      <c r="P2656" s="35">
        <f t="shared" ca="1" si="456"/>
        <v>3031.5088636363625</v>
      </c>
      <c r="Q2656" s="35">
        <f t="shared" ca="1" si="457"/>
        <v>2696.1699999999996</v>
      </c>
      <c r="R2656" s="34" t="str">
        <f t="shared" ca="1" si="458"/>
        <v>买</v>
      </c>
      <c r="S2656" s="4" t="str">
        <f t="shared" ca="1" si="459"/>
        <v/>
      </c>
      <c r="T2656" s="3">
        <f ca="1">IF(R2655="买",E2656/E2655-1,0)-IF(S2656=1,计算结果!B$17,0)</f>
        <v>3.5660857516657263E-3</v>
      </c>
      <c r="U2656" s="2">
        <f t="shared" ca="1" si="460"/>
        <v>12.842820854657154</v>
      </c>
      <c r="V2656" s="3">
        <f ca="1">1-U2656/MAX(U$2:U2656)</f>
        <v>9.9210133705410319E-2</v>
      </c>
      <c r="W2656" s="35">
        <f t="shared" ca="1" si="461"/>
        <v>269.09227272727458</v>
      </c>
    </row>
    <row r="2657" spans="1:23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6">
        <v>168622194688</v>
      </c>
      <c r="G2657" s="3">
        <f t="shared" si="451"/>
        <v>-3.5369120502538598E-3</v>
      </c>
      <c r="H2657" s="3">
        <f>1-E2657/MAX(E$2:E2657)</f>
        <v>0.38353637786701145</v>
      </c>
      <c r="I2657" s="35">
        <f ca="1">IF(ROW()&gt;计算结果!B$18+1,AVERAGE(OFFSET(C2657,0,0,-计算结果!B$18,3)),AVERAGE(OFFSET(C2657,0,0,-ROW(),3)))</f>
        <v>3636.3612878787872</v>
      </c>
      <c r="J2657" s="35">
        <f ca="1">IF(ROW()&gt;计算结果!B$18+1,MAX(OFFSET(C2657,0,0,-计算结果!B$18,1)),MAX(OFFSET(C2657,0,0,-ROW(),1)))</f>
        <v>3891.77</v>
      </c>
      <c r="K2657" s="35">
        <f ca="1">IF(ROW()&gt;计算结果!B$18+1,MIN(OFFSET(D2657,0,0,-计算结果!B$18,1)),MIN(OFFSET(D2657,0,0,-ROW(),1)))</f>
        <v>3347.25</v>
      </c>
      <c r="L2657" s="35">
        <f t="shared" ca="1" si="452"/>
        <v>3925.4725757575743</v>
      </c>
      <c r="M2657" s="35">
        <f t="shared" ca="1" si="453"/>
        <v>4180.8812878787867</v>
      </c>
      <c r="N2657" s="35">
        <f t="shared" ca="1" si="454"/>
        <v>4436.29</v>
      </c>
      <c r="O2657" s="35">
        <f t="shared" ca="1" si="455"/>
        <v>3380.9525757575743</v>
      </c>
      <c r="P2657" s="35">
        <f t="shared" ca="1" si="456"/>
        <v>3091.8412878787872</v>
      </c>
      <c r="Q2657" s="35">
        <f t="shared" ca="1" si="457"/>
        <v>2802.73</v>
      </c>
      <c r="R2657" s="34" t="str">
        <f t="shared" ca="1" si="458"/>
        <v>卖</v>
      </c>
      <c r="S2657" s="4">
        <f t="shared" ca="1" si="459"/>
        <v>1</v>
      </c>
      <c r="T2657" s="3">
        <f ca="1">IF(R2656="买",E2657/E2656-1,0)-IF(S2657=1,计算结果!B$17,0)</f>
        <v>-3.5369120502538598E-3</v>
      </c>
      <c r="U2657" s="2">
        <f t="shared" ca="1" si="460"/>
        <v>12.797396926817065</v>
      </c>
      <c r="V2657" s="3">
        <f ca="1">1-U2657/MAX(U$2:U2657)</f>
        <v>0.10239614823825416</v>
      </c>
      <c r="W2657" s="35">
        <f t="shared" ca="1" si="461"/>
        <v>242.1274242424256</v>
      </c>
    </row>
    <row r="2658" spans="1:23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6">
        <v>145248632832</v>
      </c>
      <c r="G2658" s="3">
        <f t="shared" si="451"/>
        <v>-4.1456440376695936E-3</v>
      </c>
      <c r="H2658" s="3">
        <f>1-E2658/MAX(E$2:E2658)</f>
        <v>0.38609201660654735</v>
      </c>
      <c r="I2658" s="35">
        <f ca="1">IF(ROW()&gt;计算结果!B$18+1,AVERAGE(OFFSET(C2658,0,0,-计算结果!B$18,3)),AVERAGE(OFFSET(C2658,0,0,-ROW(),3)))</f>
        <v>3640.4171969696963</v>
      </c>
      <c r="J2658" s="35">
        <f ca="1">IF(ROW()&gt;计算结果!B$18+1,MAX(OFFSET(C2658,0,0,-计算结果!B$18,1)),MAX(OFFSET(C2658,0,0,-ROW(),1)))</f>
        <v>3891.77</v>
      </c>
      <c r="K2658" s="35">
        <f ca="1">IF(ROW()&gt;计算结果!B$18+1,MIN(OFFSET(D2658,0,0,-计算结果!B$18,1)),MIN(OFFSET(D2658,0,0,-ROW(),1)))</f>
        <v>3402.32</v>
      </c>
      <c r="L2658" s="35">
        <f t="shared" ca="1" si="452"/>
        <v>3878.5143939393924</v>
      </c>
      <c r="M2658" s="35">
        <f t="shared" ca="1" si="453"/>
        <v>4129.867196969697</v>
      </c>
      <c r="N2658" s="35">
        <f t="shared" ca="1" si="454"/>
        <v>4381.2199999999993</v>
      </c>
      <c r="O2658" s="35">
        <f t="shared" ca="1" si="455"/>
        <v>3389.0643939393926</v>
      </c>
      <c r="P2658" s="35">
        <f t="shared" ca="1" si="456"/>
        <v>3150.9671969696965</v>
      </c>
      <c r="Q2658" s="35">
        <f t="shared" ca="1" si="457"/>
        <v>2912.8700000000003</v>
      </c>
      <c r="R2658" s="34" t="str">
        <f t="shared" ca="1" si="458"/>
        <v>卖</v>
      </c>
      <c r="S2658" s="4" t="str">
        <f t="shared" ca="1" si="459"/>
        <v/>
      </c>
      <c r="T2658" s="3">
        <f ca="1">IF(R2657="买",E2658/E2657-1,0)-IF(S2658=1,计算结果!B$17,0)</f>
        <v>0</v>
      </c>
      <c r="U2658" s="2">
        <f t="shared" ca="1" si="460"/>
        <v>12.797396926817065</v>
      </c>
      <c r="V2658" s="3">
        <f ca="1">1-U2658/MAX(U$2:U2658)</f>
        <v>0.10239614823825416</v>
      </c>
      <c r="W2658" s="35">
        <f t="shared" ca="1" si="461"/>
        <v>218.99560606060732</v>
      </c>
    </row>
    <row r="2659" spans="1:23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6">
        <v>203291508736</v>
      </c>
      <c r="G2659" s="3">
        <f t="shared" si="451"/>
        <v>2.8619257994600966E-2</v>
      </c>
      <c r="H2659" s="3">
        <f>1-E2659/MAX(E$2:E2659)</f>
        <v>0.36852242564486482</v>
      </c>
      <c r="I2659" s="35">
        <f ca="1">IF(ROW()&gt;计算结果!B$18+1,AVERAGE(OFFSET(C2659,0,0,-计算结果!B$18,3)),AVERAGE(OFFSET(C2659,0,0,-ROW(),3)))</f>
        <v>3645.5971969696957</v>
      </c>
      <c r="J2659" s="35">
        <f ca="1">IF(ROW()&gt;计算结果!B$18+1,MAX(OFFSET(C2659,0,0,-计算结果!B$18,1)),MAX(OFFSET(C2659,0,0,-ROW(),1)))</f>
        <v>3891.77</v>
      </c>
      <c r="K2659" s="35">
        <f ca="1">IF(ROW()&gt;计算结果!B$18+1,MIN(OFFSET(D2659,0,0,-计算结果!B$18,1)),MIN(OFFSET(D2659,0,0,-ROW(),1)))</f>
        <v>3402.32</v>
      </c>
      <c r="L2659" s="35">
        <f t="shared" ca="1" si="452"/>
        <v>3888.8743939393912</v>
      </c>
      <c r="M2659" s="35">
        <f t="shared" ca="1" si="453"/>
        <v>4135.0471969696955</v>
      </c>
      <c r="N2659" s="35">
        <f t="shared" ca="1" si="454"/>
        <v>4381.2199999999993</v>
      </c>
      <c r="O2659" s="35">
        <f t="shared" ca="1" si="455"/>
        <v>3399.4243939393914</v>
      </c>
      <c r="P2659" s="35">
        <f t="shared" ca="1" si="456"/>
        <v>3156.1471969696959</v>
      </c>
      <c r="Q2659" s="35">
        <f t="shared" ca="1" si="457"/>
        <v>2912.8700000000003</v>
      </c>
      <c r="R2659" s="34" t="str">
        <f t="shared" ca="1" si="458"/>
        <v>买</v>
      </c>
      <c r="S2659" s="4">
        <f t="shared" ca="1" si="459"/>
        <v>1</v>
      </c>
      <c r="T2659" s="3">
        <f ca="1">IF(R2658="买",E2659/E2658-1,0)-IF(S2659=1,计算结果!B$17,0)</f>
        <v>0</v>
      </c>
      <c r="U2659" s="2">
        <f t="shared" ca="1" si="460"/>
        <v>12.797396926817065</v>
      </c>
      <c r="V2659" s="3">
        <f ca="1">1-U2659/MAX(U$2:U2659)</f>
        <v>0.10239614823825416</v>
      </c>
      <c r="W2659" s="35">
        <f t="shared" ca="1" si="461"/>
        <v>311.89560606060877</v>
      </c>
    </row>
    <row r="2660" spans="1:23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6">
        <v>186795458560</v>
      </c>
      <c r="G2660" s="3">
        <f t="shared" si="451"/>
        <v>-4.5617192804716655E-3</v>
      </c>
      <c r="H2660" s="3">
        <f>1-E2660/MAX(E$2:E2660)</f>
        <v>0.3714030490709862</v>
      </c>
      <c r="I2660" s="35">
        <f ca="1">IF(ROW()&gt;计算结果!B$18+1,AVERAGE(OFFSET(C2660,0,0,-计算结果!B$18,3)),AVERAGE(OFFSET(C2660,0,0,-ROW(),3)))</f>
        <v>3651.8315909090902</v>
      </c>
      <c r="J2660" s="35">
        <f ca="1">IF(ROW()&gt;计算结果!B$18+1,MAX(OFFSET(C2660,0,0,-计算结果!B$18,1)),MAX(OFFSET(C2660,0,0,-ROW(),1)))</f>
        <v>3891.77</v>
      </c>
      <c r="K2660" s="35">
        <f ca="1">IF(ROW()&gt;计算结果!B$18+1,MIN(OFFSET(D2660,0,0,-计算结果!B$18,1)),MIN(OFFSET(D2660,0,0,-ROW(),1)))</f>
        <v>3402.32</v>
      </c>
      <c r="L2660" s="35">
        <f t="shared" ca="1" si="452"/>
        <v>3901.3431818181803</v>
      </c>
      <c r="M2660" s="35">
        <f t="shared" ca="1" si="453"/>
        <v>4141.2815909090896</v>
      </c>
      <c r="N2660" s="35">
        <f t="shared" ca="1" si="454"/>
        <v>4381.2199999999993</v>
      </c>
      <c r="O2660" s="35">
        <f t="shared" ca="1" si="455"/>
        <v>3411.8931818181804</v>
      </c>
      <c r="P2660" s="35">
        <f t="shared" ca="1" si="456"/>
        <v>3162.3815909090904</v>
      </c>
      <c r="Q2660" s="35">
        <f t="shared" ca="1" si="457"/>
        <v>2912.8700000000003</v>
      </c>
      <c r="R2660" s="34" t="str">
        <f t="shared" ca="1" si="458"/>
        <v>买</v>
      </c>
      <c r="S2660" s="4" t="str">
        <f t="shared" ca="1" si="459"/>
        <v/>
      </c>
      <c r="T2660" s="3">
        <f ca="1">IF(R2659="买",E2660/E2659-1,0)-IF(S2660=1,计算结果!B$17,0)</f>
        <v>-4.5617192804716655E-3</v>
      </c>
      <c r="U2660" s="2">
        <f t="shared" ca="1" si="460"/>
        <v>12.739018794516154</v>
      </c>
      <c r="V2660" s="3">
        <f ca="1">1-U2660/MAX(U$2:U2660)</f>
        <v>0.10649076503506139</v>
      </c>
      <c r="W2660" s="35">
        <f t="shared" ca="1" si="461"/>
        <v>282.49681818181944</v>
      </c>
    </row>
    <row r="2661" spans="1:23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6">
        <v>160118243328</v>
      </c>
      <c r="G2661" s="3">
        <f t="shared" si="451"/>
        <v>-2.4225920923345301E-3</v>
      </c>
      <c r="H2661" s="3">
        <f>1-E2661/MAX(E$2:E2661)</f>
        <v>0.37292588307357244</v>
      </c>
      <c r="I2661" s="35">
        <f ca="1">IF(ROW()&gt;计算结果!B$18+1,AVERAGE(OFFSET(C2661,0,0,-计算结果!B$18,3)),AVERAGE(OFFSET(C2661,0,0,-ROW(),3)))</f>
        <v>3657.1349242424239</v>
      </c>
      <c r="J2661" s="35">
        <f ca="1">IF(ROW()&gt;计算结果!B$18+1,MAX(OFFSET(C2661,0,0,-计算结果!B$18,1)),MAX(OFFSET(C2661,0,0,-ROW(),1)))</f>
        <v>3891.77</v>
      </c>
      <c r="K2661" s="35">
        <f ca="1">IF(ROW()&gt;计算结果!B$18+1,MIN(OFFSET(D2661,0,0,-计算结果!B$18,1)),MIN(OFFSET(D2661,0,0,-ROW(),1)))</f>
        <v>3417.41</v>
      </c>
      <c r="L2661" s="35">
        <f t="shared" ca="1" si="452"/>
        <v>3896.859848484848</v>
      </c>
      <c r="M2661" s="35">
        <f t="shared" ca="1" si="453"/>
        <v>4131.4949242424245</v>
      </c>
      <c r="N2661" s="35">
        <f t="shared" ca="1" si="454"/>
        <v>4366.13</v>
      </c>
      <c r="O2661" s="35">
        <f t="shared" ca="1" si="455"/>
        <v>3422.4998484848479</v>
      </c>
      <c r="P2661" s="35">
        <f t="shared" ca="1" si="456"/>
        <v>3182.7749242424238</v>
      </c>
      <c r="Q2661" s="35">
        <f t="shared" ca="1" si="457"/>
        <v>2943.0499999999997</v>
      </c>
      <c r="R2661" s="34" t="str">
        <f t="shared" ca="1" si="458"/>
        <v>买</v>
      </c>
      <c r="S2661" s="4" t="str">
        <f t="shared" ca="1" si="459"/>
        <v/>
      </c>
      <c r="T2661" s="3">
        <f ca="1">IF(R2660="买",E2661/E2660-1,0)-IF(S2661=1,计算结果!B$17,0)</f>
        <v>-2.4225920923345301E-3</v>
      </c>
      <c r="U2661" s="2">
        <f t="shared" ca="1" si="460"/>
        <v>12.708157348320459</v>
      </c>
      <c r="V2661" s="3">
        <f ca="1">1-U2661/MAX(U$2:U2661)</f>
        <v>0.10865537344211529</v>
      </c>
      <c r="W2661" s="35">
        <f t="shared" ca="1" si="461"/>
        <v>262.94015151515214</v>
      </c>
    </row>
    <row r="2662" spans="1:23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6">
        <v>242543820800</v>
      </c>
      <c r="G2662" s="3">
        <f t="shared" si="451"/>
        <v>1.9115763653729134E-2</v>
      </c>
      <c r="H2662" s="3">
        <f>1-E2662/MAX(E$2:E2662)</f>
        <v>0.36093888246103589</v>
      </c>
      <c r="I2662" s="35">
        <f ca="1">IF(ROW()&gt;计算结果!B$18+1,AVERAGE(OFFSET(C2662,0,0,-计算结果!B$18,3)),AVERAGE(OFFSET(C2662,0,0,-ROW(),3)))</f>
        <v>3662.2551515151513</v>
      </c>
      <c r="J2662" s="35">
        <f ca="1">IF(ROW()&gt;计算结果!B$18+1,MAX(OFFSET(C2662,0,0,-计算结果!B$18,1)),MAX(OFFSET(C2662,0,0,-ROW(),1)))</f>
        <v>3891.77</v>
      </c>
      <c r="K2662" s="35">
        <f ca="1">IF(ROW()&gt;计算结果!B$18+1,MIN(OFFSET(D2662,0,0,-计算结果!B$18,1)),MIN(OFFSET(D2662,0,0,-ROW(),1)))</f>
        <v>3417.41</v>
      </c>
      <c r="L2662" s="35">
        <f t="shared" ca="1" si="452"/>
        <v>3907.1003030303027</v>
      </c>
      <c r="M2662" s="35">
        <f t="shared" ca="1" si="453"/>
        <v>4136.6151515151514</v>
      </c>
      <c r="N2662" s="35">
        <f t="shared" ca="1" si="454"/>
        <v>4366.13</v>
      </c>
      <c r="O2662" s="35">
        <f t="shared" ca="1" si="455"/>
        <v>3432.7403030303026</v>
      </c>
      <c r="P2662" s="35">
        <f t="shared" ca="1" si="456"/>
        <v>3187.8951515151512</v>
      </c>
      <c r="Q2662" s="35">
        <f t="shared" ca="1" si="457"/>
        <v>2943.0499999999997</v>
      </c>
      <c r="R2662" s="34" t="str">
        <f t="shared" ca="1" si="458"/>
        <v>买</v>
      </c>
      <c r="S2662" s="4" t="str">
        <f t="shared" ca="1" si="459"/>
        <v/>
      </c>
      <c r="T2662" s="3">
        <f ca="1">IF(R2661="买",E2662/E2661-1,0)-IF(S2662=1,计算结果!B$17,0)</f>
        <v>1.9115763653729134E-2</v>
      </c>
      <c r="U2662" s="2">
        <f t="shared" ca="1" si="460"/>
        <v>12.951083480665353</v>
      </c>
      <c r="V2662" s="3">
        <f ca="1">1-U2662/MAX(U$2:U2662)</f>
        <v>9.1616640226813373E-2</v>
      </c>
      <c r="W2662" s="35">
        <f t="shared" ca="1" si="461"/>
        <v>323.14969696969729</v>
      </c>
    </row>
    <row r="2663" spans="1:23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6">
        <v>232281456640</v>
      </c>
      <c r="G2663" s="3">
        <f t="shared" si="451"/>
        <v>3.2003067182477807E-3</v>
      </c>
      <c r="H2663" s="3">
        <f>1-E2663/MAX(E$2:E2663)</f>
        <v>0.35889369087320488</v>
      </c>
      <c r="I2663" s="35">
        <f ca="1">IF(ROW()&gt;计算结果!B$18+1,AVERAGE(OFFSET(C2663,0,0,-计算结果!B$18,3)),AVERAGE(OFFSET(C2663,0,0,-ROW(),3)))</f>
        <v>3667.7050757575753</v>
      </c>
      <c r="J2663" s="35">
        <f ca="1">IF(ROW()&gt;计算结果!B$18+1,MAX(OFFSET(C2663,0,0,-计算结果!B$18,1)),MAX(OFFSET(C2663,0,0,-ROW(),1)))</f>
        <v>3891.77</v>
      </c>
      <c r="K2663" s="35">
        <f ca="1">IF(ROW()&gt;计算结果!B$18+1,MIN(OFFSET(D2663,0,0,-计算结果!B$18,1)),MIN(OFFSET(D2663,0,0,-ROW(),1)))</f>
        <v>3417.41</v>
      </c>
      <c r="L2663" s="35">
        <f t="shared" ca="1" si="452"/>
        <v>3918.0001515151507</v>
      </c>
      <c r="M2663" s="35">
        <f t="shared" ca="1" si="453"/>
        <v>4142.065075757575</v>
      </c>
      <c r="N2663" s="35">
        <f t="shared" ca="1" si="454"/>
        <v>4366.13</v>
      </c>
      <c r="O2663" s="35">
        <f t="shared" ca="1" si="455"/>
        <v>3443.6401515151506</v>
      </c>
      <c r="P2663" s="35">
        <f t="shared" ca="1" si="456"/>
        <v>3193.3450757575752</v>
      </c>
      <c r="Q2663" s="35">
        <f t="shared" ca="1" si="457"/>
        <v>2943.0499999999997</v>
      </c>
      <c r="R2663" s="34" t="str">
        <f t="shared" ca="1" si="458"/>
        <v>买</v>
      </c>
      <c r="S2663" s="4" t="str">
        <f t="shared" ca="1" si="459"/>
        <v/>
      </c>
      <c r="T2663" s="3">
        <f ca="1">IF(R2662="买",E2663/E2662-1,0)-IF(S2663=1,计算结果!B$17,0)</f>
        <v>3.2003067182477807E-3</v>
      </c>
      <c r="U2663" s="2">
        <f t="shared" ca="1" si="460"/>
        <v>12.992530920137115</v>
      </c>
      <c r="V2663" s="3">
        <f ca="1">1-U2663/MAX(U$2:U2663)</f>
        <v>8.8709534857786654E-2</v>
      </c>
      <c r="W2663" s="35">
        <f t="shared" ca="1" si="461"/>
        <v>324.26984848484926</v>
      </c>
    </row>
    <row r="2664" spans="1:23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6">
        <v>289905278976</v>
      </c>
      <c r="G2664" s="3">
        <f t="shared" si="451"/>
        <v>2.6022383761820311E-2</v>
      </c>
      <c r="H2664" s="3">
        <f>1-E2664/MAX(E$2:E2664)</f>
        <v>0.34221057646498332</v>
      </c>
      <c r="I2664" s="35">
        <f ca="1">IF(ROW()&gt;计算结果!B$18+1,AVERAGE(OFFSET(C2664,0,0,-计算结果!B$18,3)),AVERAGE(OFFSET(C2664,0,0,-ROW(),3)))</f>
        <v>3674.0522727272728</v>
      </c>
      <c r="J2664" s="35">
        <f ca="1">IF(ROW()&gt;计算结果!B$18+1,MAX(OFFSET(C2664,0,0,-计算结果!B$18,1)),MAX(OFFSET(C2664,0,0,-ROW(),1)))</f>
        <v>3891.77</v>
      </c>
      <c r="K2664" s="35">
        <f ca="1">IF(ROW()&gt;计算结果!B$18+1,MIN(OFFSET(D2664,0,0,-计算结果!B$18,1)),MIN(OFFSET(D2664,0,0,-ROW(),1)))</f>
        <v>3417.41</v>
      </c>
      <c r="L2664" s="35">
        <f t="shared" ca="1" si="452"/>
        <v>3930.6945454545457</v>
      </c>
      <c r="M2664" s="35">
        <f t="shared" ca="1" si="453"/>
        <v>4148.4122727272734</v>
      </c>
      <c r="N2664" s="35">
        <f t="shared" ca="1" si="454"/>
        <v>4366.13</v>
      </c>
      <c r="O2664" s="35">
        <f t="shared" ca="1" si="455"/>
        <v>3456.3345454545456</v>
      </c>
      <c r="P2664" s="35">
        <f t="shared" ca="1" si="456"/>
        <v>3199.6922727272727</v>
      </c>
      <c r="Q2664" s="35">
        <f t="shared" ca="1" si="457"/>
        <v>2943.0499999999997</v>
      </c>
      <c r="R2664" s="34" t="str">
        <f t="shared" ca="1" si="458"/>
        <v>买</v>
      </c>
      <c r="S2664" s="4" t="str">
        <f t="shared" ca="1" si="459"/>
        <v/>
      </c>
      <c r="T2664" s="3">
        <f ca="1">IF(R2663="买",E2664/E2663-1,0)-IF(S2664=1,计算结果!B$17,0)</f>
        <v>2.6022383761820311E-2</v>
      </c>
      <c r="U2664" s="2">
        <f t="shared" ca="1" si="460"/>
        <v>13.33062754577824</v>
      </c>
      <c r="V2664" s="3">
        <f ca="1">1-U2664/MAX(U$2:U2664)</f>
        <v>6.4995584655368255E-2</v>
      </c>
      <c r="W2664" s="35">
        <f t="shared" ca="1" si="461"/>
        <v>409.62545454545443</v>
      </c>
    </row>
    <row r="2665" spans="1:23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6">
        <v>243797360640</v>
      </c>
      <c r="G2665" s="3">
        <f t="shared" si="451"/>
        <v>2.7858539664145088E-3</v>
      </c>
      <c r="H2665" s="3">
        <f>1-E2665/MAX(E$2:E2665)</f>
        <v>0.34037807119036279</v>
      </c>
      <c r="I2665" s="35">
        <f ca="1">IF(ROW()&gt;计算结果!B$18+1,AVERAGE(OFFSET(C2665,0,0,-计算结果!B$18,3)),AVERAGE(OFFSET(C2665,0,0,-ROW(),3)))</f>
        <v>3682.4378030303028</v>
      </c>
      <c r="J2665" s="35">
        <f ca="1">IF(ROW()&gt;计算结果!B$18+1,MAX(OFFSET(C2665,0,0,-计算结果!B$18,1)),MAX(OFFSET(C2665,0,0,-ROW(),1)))</f>
        <v>3891.77</v>
      </c>
      <c r="K2665" s="35">
        <f ca="1">IF(ROW()&gt;计算结果!B$18+1,MIN(OFFSET(D2665,0,0,-计算结果!B$18,1)),MIN(OFFSET(D2665,0,0,-ROW(),1)))</f>
        <v>3442.31</v>
      </c>
      <c r="L2665" s="35">
        <f t="shared" ca="1" si="452"/>
        <v>3922.5656060606057</v>
      </c>
      <c r="M2665" s="35">
        <f t="shared" ca="1" si="453"/>
        <v>4131.8978030303024</v>
      </c>
      <c r="N2665" s="35">
        <f t="shared" ca="1" si="454"/>
        <v>4341.2299999999996</v>
      </c>
      <c r="O2665" s="35">
        <f t="shared" ca="1" si="455"/>
        <v>3473.1056060606056</v>
      </c>
      <c r="P2665" s="35">
        <f t="shared" ca="1" si="456"/>
        <v>3232.9778030303028</v>
      </c>
      <c r="Q2665" s="35">
        <f t="shared" ca="1" si="457"/>
        <v>2992.85</v>
      </c>
      <c r="R2665" s="34" t="str">
        <f t="shared" ca="1" si="458"/>
        <v>买</v>
      </c>
      <c r="S2665" s="4" t="str">
        <f t="shared" ca="1" si="459"/>
        <v/>
      </c>
      <c r="T2665" s="3">
        <f ca="1">IF(R2664="买",E2665/E2664-1,0)-IF(S2665=1,计算结果!B$17,0)</f>
        <v>2.7858539664145088E-3</v>
      </c>
      <c r="U2665" s="2">
        <f t="shared" ca="1" si="460"/>
        <v>13.367764727401442</v>
      </c>
      <c r="V2665" s="3">
        <f ca="1">1-U2665/MAX(U$2:U2665)</f>
        <v>6.2390798896265309E-2</v>
      </c>
      <c r="W2665" s="35">
        <f t="shared" ca="1" si="461"/>
        <v>403.62439393939439</v>
      </c>
    </row>
    <row r="2666" spans="1:23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6">
        <v>294710771712</v>
      </c>
      <c r="G2666" s="3">
        <f t="shared" si="451"/>
        <v>-2.6697758162161911E-3</v>
      </c>
      <c r="H2666" s="3">
        <f>1-E2666/MAX(E$2:E2666)</f>
        <v>0.34213911386374463</v>
      </c>
      <c r="I2666" s="35">
        <f ca="1">IF(ROW()&gt;计算结果!B$18+1,AVERAGE(OFFSET(C2666,0,0,-计算结果!B$18,3)),AVERAGE(OFFSET(C2666,0,0,-ROW(),3)))</f>
        <v>3691.2137121212127</v>
      </c>
      <c r="J2666" s="35">
        <f ca="1">IF(ROW()&gt;计算结果!B$18+1,MAX(OFFSET(C2666,0,0,-计算结果!B$18,1)),MAX(OFFSET(C2666,0,0,-ROW(),1)))</f>
        <v>3926.69</v>
      </c>
      <c r="K2666" s="35">
        <f ca="1">IF(ROW()&gt;计算结果!B$18+1,MIN(OFFSET(D2666,0,0,-计算结果!B$18,1)),MIN(OFFSET(D2666,0,0,-ROW(),1)))</f>
        <v>3452.62</v>
      </c>
      <c r="L2666" s="35">
        <f t="shared" ca="1" si="452"/>
        <v>3929.8074242424254</v>
      </c>
      <c r="M2666" s="35">
        <f t="shared" ca="1" si="453"/>
        <v>4165.2837121212133</v>
      </c>
      <c r="N2666" s="35">
        <f t="shared" ca="1" si="454"/>
        <v>4400.76</v>
      </c>
      <c r="O2666" s="35">
        <f t="shared" ca="1" si="455"/>
        <v>3455.7374242424253</v>
      </c>
      <c r="P2666" s="35">
        <f t="shared" ca="1" si="456"/>
        <v>3217.1437121212125</v>
      </c>
      <c r="Q2666" s="35">
        <f t="shared" ca="1" si="457"/>
        <v>2978.5499999999997</v>
      </c>
      <c r="R2666" s="34" t="str">
        <f t="shared" ca="1" si="458"/>
        <v>买</v>
      </c>
      <c r="S2666" s="4" t="str">
        <f t="shared" ca="1" si="459"/>
        <v/>
      </c>
      <c r="T2666" s="3">
        <f ca="1">IF(R2665="买",E2666/E2665-1,0)-IF(S2666=1,计算结果!B$17,0)</f>
        <v>-2.6697758162161911E-3</v>
      </c>
      <c r="U2666" s="2">
        <f t="shared" ca="1" si="460"/>
        <v>13.332075792415358</v>
      </c>
      <c r="V2666" s="3">
        <f ca="1">1-U2666/MAX(U$2:U2666)</f>
        <v>6.4894005266433741E-2</v>
      </c>
      <c r="W2666" s="35">
        <f t="shared" ca="1" si="461"/>
        <v>410.64257575757483</v>
      </c>
    </row>
    <row r="2667" spans="1:23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6">
        <v>203683545088</v>
      </c>
      <c r="G2667" s="3">
        <f t="shared" si="451"/>
        <v>-9.5645021958524756E-3</v>
      </c>
      <c r="H2667" s="3">
        <f>1-E2667/MAX(E$2:E2667)</f>
        <v>0.34843122575376029</v>
      </c>
      <c r="I2667" s="35">
        <f ca="1">IF(ROW()&gt;计算结果!B$18+1,AVERAGE(OFFSET(C2667,0,0,-计算结果!B$18,3)),AVERAGE(OFFSET(C2667,0,0,-ROW(),3)))</f>
        <v>3697.389924242425</v>
      </c>
      <c r="J2667" s="35">
        <f ca="1">IF(ROW()&gt;计算结果!B$18+1,MAX(OFFSET(C2667,0,0,-计算结果!B$18,1)),MAX(OFFSET(C2667,0,0,-ROW(),1)))</f>
        <v>3926.69</v>
      </c>
      <c r="K2667" s="35">
        <f ca="1">IF(ROW()&gt;计算结果!B$18+1,MIN(OFFSET(D2667,0,0,-计算结果!B$18,1)),MIN(OFFSET(D2667,0,0,-ROW(),1)))</f>
        <v>3452.62</v>
      </c>
      <c r="L2667" s="35">
        <f t="shared" ca="1" si="452"/>
        <v>3942.15984848485</v>
      </c>
      <c r="M2667" s="35">
        <f t="shared" ca="1" si="453"/>
        <v>4171.4599242424256</v>
      </c>
      <c r="N2667" s="35">
        <f t="shared" ca="1" si="454"/>
        <v>4400.76</v>
      </c>
      <c r="O2667" s="35">
        <f t="shared" ca="1" si="455"/>
        <v>3468.0898484848499</v>
      </c>
      <c r="P2667" s="35">
        <f t="shared" ca="1" si="456"/>
        <v>3223.3199242424248</v>
      </c>
      <c r="Q2667" s="35">
        <f t="shared" ca="1" si="457"/>
        <v>2978.5499999999997</v>
      </c>
      <c r="R2667" s="34" t="str">
        <f t="shared" ca="1" si="458"/>
        <v>买</v>
      </c>
      <c r="S2667" s="4" t="str">
        <f t="shared" ca="1" si="459"/>
        <v/>
      </c>
      <c r="T2667" s="3">
        <f ca="1">IF(R2666="买",E2667/E2666-1,0)-IF(S2667=1,计算结果!B$17,0)</f>
        <v>-9.5645021958524756E-3</v>
      </c>
      <c r="U2667" s="2">
        <f t="shared" ca="1" si="460"/>
        <v>13.204561124223529</v>
      </c>
      <c r="V2667" s="3">
        <f ca="1">1-U2667/MAX(U$2:U2667)</f>
        <v>7.3837828606417855E-2</v>
      </c>
      <c r="W2667" s="35">
        <f t="shared" ca="1" si="461"/>
        <v>361.31015151515021</v>
      </c>
    </row>
    <row r="2668" spans="1:23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6">
        <v>163314515968</v>
      </c>
      <c r="G2668" s="3">
        <f t="shared" si="451"/>
        <v>2.2980101321354862E-3</v>
      </c>
      <c r="H2668" s="3">
        <f>1-E2668/MAX(E$2:E2668)</f>
        <v>0.34693391410875929</v>
      </c>
      <c r="I2668" s="35">
        <f ca="1">IF(ROW()&gt;计算结果!B$18+1,AVERAGE(OFFSET(C2668,0,0,-计算结果!B$18,3)),AVERAGE(OFFSET(C2668,0,0,-ROW(),3)))</f>
        <v>3702.9066666666681</v>
      </c>
      <c r="J2668" s="35">
        <f ca="1">IF(ROW()&gt;计算结果!B$18+1,MAX(OFFSET(C2668,0,0,-计算结果!B$18,1)),MAX(OFFSET(C2668,0,0,-ROW(),1)))</f>
        <v>3926.69</v>
      </c>
      <c r="K2668" s="35">
        <f ca="1">IF(ROW()&gt;计算结果!B$18+1,MIN(OFFSET(D2668,0,0,-计算结果!B$18,1)),MIN(OFFSET(D2668,0,0,-ROW(),1)))</f>
        <v>3452.62</v>
      </c>
      <c r="L2668" s="35">
        <f t="shared" ca="1" si="452"/>
        <v>3953.1933333333363</v>
      </c>
      <c r="M2668" s="35">
        <f t="shared" ca="1" si="453"/>
        <v>4176.9766666666683</v>
      </c>
      <c r="N2668" s="35">
        <f t="shared" ca="1" si="454"/>
        <v>4400.76</v>
      </c>
      <c r="O2668" s="35">
        <f t="shared" ca="1" si="455"/>
        <v>3479.1233333333362</v>
      </c>
      <c r="P2668" s="35">
        <f t="shared" ca="1" si="456"/>
        <v>3228.836666666668</v>
      </c>
      <c r="Q2668" s="35">
        <f t="shared" ca="1" si="457"/>
        <v>2978.5499999999997</v>
      </c>
      <c r="R2668" s="34" t="str">
        <f t="shared" ca="1" si="458"/>
        <v>买</v>
      </c>
      <c r="S2668" s="4" t="str">
        <f t="shared" ca="1" si="459"/>
        <v/>
      </c>
      <c r="T2668" s="3">
        <f ca="1">IF(R2667="买",E2668/E2667-1,0)-IF(S2668=1,计算结果!B$17,0)</f>
        <v>2.2980101321354862E-3</v>
      </c>
      <c r="U2668" s="2">
        <f t="shared" ca="1" si="460"/>
        <v>13.234905339477397</v>
      </c>
      <c r="V2668" s="3">
        <f ca="1">1-U2668/MAX(U$2:U2668)</f>
        <v>7.1709498552554818E-2</v>
      </c>
      <c r="W2668" s="35">
        <f t="shared" ca="1" si="461"/>
        <v>359.07666666666364</v>
      </c>
    </row>
    <row r="2669" spans="1:23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6">
        <v>210026020864</v>
      </c>
      <c r="G2669" s="3">
        <f t="shared" si="451"/>
        <v>-2.8807774477619619E-2</v>
      </c>
      <c r="H2669" s="3">
        <f>1-E2669/MAX(E$2:E2669)</f>
        <v>0.36574729463009592</v>
      </c>
      <c r="I2669" s="35">
        <f ca="1">IF(ROW()&gt;计算结果!B$18+1,AVERAGE(OFFSET(C2669,0,0,-计算结果!B$18,3)),AVERAGE(OFFSET(C2669,0,0,-ROW(),3)))</f>
        <v>3707.6689393939409</v>
      </c>
      <c r="J2669" s="35">
        <f ca="1">IF(ROW()&gt;计算结果!B$18+1,MAX(OFFSET(C2669,0,0,-计算结果!B$18,1)),MAX(OFFSET(C2669,0,0,-ROW(),1)))</f>
        <v>3926.69</v>
      </c>
      <c r="K2669" s="35">
        <f ca="1">IF(ROW()&gt;计算结果!B$18+1,MIN(OFFSET(D2669,0,0,-计算结果!B$18,1)),MIN(OFFSET(D2669,0,0,-ROW(),1)))</f>
        <v>3452.62</v>
      </c>
      <c r="L2669" s="35">
        <f t="shared" ca="1" si="452"/>
        <v>3962.717878787882</v>
      </c>
      <c r="M2669" s="35">
        <f t="shared" ca="1" si="453"/>
        <v>4181.7389393939411</v>
      </c>
      <c r="N2669" s="35">
        <f t="shared" ca="1" si="454"/>
        <v>4400.76</v>
      </c>
      <c r="O2669" s="35">
        <f t="shared" ca="1" si="455"/>
        <v>3488.6478787878818</v>
      </c>
      <c r="P2669" s="35">
        <f t="shared" ca="1" si="456"/>
        <v>3233.5989393939408</v>
      </c>
      <c r="Q2669" s="35">
        <f t="shared" ca="1" si="457"/>
        <v>2978.5499999999997</v>
      </c>
      <c r="R2669" s="34" t="str">
        <f t="shared" ca="1" si="458"/>
        <v>买</v>
      </c>
      <c r="S2669" s="4" t="str">
        <f t="shared" ca="1" si="459"/>
        <v/>
      </c>
      <c r="T2669" s="3">
        <f ca="1">IF(R2668="买",E2669/E2668-1,0)-IF(S2669=1,计算结果!B$17,0)</f>
        <v>-2.8807774477619619E-2</v>
      </c>
      <c r="U2669" s="2">
        <f t="shared" ca="1" si="460"/>
        <v>12.853637171225088</v>
      </c>
      <c r="V2669" s="3">
        <f ca="1">1-U2669/MAX(U$2:U2669)</f>
        <v>9.8451481967969268E-2</v>
      </c>
      <c r="W2669" s="35">
        <f t="shared" ca="1" si="461"/>
        <v>238.98212121211827</v>
      </c>
    </row>
    <row r="2670" spans="1:23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6">
        <v>140405047296</v>
      </c>
      <c r="G2670" s="3">
        <f t="shared" si="451"/>
        <v>9.1854610033721418E-3</v>
      </c>
      <c r="H2670" s="3">
        <f>1-E2670/MAX(E$2:E2670)</f>
        <v>0.35992139113863741</v>
      </c>
      <c r="I2670" s="35">
        <f ca="1">IF(ROW()&gt;计算结果!B$18+1,AVERAGE(OFFSET(C2670,0,0,-计算结果!B$18,3)),AVERAGE(OFFSET(C2670,0,0,-ROW(),3)))</f>
        <v>3712.1696969696991</v>
      </c>
      <c r="J2670" s="35">
        <f ca="1">IF(ROW()&gt;计算结果!B$18+1,MAX(OFFSET(C2670,0,0,-计算结果!B$18,1)),MAX(OFFSET(C2670,0,0,-ROW(),1)))</f>
        <v>3926.69</v>
      </c>
      <c r="K2670" s="35">
        <f ca="1">IF(ROW()&gt;计算结果!B$18+1,MIN(OFFSET(D2670,0,0,-计算结果!B$18,1)),MIN(OFFSET(D2670,0,0,-ROW(),1)))</f>
        <v>3452.62</v>
      </c>
      <c r="L2670" s="35">
        <f t="shared" ca="1" si="452"/>
        <v>3971.7193939393983</v>
      </c>
      <c r="M2670" s="35">
        <f t="shared" ca="1" si="453"/>
        <v>4186.2396969696993</v>
      </c>
      <c r="N2670" s="35">
        <f t="shared" ca="1" si="454"/>
        <v>4400.76</v>
      </c>
      <c r="O2670" s="35">
        <f t="shared" ca="1" si="455"/>
        <v>3497.6493939393981</v>
      </c>
      <c r="P2670" s="35">
        <f t="shared" ca="1" si="456"/>
        <v>3238.0996969696989</v>
      </c>
      <c r="Q2670" s="35">
        <f t="shared" ca="1" si="457"/>
        <v>2978.5499999999997</v>
      </c>
      <c r="R2670" s="34" t="str">
        <f t="shared" ca="1" si="458"/>
        <v>买</v>
      </c>
      <c r="S2670" s="4" t="str">
        <f t="shared" ca="1" si="459"/>
        <v/>
      </c>
      <c r="T2670" s="3">
        <f ca="1">IF(R2669="买",E2670/E2669-1,0)-IF(S2670=1,计算结果!B$17,0)</f>
        <v>9.1854610033721418E-3</v>
      </c>
      <c r="U2670" s="2">
        <f t="shared" ca="1" si="460"/>
        <v>12.971703754212871</v>
      </c>
      <c r="V2670" s="3">
        <f ca="1">1-U2670/MAX(U$2:U2670)</f>
        <v>9.0170343212938042E-2</v>
      </c>
      <c r="W2670" s="35">
        <f t="shared" ca="1" si="461"/>
        <v>264.22060606060177</v>
      </c>
    </row>
    <row r="2671" spans="1:23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6">
        <v>155744092160</v>
      </c>
      <c r="G2671" s="3">
        <f t="shared" si="451"/>
        <v>8.7988154827245424E-4</v>
      </c>
      <c r="H2671" s="3">
        <f>1-E2671/MAX(E$2:E2671)</f>
        <v>0.35935819778125644</v>
      </c>
      <c r="I2671" s="35">
        <f ca="1">IF(ROW()&gt;计算结果!B$18+1,AVERAGE(OFFSET(C2671,0,0,-计算结果!B$18,3)),AVERAGE(OFFSET(C2671,0,0,-ROW(),3)))</f>
        <v>3717.124469696972</v>
      </c>
      <c r="J2671" s="35">
        <f ca="1">IF(ROW()&gt;计算结果!B$18+1,MAX(OFFSET(C2671,0,0,-计算结果!B$18,1)),MAX(OFFSET(C2671,0,0,-ROW(),1)))</f>
        <v>3926.69</v>
      </c>
      <c r="K2671" s="35">
        <f ca="1">IF(ROW()&gt;计算结果!B$18+1,MIN(OFFSET(D2671,0,0,-计算结果!B$18,1)),MIN(OFFSET(D2671,0,0,-ROW(),1)))</f>
        <v>3452.62</v>
      </c>
      <c r="L2671" s="35">
        <f t="shared" ca="1" si="452"/>
        <v>3981.6289393939442</v>
      </c>
      <c r="M2671" s="35">
        <f t="shared" ca="1" si="453"/>
        <v>4191.1944696969722</v>
      </c>
      <c r="N2671" s="35">
        <f t="shared" ca="1" si="454"/>
        <v>4400.76</v>
      </c>
      <c r="O2671" s="35">
        <f t="shared" ca="1" si="455"/>
        <v>3507.558939393944</v>
      </c>
      <c r="P2671" s="35">
        <f t="shared" ca="1" si="456"/>
        <v>3243.0544696969719</v>
      </c>
      <c r="Q2671" s="35">
        <f t="shared" ca="1" si="457"/>
        <v>2978.5499999999997</v>
      </c>
      <c r="R2671" s="34" t="str">
        <f t="shared" ca="1" si="458"/>
        <v>买</v>
      </c>
      <c r="S2671" s="4" t="str">
        <f t="shared" ca="1" si="459"/>
        <v/>
      </c>
      <c r="T2671" s="3">
        <f ca="1">IF(R2670="买",E2671/E2670-1,0)-IF(S2671=1,计算结果!B$17,0)</f>
        <v>8.7988154827245424E-4</v>
      </c>
      <c r="U2671" s="2">
        <f t="shared" ca="1" si="460"/>
        <v>12.983117316995861</v>
      </c>
      <c r="V2671" s="3">
        <f ca="1">1-U2671/MAX(U$2:U2671)</f>
        <v>8.9369800885859996E-2</v>
      </c>
      <c r="W2671" s="35">
        <f t="shared" ca="1" si="461"/>
        <v>257.62106060605583</v>
      </c>
    </row>
    <row r="2672" spans="1:23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6">
        <v>145043701760</v>
      </c>
      <c r="G2672" s="3">
        <f t="shared" si="451"/>
        <v>-9.077919249544486E-3</v>
      </c>
      <c r="H2672" s="3">
        <f>1-E2672/MAX(E$2:E2672)</f>
        <v>0.36517389232968078</v>
      </c>
      <c r="I2672" s="35">
        <f ca="1">IF(ROW()&gt;计算结果!B$18+1,AVERAGE(OFFSET(C2672,0,0,-计算结果!B$18,3)),AVERAGE(OFFSET(C2672,0,0,-ROW(),3)))</f>
        <v>3721.8579545454563</v>
      </c>
      <c r="J2672" s="35">
        <f ca="1">IF(ROW()&gt;计算结果!B$18+1,MAX(OFFSET(C2672,0,0,-计算结果!B$18,1)),MAX(OFFSET(C2672,0,0,-ROW(),1)))</f>
        <v>3926.69</v>
      </c>
      <c r="K2672" s="35">
        <f ca="1">IF(ROW()&gt;计算结果!B$18+1,MIN(OFFSET(D2672,0,0,-计算结果!B$18,1)),MIN(OFFSET(D2672,0,0,-ROW(),1)))</f>
        <v>3452.62</v>
      </c>
      <c r="L2672" s="35">
        <f t="shared" ca="1" si="452"/>
        <v>3991.0959090909128</v>
      </c>
      <c r="M2672" s="35">
        <f t="shared" ca="1" si="453"/>
        <v>4195.9279545454565</v>
      </c>
      <c r="N2672" s="35">
        <f t="shared" ca="1" si="454"/>
        <v>4400.76</v>
      </c>
      <c r="O2672" s="35">
        <f t="shared" ca="1" si="455"/>
        <v>3517.0259090909126</v>
      </c>
      <c r="P2672" s="35">
        <f t="shared" ca="1" si="456"/>
        <v>3247.7879545454562</v>
      </c>
      <c r="Q2672" s="35">
        <f t="shared" ca="1" si="457"/>
        <v>2978.5499999999997</v>
      </c>
      <c r="R2672" s="34" t="str">
        <f t="shared" ca="1" si="458"/>
        <v>买</v>
      </c>
      <c r="S2672" s="4" t="str">
        <f t="shared" ca="1" si="459"/>
        <v/>
      </c>
      <c r="T2672" s="3">
        <f ca="1">IF(R2671="买",E2672/E2671-1,0)-IF(S2672=1,计算结果!B$17,0)</f>
        <v>-9.077919249544486E-3</v>
      </c>
      <c r="U2672" s="2">
        <f t="shared" ca="1" si="460"/>
        <v>12.86525762638481</v>
      </c>
      <c r="V2672" s="3">
        <f ca="1">1-U2672/MAX(U$2:U2672)</f>
        <v>9.7636428299614719E-2</v>
      </c>
      <c r="W2672" s="35">
        <f t="shared" ca="1" si="461"/>
        <v>213.97409090908741</v>
      </c>
    </row>
    <row r="2673" spans="1:23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6">
        <v>145968201728</v>
      </c>
      <c r="G2673" s="3">
        <f t="shared" si="451"/>
        <v>-7.0203698740284093E-2</v>
      </c>
      <c r="H2673" s="3">
        <f>1-E2673/MAX(E$2:E2673)</f>
        <v>0.40974103314503496</v>
      </c>
      <c r="I2673" s="35">
        <f ca="1">IF(ROW()&gt;计算结果!B$18+1,AVERAGE(OFFSET(C2673,0,0,-计算结果!B$18,3)),AVERAGE(OFFSET(C2673,0,0,-ROW(),3)))</f>
        <v>3723.1468939393958</v>
      </c>
      <c r="J2673" s="35">
        <f ca="1">IF(ROW()&gt;计算结果!B$18+1,MAX(OFFSET(C2673,0,0,-计算结果!B$18,1)),MAX(OFFSET(C2673,0,0,-ROW(),1)))</f>
        <v>3926.69</v>
      </c>
      <c r="K2673" s="35">
        <f ca="1">IF(ROW()&gt;计算结果!B$18+1,MIN(OFFSET(D2673,0,0,-计算结果!B$18,1)),MIN(OFFSET(D2673,0,0,-ROW(),1)))</f>
        <v>3452.62</v>
      </c>
      <c r="L2673" s="35">
        <f t="shared" ca="1" si="452"/>
        <v>3993.6737878787917</v>
      </c>
      <c r="M2673" s="35">
        <f t="shared" ca="1" si="453"/>
        <v>4197.216893939396</v>
      </c>
      <c r="N2673" s="35">
        <f t="shared" ca="1" si="454"/>
        <v>4400.76</v>
      </c>
      <c r="O2673" s="35">
        <f t="shared" ca="1" si="455"/>
        <v>3519.6037878787915</v>
      </c>
      <c r="P2673" s="35">
        <f t="shared" ca="1" si="456"/>
        <v>3249.0768939393956</v>
      </c>
      <c r="Q2673" s="35">
        <f t="shared" ca="1" si="457"/>
        <v>2978.5499999999997</v>
      </c>
      <c r="R2673" s="34" t="str">
        <f t="shared" ca="1" si="458"/>
        <v>卖</v>
      </c>
      <c r="S2673" s="4">
        <f t="shared" ca="1" si="459"/>
        <v>1</v>
      </c>
      <c r="T2673" s="3">
        <f ca="1">IF(R2672="买",E2673/E2672-1,0)-IF(S2673=1,计算结果!B$17,0)</f>
        <v>-7.0203698740284093E-2</v>
      </c>
      <c r="U2673" s="2">
        <f t="shared" ca="1" si="460"/>
        <v>11.962068955765949</v>
      </c>
      <c r="V2673" s="3">
        <f ca="1">1-U2673/MAX(U$2:U2673)</f>
        <v>0.16098568864147533</v>
      </c>
      <c r="W2673" s="35">
        <f t="shared" ca="1" si="461"/>
        <v>-50.533787878791372</v>
      </c>
    </row>
    <row r="2674" spans="1:23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6">
        <v>196017078272</v>
      </c>
      <c r="G2674" s="3">
        <f t="shared" si="451"/>
        <v>2.7990210632820034E-3</v>
      </c>
      <c r="H2674" s="3">
        <f>1-E2674/MAX(E$2:E2674)</f>
        <v>0.40808888586401681</v>
      </c>
      <c r="I2674" s="35">
        <f ca="1">IF(ROW()&gt;计算结果!B$18+1,AVERAGE(OFFSET(C2674,0,0,-计算结果!B$18,3)),AVERAGE(OFFSET(C2674,0,0,-ROW(),3)))</f>
        <v>3722.8019696969714</v>
      </c>
      <c r="J2674" s="35">
        <f ca="1">IF(ROW()&gt;计算结果!B$18+1,MAX(OFFSET(C2674,0,0,-计算结果!B$18,1)),MAX(OFFSET(C2674,0,0,-ROW(),1)))</f>
        <v>3926.69</v>
      </c>
      <c r="K2674" s="35">
        <f ca="1">IF(ROW()&gt;计算结果!B$18+1,MIN(OFFSET(D2674,0,0,-计算结果!B$18,1)),MIN(OFFSET(D2674,0,0,-ROW(),1)))</f>
        <v>3377.28</v>
      </c>
      <c r="L2674" s="35">
        <f t="shared" ca="1" si="452"/>
        <v>4068.3239393939425</v>
      </c>
      <c r="M2674" s="35">
        <f t="shared" ca="1" si="453"/>
        <v>4272.2119696969712</v>
      </c>
      <c r="N2674" s="35">
        <f t="shared" ca="1" si="454"/>
        <v>4476.1000000000004</v>
      </c>
      <c r="O2674" s="35">
        <f t="shared" ca="1" si="455"/>
        <v>3518.9139393939427</v>
      </c>
      <c r="P2674" s="35">
        <f t="shared" ca="1" si="456"/>
        <v>3173.3919696969715</v>
      </c>
      <c r="Q2674" s="35">
        <f t="shared" ca="1" si="457"/>
        <v>2827.8700000000003</v>
      </c>
      <c r="R2674" s="34" t="str">
        <f t="shared" ca="1" si="458"/>
        <v>卖</v>
      </c>
      <c r="S2674" s="4" t="str">
        <f t="shared" ca="1" si="459"/>
        <v/>
      </c>
      <c r="T2674" s="3">
        <f ca="1">IF(R2673="买",E2674/E2673-1,0)-IF(S2674=1,计算结果!B$17,0)</f>
        <v>0</v>
      </c>
      <c r="U2674" s="2">
        <f t="shared" ca="1" si="460"/>
        <v>11.962068955765949</v>
      </c>
      <c r="V2674" s="3">
        <f ca="1">1-U2674/MAX(U$2:U2674)</f>
        <v>0.16098568864147533</v>
      </c>
      <c r="W2674" s="35">
        <f t="shared" ca="1" si="461"/>
        <v>-40.133939393942455</v>
      </c>
    </row>
    <row r="2675" spans="1:23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6">
        <v>160947191808</v>
      </c>
      <c r="G2675" s="3">
        <f t="shared" si="451"/>
        <v>1.7543506631635175E-2</v>
      </c>
      <c r="H2675" s="3">
        <f>1-E2675/MAX(E$2:E2675)</f>
        <v>0.39770468930783365</v>
      </c>
      <c r="I2675" s="35">
        <f ca="1">IF(ROW()&gt;计算结果!B$18+1,AVERAGE(OFFSET(C2675,0,0,-计算结果!B$18,3)),AVERAGE(OFFSET(C2675,0,0,-ROW(),3)))</f>
        <v>3721.4215151515159</v>
      </c>
      <c r="J2675" s="35">
        <f ca="1">IF(ROW()&gt;计算结果!B$18+1,MAX(OFFSET(C2675,0,0,-计算结果!B$18,1)),MAX(OFFSET(C2675,0,0,-ROW(),1)))</f>
        <v>3926.69</v>
      </c>
      <c r="K2675" s="35">
        <f ca="1">IF(ROW()&gt;计算结果!B$18+1,MIN(OFFSET(D2675,0,0,-计算结果!B$18,1)),MIN(OFFSET(D2675,0,0,-ROW(),1)))</f>
        <v>3377.28</v>
      </c>
      <c r="L2675" s="35">
        <f t="shared" ca="1" si="452"/>
        <v>4065.5630303030316</v>
      </c>
      <c r="M2675" s="35">
        <f t="shared" ca="1" si="453"/>
        <v>4270.8315151515162</v>
      </c>
      <c r="N2675" s="35">
        <f t="shared" ca="1" si="454"/>
        <v>4476.1000000000004</v>
      </c>
      <c r="O2675" s="35">
        <f t="shared" ca="1" si="455"/>
        <v>3516.1530303030318</v>
      </c>
      <c r="P2675" s="35">
        <f t="shared" ca="1" si="456"/>
        <v>3172.0115151515161</v>
      </c>
      <c r="Q2675" s="35">
        <f t="shared" ca="1" si="457"/>
        <v>2827.8700000000003</v>
      </c>
      <c r="R2675" s="34" t="str">
        <f t="shared" ca="1" si="458"/>
        <v>卖</v>
      </c>
      <c r="S2675" s="4" t="str">
        <f t="shared" ca="1" si="459"/>
        <v/>
      </c>
      <c r="T2675" s="3">
        <f ca="1">IF(R2674="买",E2675/E2674-1,0)-IF(S2675=1,计算结果!B$17,0)</f>
        <v>0</v>
      </c>
      <c r="U2675" s="2">
        <f t="shared" ca="1" si="460"/>
        <v>11.962068955765949</v>
      </c>
      <c r="V2675" s="3">
        <f ca="1">1-U2675/MAX(U$2:U2675)</f>
        <v>0.16098568864147533</v>
      </c>
      <c r="W2675" s="35">
        <f t="shared" ca="1" si="461"/>
        <v>23.65696969696819</v>
      </c>
    </row>
    <row r="2676" spans="1:23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6">
        <v>47130796032</v>
      </c>
      <c r="G2676" s="3">
        <f t="shared" si="451"/>
        <v>-6.9334229803294511E-2</v>
      </c>
      <c r="H2676" s="3">
        <f>1-E2676/MAX(E$2:E2676)</f>
        <v>0.43946437078881095</v>
      </c>
      <c r="I2676" s="35">
        <f ca="1">IF(ROW()&gt;计算结果!B$18+1,AVERAGE(OFFSET(C2676,0,0,-计算结果!B$18,3)),AVERAGE(OFFSET(C2676,0,0,-ROW(),3)))</f>
        <v>3713.4335606060613</v>
      </c>
      <c r="J2676" s="35">
        <f ca="1">IF(ROW()&gt;计算结果!B$18+1,MAX(OFFSET(C2676,0,0,-计算结果!B$18,1)),MAX(OFFSET(C2676,0,0,-ROW(),1)))</f>
        <v>3926.69</v>
      </c>
      <c r="K2676" s="35">
        <f ca="1">IF(ROW()&gt;计算结果!B$18+1,MIN(OFFSET(D2676,0,0,-计算结果!B$18,1)),MIN(OFFSET(D2676,0,0,-ROW(),1)))</f>
        <v>3284.74</v>
      </c>
      <c r="L2676" s="35">
        <f t="shared" ca="1" si="452"/>
        <v>4142.1271212121228</v>
      </c>
      <c r="M2676" s="35">
        <f t="shared" ca="1" si="453"/>
        <v>4355.383560606062</v>
      </c>
      <c r="N2676" s="35">
        <f t="shared" ca="1" si="454"/>
        <v>4568.6400000000003</v>
      </c>
      <c r="O2676" s="35">
        <f t="shared" ca="1" si="455"/>
        <v>3500.1771212121225</v>
      </c>
      <c r="P2676" s="35">
        <f t="shared" ca="1" si="456"/>
        <v>3071.483560606061</v>
      </c>
      <c r="Q2676" s="35">
        <f t="shared" ca="1" si="457"/>
        <v>2642.7899999999995</v>
      </c>
      <c r="R2676" s="34" t="str">
        <f t="shared" ca="1" si="458"/>
        <v>卖</v>
      </c>
      <c r="S2676" s="4" t="str">
        <f t="shared" ca="1" si="459"/>
        <v/>
      </c>
      <c r="T2676" s="3">
        <f ca="1">IF(R2675="买",E2676/E2675-1,0)-IF(S2676=1,计算结果!B$17,0)</f>
        <v>0</v>
      </c>
      <c r="U2676" s="2">
        <f t="shared" ca="1" si="460"/>
        <v>11.962068955765949</v>
      </c>
      <c r="V2676" s="3">
        <f ca="1">1-U2676/MAX(U$2:U2676)</f>
        <v>0.16098568864147533</v>
      </c>
      <c r="W2676" s="35">
        <f t="shared" ca="1" si="461"/>
        <v>-205.79712121212242</v>
      </c>
    </row>
    <row r="2677" spans="1:23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6">
        <v>203498864640</v>
      </c>
      <c r="G2677" s="3">
        <f t="shared" si="451"/>
        <v>2.0392304470036704E-2</v>
      </c>
      <c r="H2677" s="3">
        <f>1-E2677/MAX(E$2:E2677)</f>
        <v>0.42803375757163276</v>
      </c>
      <c r="I2677" s="35">
        <f ca="1">IF(ROW()&gt;计算结果!B$18+1,AVERAGE(OFFSET(C2677,0,0,-计算结果!B$18,3)),AVERAGE(OFFSET(C2677,0,0,-ROW(),3)))</f>
        <v>3703.801742424243</v>
      </c>
      <c r="J2677" s="35">
        <f ca="1">IF(ROW()&gt;计算结果!B$18+1,MAX(OFFSET(C2677,0,0,-计算结果!B$18,1)),MAX(OFFSET(C2677,0,0,-ROW(),1)))</f>
        <v>3926.69</v>
      </c>
      <c r="K2677" s="35">
        <f ca="1">IF(ROW()&gt;计算结果!B$18+1,MIN(OFFSET(D2677,0,0,-计算结果!B$18,1)),MIN(OFFSET(D2677,0,0,-ROW(),1)))</f>
        <v>3237.93</v>
      </c>
      <c r="L2677" s="35">
        <f t="shared" ca="1" si="452"/>
        <v>4169.6734848484866</v>
      </c>
      <c r="M2677" s="35">
        <f t="shared" ca="1" si="453"/>
        <v>4392.5617424242428</v>
      </c>
      <c r="N2677" s="35">
        <f t="shared" ca="1" si="454"/>
        <v>4615.4500000000007</v>
      </c>
      <c r="O2677" s="35">
        <f t="shared" ca="1" si="455"/>
        <v>3480.913484848486</v>
      </c>
      <c r="P2677" s="35">
        <f t="shared" ca="1" si="456"/>
        <v>3015.0417424242428</v>
      </c>
      <c r="Q2677" s="35">
        <f t="shared" ca="1" si="457"/>
        <v>2549.1699999999996</v>
      </c>
      <c r="R2677" s="34" t="str">
        <f t="shared" ca="1" si="458"/>
        <v>卖</v>
      </c>
      <c r="S2677" s="4" t="str">
        <f t="shared" ca="1" si="459"/>
        <v/>
      </c>
      <c r="T2677" s="3">
        <f ca="1">IF(R2676="买",E2677/E2676-1,0)-IF(S2677=1,计算结果!B$17,0)</f>
        <v>0</v>
      </c>
      <c r="U2677" s="2">
        <f t="shared" ca="1" si="460"/>
        <v>11.962068955765949</v>
      </c>
      <c r="V2677" s="3">
        <f ca="1">1-U2677/MAX(U$2:U2677)</f>
        <v>0.16098568864147533</v>
      </c>
      <c r="W2677" s="35">
        <f t="shared" ca="1" si="461"/>
        <v>-119.353484848486</v>
      </c>
    </row>
    <row r="2678" spans="1:23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6">
        <v>184464048128</v>
      </c>
      <c r="G2678" s="3">
        <f t="shared" si="451"/>
        <v>-5.0307000321279438E-2</v>
      </c>
      <c r="H2678" s="3">
        <f>1-E2678/MAX(E$2:E2678)</f>
        <v>0.45680766351323765</v>
      </c>
      <c r="I2678" s="35">
        <f ca="1">IF(ROW()&gt;计算结果!B$18+1,AVERAGE(OFFSET(C2678,0,0,-计算结果!B$18,3)),AVERAGE(OFFSET(C2678,0,0,-ROW(),3)))</f>
        <v>3690.1568939393942</v>
      </c>
      <c r="J2678" s="35">
        <f ca="1">IF(ROW()&gt;计算结果!B$18+1,MAX(OFFSET(C2678,0,0,-计算结果!B$18,1)),MAX(OFFSET(C2678,0,0,-ROW(),1)))</f>
        <v>3926.69</v>
      </c>
      <c r="K2678" s="35">
        <f ca="1">IF(ROW()&gt;计算结果!B$18+1,MIN(OFFSET(D2678,0,0,-计算结果!B$18,1)),MIN(OFFSET(D2678,0,0,-ROW(),1)))</f>
        <v>3192.45</v>
      </c>
      <c r="L2678" s="35">
        <f t="shared" ca="1" si="452"/>
        <v>4187.8637878787886</v>
      </c>
      <c r="M2678" s="35">
        <f t="shared" ca="1" si="453"/>
        <v>4424.3968939393944</v>
      </c>
      <c r="N2678" s="35">
        <f t="shared" ca="1" si="454"/>
        <v>4660.93</v>
      </c>
      <c r="O2678" s="35">
        <f t="shared" ca="1" si="455"/>
        <v>3453.6237878787883</v>
      </c>
      <c r="P2678" s="35">
        <f t="shared" ca="1" si="456"/>
        <v>2955.916893939394</v>
      </c>
      <c r="Q2678" s="35">
        <f t="shared" ca="1" si="457"/>
        <v>2458.2099999999996</v>
      </c>
      <c r="R2678" s="34" t="str">
        <f t="shared" ca="1" si="458"/>
        <v>卖</v>
      </c>
      <c r="S2678" s="4" t="str">
        <f t="shared" ca="1" si="459"/>
        <v/>
      </c>
      <c r="T2678" s="3">
        <f ca="1">IF(R2677="买",E2678/E2677-1,0)-IF(S2678=1,计算结果!B$17,0)</f>
        <v>0</v>
      </c>
      <c r="U2678" s="2">
        <f t="shared" ca="1" si="460"/>
        <v>11.962068955765949</v>
      </c>
      <c r="V2678" s="3">
        <f ca="1">1-U2678/MAX(U$2:U2678)</f>
        <v>0.16098568864147533</v>
      </c>
      <c r="W2678" s="35">
        <f t="shared" ca="1" si="461"/>
        <v>-261.17378787878852</v>
      </c>
    </row>
    <row r="2679" spans="1:23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6">
        <v>142048903168</v>
      </c>
      <c r="G2679" s="3">
        <f t="shared" si="451"/>
        <v>7.2859402653135952E-3</v>
      </c>
      <c r="H2679" s="3">
        <f>1-E2679/MAX(E$2:E2679)</f>
        <v>0.45284999659701897</v>
      </c>
      <c r="I2679" s="35">
        <f ca="1">IF(ROW()&gt;计算结果!B$18+1,AVERAGE(OFFSET(C2679,0,0,-计算结果!B$18,3)),AVERAGE(OFFSET(C2679,0,0,-ROW(),3)))</f>
        <v>3675.9444696969695</v>
      </c>
      <c r="J2679" s="35">
        <f ca="1">IF(ROW()&gt;计算结果!B$18+1,MAX(OFFSET(C2679,0,0,-计算结果!B$18,1)),MAX(OFFSET(C2679,0,0,-ROW(),1)))</f>
        <v>3926.69</v>
      </c>
      <c r="K2679" s="35">
        <f ca="1">IF(ROW()&gt;计算结果!B$18+1,MIN(OFFSET(D2679,0,0,-计算结果!B$18,1)),MIN(OFFSET(D2679,0,0,-ROW(),1)))</f>
        <v>3174.55</v>
      </c>
      <c r="L2679" s="35">
        <f t="shared" ca="1" si="452"/>
        <v>4177.3389393939387</v>
      </c>
      <c r="M2679" s="35">
        <f t="shared" ca="1" si="453"/>
        <v>4428.0844696969698</v>
      </c>
      <c r="N2679" s="35">
        <f t="shared" ca="1" si="454"/>
        <v>4678.83</v>
      </c>
      <c r="O2679" s="35">
        <f t="shared" ca="1" si="455"/>
        <v>3425.1989393939389</v>
      </c>
      <c r="P2679" s="35">
        <f t="shared" ca="1" si="456"/>
        <v>2923.8044696969696</v>
      </c>
      <c r="Q2679" s="35">
        <f t="shared" ca="1" si="457"/>
        <v>2422.4100000000003</v>
      </c>
      <c r="R2679" s="34" t="str">
        <f t="shared" ca="1" si="458"/>
        <v>卖</v>
      </c>
      <c r="S2679" s="4" t="str">
        <f t="shared" ca="1" si="459"/>
        <v/>
      </c>
      <c r="T2679" s="3">
        <f ca="1">IF(R2678="买",E2679/E2678-1,0)-IF(S2679=1,计算结果!B$17,0)</f>
        <v>0</v>
      </c>
      <c r="U2679" s="2">
        <f t="shared" ca="1" si="460"/>
        <v>11.962068955765949</v>
      </c>
      <c r="V2679" s="3">
        <f ca="1">1-U2679/MAX(U$2:U2679)</f>
        <v>0.16098568864147533</v>
      </c>
      <c r="W2679" s="35">
        <f t="shared" ca="1" si="461"/>
        <v>-209.48893939393884</v>
      </c>
    </row>
    <row r="2680" spans="1:23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6">
        <v>130886082560</v>
      </c>
      <c r="G2680" s="3">
        <f t="shared" si="451"/>
        <v>-1.8605533459173818E-2</v>
      </c>
      <c r="H2680" s="3">
        <f>1-E2680/MAX(E$2:E2680)</f>
        <v>0.46303001429252022</v>
      </c>
      <c r="I2680" s="35">
        <f ca="1">IF(ROW()&gt;计算结果!B$18+1,AVERAGE(OFFSET(C2680,0,0,-计算结果!B$18,3)),AVERAGE(OFFSET(C2680,0,0,-ROW(),3)))</f>
        <v>3661.6330303030309</v>
      </c>
      <c r="J2680" s="35">
        <f ca="1">IF(ROW()&gt;计算结果!B$18+1,MAX(OFFSET(C2680,0,0,-计算结果!B$18,1)),MAX(OFFSET(C2680,0,0,-ROW(),1)))</f>
        <v>3926.69</v>
      </c>
      <c r="K2680" s="35">
        <f ca="1">IF(ROW()&gt;计算结果!B$18+1,MIN(OFFSET(D2680,0,0,-计算结果!B$18,1)),MIN(OFFSET(D2680,0,0,-ROW(),1)))</f>
        <v>3155.88</v>
      </c>
      <c r="L2680" s="35">
        <f t="shared" ca="1" si="452"/>
        <v>4167.3860606060616</v>
      </c>
      <c r="M2680" s="35">
        <f t="shared" ca="1" si="453"/>
        <v>4432.4430303030304</v>
      </c>
      <c r="N2680" s="35">
        <f t="shared" ca="1" si="454"/>
        <v>4697.5</v>
      </c>
      <c r="O2680" s="35">
        <f t="shared" ca="1" si="455"/>
        <v>3396.5760606060617</v>
      </c>
      <c r="P2680" s="35">
        <f t="shared" ca="1" si="456"/>
        <v>2890.8230303030309</v>
      </c>
      <c r="Q2680" s="35">
        <f t="shared" ca="1" si="457"/>
        <v>2385.0700000000002</v>
      </c>
      <c r="R2680" s="34" t="str">
        <f t="shared" ca="1" si="458"/>
        <v>卖</v>
      </c>
      <c r="S2680" s="4" t="str">
        <f t="shared" ca="1" si="459"/>
        <v/>
      </c>
      <c r="T2680" s="3">
        <f ca="1">IF(R2679="买",E2680/E2679-1,0)-IF(S2680=1,计算结果!B$17,0)</f>
        <v>0</v>
      </c>
      <c r="U2680" s="2">
        <f t="shared" ca="1" si="460"/>
        <v>11.962068955765949</v>
      </c>
      <c r="V2680" s="3">
        <f ca="1">1-U2680/MAX(U$2:U2680)</f>
        <v>0.16098568864147533</v>
      </c>
      <c r="W2680" s="35">
        <f t="shared" ca="1" si="461"/>
        <v>-240.69606060606156</v>
      </c>
    </row>
    <row r="2681" spans="1:23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6">
        <v>144771579904</v>
      </c>
      <c r="G2681" s="3">
        <f t="shared" si="451"/>
        <v>2.0815113375667105E-2</v>
      </c>
      <c r="H2681" s="3">
        <f>1-E2681/MAX(E$2:E2681)</f>
        <v>0.4518529231606887</v>
      </c>
      <c r="I2681" s="35">
        <f ca="1">IF(ROW()&gt;计算结果!B$18+1,AVERAGE(OFFSET(C2681,0,0,-计算结果!B$18,3)),AVERAGE(OFFSET(C2681,0,0,-ROW(),3)))</f>
        <v>3647.3131818181814</v>
      </c>
      <c r="J2681" s="35">
        <f ca="1">IF(ROW()&gt;计算结果!B$18+1,MAX(OFFSET(C2681,0,0,-计算结果!B$18,1)),MAX(OFFSET(C2681,0,0,-ROW(),1)))</f>
        <v>3926.69</v>
      </c>
      <c r="K2681" s="35">
        <f ca="1">IF(ROW()&gt;计算结果!B$18+1,MIN(OFFSET(D2681,0,0,-计算结果!B$18,1)),MIN(OFFSET(D2681,0,0,-ROW(),1)))</f>
        <v>3072.04</v>
      </c>
      <c r="L2681" s="35">
        <f t="shared" ca="1" si="452"/>
        <v>4222.5863636363629</v>
      </c>
      <c r="M2681" s="35">
        <f t="shared" ca="1" si="453"/>
        <v>4501.9631818181815</v>
      </c>
      <c r="N2681" s="35">
        <f t="shared" ca="1" si="454"/>
        <v>4781.34</v>
      </c>
      <c r="O2681" s="35">
        <f t="shared" ca="1" si="455"/>
        <v>3367.9363636363628</v>
      </c>
      <c r="P2681" s="35">
        <f t="shared" ca="1" si="456"/>
        <v>2792.6631818181813</v>
      </c>
      <c r="Q2681" s="35">
        <f t="shared" ca="1" si="457"/>
        <v>2217.39</v>
      </c>
      <c r="R2681" s="34" t="str">
        <f t="shared" ca="1" si="458"/>
        <v>卖</v>
      </c>
      <c r="S2681" s="4" t="str">
        <f t="shared" ca="1" si="459"/>
        <v/>
      </c>
      <c r="T2681" s="3">
        <f ca="1">IF(R2680="买",E2681/E2680-1,0)-IF(S2681=1,计算结果!B$17,0)</f>
        <v>0</v>
      </c>
      <c r="U2681" s="2">
        <f t="shared" ca="1" si="460"/>
        <v>11.962068955765949</v>
      </c>
      <c r="V2681" s="3">
        <f ca="1">1-U2681/MAX(U$2:U2681)</f>
        <v>0.16098568864147533</v>
      </c>
      <c r="W2681" s="35">
        <f t="shared" ca="1" si="461"/>
        <v>-146.36636363636262</v>
      </c>
    </row>
    <row r="2682" spans="1:23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6">
        <v>131882737664</v>
      </c>
      <c r="G2682" s="3">
        <f t="shared" si="451"/>
        <v>-3.1922323587567636E-2</v>
      </c>
      <c r="H2682" s="3">
        <f>1-E2682/MAX(E$2:E2682)</f>
        <v>0.46935105152113255</v>
      </c>
      <c r="I2682" s="35">
        <f ca="1">IF(ROW()&gt;计算结果!B$18+1,AVERAGE(OFFSET(C2682,0,0,-计算结果!B$18,3)),AVERAGE(OFFSET(C2682,0,0,-ROW(),3)))</f>
        <v>3633.442348484848</v>
      </c>
      <c r="J2682" s="35">
        <f ca="1">IF(ROW()&gt;计算结果!B$18+1,MAX(OFFSET(C2682,0,0,-计算结果!B$18,1)),MAX(OFFSET(C2682,0,0,-ROW(),1)))</f>
        <v>3926.69</v>
      </c>
      <c r="K2682" s="35">
        <f ca="1">IF(ROW()&gt;计算结果!B$18+1,MIN(OFFSET(D2682,0,0,-计算结果!B$18,1)),MIN(OFFSET(D2682,0,0,-ROW(),1)))</f>
        <v>3072.04</v>
      </c>
      <c r="L2682" s="35">
        <f t="shared" ca="1" si="452"/>
        <v>4194.8446969696961</v>
      </c>
      <c r="M2682" s="35">
        <f t="shared" ca="1" si="453"/>
        <v>4488.0923484848481</v>
      </c>
      <c r="N2682" s="35">
        <f t="shared" ca="1" si="454"/>
        <v>4781.34</v>
      </c>
      <c r="O2682" s="35">
        <f t="shared" ca="1" si="455"/>
        <v>3340.194696969696</v>
      </c>
      <c r="P2682" s="35">
        <f t="shared" ca="1" si="456"/>
        <v>2778.7923484848479</v>
      </c>
      <c r="Q2682" s="35">
        <f t="shared" ca="1" si="457"/>
        <v>2217.39</v>
      </c>
      <c r="R2682" s="34" t="str">
        <f t="shared" ca="1" si="458"/>
        <v>卖</v>
      </c>
      <c r="S2682" s="4" t="str">
        <f t="shared" ca="1" si="459"/>
        <v/>
      </c>
      <c r="T2682" s="3">
        <f ca="1">IF(R2681="买",E2682/E2681-1,0)-IF(S2682=1,计算结果!B$17,0)</f>
        <v>0</v>
      </c>
      <c r="U2682" s="2">
        <f t="shared" ca="1" si="460"/>
        <v>11.962068955765949</v>
      </c>
      <c r="V2682" s="3">
        <f ca="1">1-U2682/MAX(U$2:U2682)</f>
        <v>0.16098568864147533</v>
      </c>
      <c r="W2682" s="35">
        <f t="shared" ca="1" si="461"/>
        <v>-221.46469696969598</v>
      </c>
    </row>
    <row r="2683" spans="1:23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6">
        <v>109458284544</v>
      </c>
      <c r="G2683" s="3">
        <f t="shared" si="451"/>
        <v>3.8477200655395727E-3</v>
      </c>
      <c r="H2683" s="3">
        <f>1-E2683/MAX(E$2:E2683)</f>
        <v>0.46730926291431296</v>
      </c>
      <c r="I2683" s="35">
        <f ca="1">IF(ROW()&gt;计算结果!B$18+1,AVERAGE(OFFSET(C2683,0,0,-计算结果!B$18,3)),AVERAGE(OFFSET(C2683,0,0,-ROW(),3)))</f>
        <v>3619.4610606060601</v>
      </c>
      <c r="J2683" s="35">
        <f ca="1">IF(ROW()&gt;计算结果!B$18+1,MAX(OFFSET(C2683,0,0,-计算结果!B$18,1)),MAX(OFFSET(C2683,0,0,-ROW(),1)))</f>
        <v>3926.69</v>
      </c>
      <c r="K2683" s="35">
        <f ca="1">IF(ROW()&gt;计算结果!B$18+1,MIN(OFFSET(D2683,0,0,-计算结果!B$18,1)),MIN(OFFSET(D2683,0,0,-ROW(),1)))</f>
        <v>3066.73</v>
      </c>
      <c r="L2683" s="35">
        <f t="shared" ca="1" si="452"/>
        <v>4172.1921212121197</v>
      </c>
      <c r="M2683" s="35">
        <f t="shared" ca="1" si="453"/>
        <v>4479.4210606060606</v>
      </c>
      <c r="N2683" s="35">
        <f t="shared" ca="1" si="454"/>
        <v>4786.6499999999996</v>
      </c>
      <c r="O2683" s="35">
        <f t="shared" ca="1" si="455"/>
        <v>3312.2321212121201</v>
      </c>
      <c r="P2683" s="35">
        <f t="shared" ca="1" si="456"/>
        <v>2759.50106060606</v>
      </c>
      <c r="Q2683" s="35">
        <f t="shared" ca="1" si="457"/>
        <v>2206.77</v>
      </c>
      <c r="R2683" s="34" t="str">
        <f t="shared" ca="1" si="458"/>
        <v>卖</v>
      </c>
      <c r="S2683" s="4" t="str">
        <f t="shared" ca="1" si="459"/>
        <v/>
      </c>
      <c r="T2683" s="3">
        <f ca="1">IF(R2682="买",E2683/E2682-1,0)-IF(S2683=1,计算结果!B$17,0)</f>
        <v>0</v>
      </c>
      <c r="U2683" s="2">
        <f t="shared" ca="1" si="460"/>
        <v>11.962068955765949</v>
      </c>
      <c r="V2683" s="3">
        <f ca="1">1-U2683/MAX(U$2:U2683)</f>
        <v>0.16098568864147533</v>
      </c>
      <c r="W2683" s="35">
        <f t="shared" ca="1" si="461"/>
        <v>-181.50212121212007</v>
      </c>
    </row>
    <row r="2684" spans="1:23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6">
        <v>142907686912</v>
      </c>
      <c r="G2684" s="3">
        <f t="shared" si="451"/>
        <v>2.9513883343501357E-2</v>
      </c>
      <c r="H2684" s="3">
        <f>1-E2684/MAX(E$2:E2684)</f>
        <v>0.45158749064180215</v>
      </c>
      <c r="I2684" s="35">
        <f ca="1">IF(ROW()&gt;计算结果!B$18+1,AVERAGE(OFFSET(C2684,0,0,-计算结果!B$18,3)),AVERAGE(OFFSET(C2684,0,0,-ROW(),3)))</f>
        <v>3605.8924242424232</v>
      </c>
      <c r="J2684" s="35">
        <f ca="1">IF(ROW()&gt;计算结果!B$18+1,MAX(OFFSET(C2684,0,0,-计算结果!B$18,1)),MAX(OFFSET(C2684,0,0,-ROW(),1)))</f>
        <v>3926.69</v>
      </c>
      <c r="K2684" s="35">
        <f ca="1">IF(ROW()&gt;计算结果!B$18+1,MIN(OFFSET(D2684,0,0,-计算结果!B$18,1)),MIN(OFFSET(D2684,0,0,-ROW(),1)))</f>
        <v>3066.73</v>
      </c>
      <c r="L2684" s="35">
        <f t="shared" ca="1" si="452"/>
        <v>4145.0548484848459</v>
      </c>
      <c r="M2684" s="35">
        <f t="shared" ca="1" si="453"/>
        <v>4465.8524242424228</v>
      </c>
      <c r="N2684" s="35">
        <f t="shared" ca="1" si="454"/>
        <v>4786.6499999999996</v>
      </c>
      <c r="O2684" s="35">
        <f t="shared" ca="1" si="455"/>
        <v>3285.0948484848464</v>
      </c>
      <c r="P2684" s="35">
        <f t="shared" ca="1" si="456"/>
        <v>2745.9324242424232</v>
      </c>
      <c r="Q2684" s="35">
        <f t="shared" ca="1" si="457"/>
        <v>2206.77</v>
      </c>
      <c r="R2684" s="34" t="str">
        <f t="shared" ca="1" si="458"/>
        <v>卖</v>
      </c>
      <c r="S2684" s="4" t="str">
        <f t="shared" ca="1" si="459"/>
        <v/>
      </c>
      <c r="T2684" s="3">
        <f ca="1">IF(R2683="买",E2684/E2683-1,0)-IF(S2684=1,计算结果!B$17,0)</f>
        <v>0</v>
      </c>
      <c r="U2684" s="2">
        <f t="shared" ca="1" si="460"/>
        <v>11.962068955765949</v>
      </c>
      <c r="V2684" s="3">
        <f ca="1">1-U2684/MAX(U$2:U2684)</f>
        <v>0.16098568864147533</v>
      </c>
      <c r="W2684" s="35">
        <f t="shared" ca="1" si="461"/>
        <v>-61.964848484846243</v>
      </c>
    </row>
    <row r="2685" spans="1:23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6">
        <v>143313338368</v>
      </c>
      <c r="G2685" s="3">
        <f t="shared" si="451"/>
        <v>-1.5125049253365552E-2</v>
      </c>
      <c r="H2685" s="3">
        <f>1-E2685/MAX(E$2:E2685)</f>
        <v>0.45988225685700668</v>
      </c>
      <c r="I2685" s="35">
        <f ca="1">IF(ROW()&gt;计算结果!B$18+1,AVERAGE(OFFSET(C2685,0,0,-计算结果!B$18,3)),AVERAGE(OFFSET(C2685,0,0,-ROW(),3)))</f>
        <v>3593.4759090909083</v>
      </c>
      <c r="J2685" s="35">
        <f ca="1">IF(ROW()&gt;计算结果!B$18+1,MAX(OFFSET(C2685,0,0,-计算结果!B$18,1)),MAX(OFFSET(C2685,0,0,-ROW(),1)))</f>
        <v>3926.69</v>
      </c>
      <c r="K2685" s="35">
        <f ca="1">IF(ROW()&gt;计算结果!B$18+1,MIN(OFFSET(D2685,0,0,-计算结果!B$18,1)),MIN(OFFSET(D2685,0,0,-ROW(),1)))</f>
        <v>3066.73</v>
      </c>
      <c r="L2685" s="35">
        <f t="shared" ca="1" si="452"/>
        <v>4120.2218181818171</v>
      </c>
      <c r="M2685" s="35">
        <f t="shared" ca="1" si="453"/>
        <v>4453.4359090909093</v>
      </c>
      <c r="N2685" s="35">
        <f t="shared" ca="1" si="454"/>
        <v>4786.6499999999996</v>
      </c>
      <c r="O2685" s="35">
        <f t="shared" ca="1" si="455"/>
        <v>3260.2618181818166</v>
      </c>
      <c r="P2685" s="35">
        <f t="shared" ca="1" si="456"/>
        <v>2733.5159090909083</v>
      </c>
      <c r="Q2685" s="35">
        <f t="shared" ca="1" si="457"/>
        <v>2206.77</v>
      </c>
      <c r="R2685" s="34" t="str">
        <f t="shared" ca="1" si="458"/>
        <v>卖</v>
      </c>
      <c r="S2685" s="4" t="str">
        <f t="shared" ca="1" si="459"/>
        <v/>
      </c>
      <c r="T2685" s="3">
        <f ca="1">IF(R2684="买",E2685/E2684-1,0)-IF(S2685=1,计算结果!B$17,0)</f>
        <v>0</v>
      </c>
      <c r="U2685" s="2">
        <f t="shared" ca="1" si="460"/>
        <v>11.962068955765949</v>
      </c>
      <c r="V2685" s="3">
        <f ca="1">1-U2685/MAX(U$2:U2685)</f>
        <v>0.16098568864147533</v>
      </c>
      <c r="W2685" s="35">
        <f t="shared" ca="1" si="461"/>
        <v>-85.88181818181647</v>
      </c>
    </row>
    <row r="2686" spans="1:23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6">
        <v>121856196608</v>
      </c>
      <c r="G2686" s="3">
        <f t="shared" si="451"/>
        <v>-2.9306510247670503E-2</v>
      </c>
      <c r="H2686" s="3">
        <f>1-E2686/MAX(E$2:E2686)</f>
        <v>0.47571122303137547</v>
      </c>
      <c r="I2686" s="35">
        <f ca="1">IF(ROW()&gt;计算结果!B$18+1,AVERAGE(OFFSET(C2686,0,0,-计算结果!B$18,3)),AVERAGE(OFFSET(C2686,0,0,-ROW(),3)))</f>
        <v>3579.0847727272712</v>
      </c>
      <c r="J2686" s="35">
        <f ca="1">IF(ROW()&gt;计算结果!B$18+1,MAX(OFFSET(C2686,0,0,-计算结果!B$18,1)),MAX(OFFSET(C2686,0,0,-ROW(),1)))</f>
        <v>3926.69</v>
      </c>
      <c r="K2686" s="35">
        <f ca="1">IF(ROW()&gt;计算结果!B$18+1,MIN(OFFSET(D2686,0,0,-计算结果!B$18,1)),MIN(OFFSET(D2686,0,0,-ROW(),1)))</f>
        <v>3066.73</v>
      </c>
      <c r="L2686" s="35">
        <f t="shared" ca="1" si="452"/>
        <v>4091.4395454545424</v>
      </c>
      <c r="M2686" s="35">
        <f t="shared" ca="1" si="453"/>
        <v>4439.0447727272713</v>
      </c>
      <c r="N2686" s="35">
        <f t="shared" ca="1" si="454"/>
        <v>4786.6499999999996</v>
      </c>
      <c r="O2686" s="35">
        <f t="shared" ca="1" si="455"/>
        <v>3231.4795454545424</v>
      </c>
      <c r="P2686" s="35">
        <f t="shared" ca="1" si="456"/>
        <v>2719.1247727272712</v>
      </c>
      <c r="Q2686" s="35">
        <f t="shared" ca="1" si="457"/>
        <v>2206.77</v>
      </c>
      <c r="R2686" s="34" t="str">
        <f t="shared" ca="1" si="458"/>
        <v>卖</v>
      </c>
      <c r="S2686" s="4" t="str">
        <f t="shared" ca="1" si="459"/>
        <v/>
      </c>
      <c r="T2686" s="3">
        <f ca="1">IF(R2685="买",E2686/E2685-1,0)-IF(S2686=1,计算结果!B$17,0)</f>
        <v>0</v>
      </c>
      <c r="U2686" s="2">
        <f t="shared" ca="1" si="460"/>
        <v>11.962068955765949</v>
      </c>
      <c r="V2686" s="3">
        <f ca="1">1-U2686/MAX(U$2:U2686)</f>
        <v>0.16098568864147533</v>
      </c>
      <c r="W2686" s="35">
        <f t="shared" ca="1" si="461"/>
        <v>-150.12954545454249</v>
      </c>
    </row>
    <row r="2687" spans="1:23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6">
        <v>96885669888</v>
      </c>
      <c r="G2687" s="3">
        <f t="shared" si="451"/>
        <v>1.0420757135671144E-2</v>
      </c>
      <c r="H2687" s="3">
        <f>1-E2687/MAX(E$2:E2687)</f>
        <v>0.47024773701762745</v>
      </c>
      <c r="I2687" s="35">
        <f ca="1">IF(ROW()&gt;计算结果!B$18+1,AVERAGE(OFFSET(C2687,0,0,-计算结果!B$18,3)),AVERAGE(OFFSET(C2687,0,0,-ROW(),3)))</f>
        <v>3563.7411363636347</v>
      </c>
      <c r="J2687" s="35">
        <f ca="1">IF(ROW()&gt;计算结果!B$18+1,MAX(OFFSET(C2687,0,0,-计算结果!B$18,1)),MAX(OFFSET(C2687,0,0,-ROW(),1)))</f>
        <v>3926.69</v>
      </c>
      <c r="K2687" s="35">
        <f ca="1">IF(ROW()&gt;计算结果!B$18+1,MIN(OFFSET(D2687,0,0,-计算结果!B$18,1)),MIN(OFFSET(D2687,0,0,-ROW(),1)))</f>
        <v>3053.96</v>
      </c>
      <c r="L2687" s="35">
        <f t="shared" ca="1" si="452"/>
        <v>4073.5222727272694</v>
      </c>
      <c r="M2687" s="35">
        <f t="shared" ca="1" si="453"/>
        <v>4436.4711363636352</v>
      </c>
      <c r="N2687" s="35">
        <f t="shared" ca="1" si="454"/>
        <v>4799.42</v>
      </c>
      <c r="O2687" s="35">
        <f t="shared" ca="1" si="455"/>
        <v>3200.7922727272694</v>
      </c>
      <c r="P2687" s="35">
        <f t="shared" ca="1" si="456"/>
        <v>2691.0111363636347</v>
      </c>
      <c r="Q2687" s="35">
        <f t="shared" ca="1" si="457"/>
        <v>2181.23</v>
      </c>
      <c r="R2687" s="34" t="str">
        <f t="shared" ca="1" si="458"/>
        <v>卖</v>
      </c>
      <c r="S2687" s="4" t="str">
        <f t="shared" ca="1" si="459"/>
        <v/>
      </c>
      <c r="T2687" s="3">
        <f ca="1">IF(R2686="买",E2687/E2686-1,0)-IF(S2687=1,计算结果!B$17,0)</f>
        <v>0</v>
      </c>
      <c r="U2687" s="2">
        <f t="shared" ca="1" si="460"/>
        <v>11.962068955765949</v>
      </c>
      <c r="V2687" s="3">
        <f ca="1">1-U2687/MAX(U$2:U2687)</f>
        <v>0.16098568864147533</v>
      </c>
      <c r="W2687" s="35">
        <f t="shared" ca="1" si="461"/>
        <v>-87.332272727269356</v>
      </c>
    </row>
    <row r="2688" spans="1:23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6">
        <v>85777891328</v>
      </c>
      <c r="G2688" s="3">
        <f t="shared" si="451"/>
        <v>4.9559011517732454E-3</v>
      </c>
      <c r="H2688" s="3">
        <f>1-E2688/MAX(E$2:E2688)</f>
        <v>0.46762233716735857</v>
      </c>
      <c r="I2688" s="35">
        <f ca="1">IF(ROW()&gt;计算结果!B$18+1,AVERAGE(OFFSET(C2688,0,0,-计算结果!B$18,3)),AVERAGE(OFFSET(C2688,0,0,-ROW(),3)))</f>
        <v>3549.2238636363618</v>
      </c>
      <c r="J2688" s="35">
        <f ca="1">IF(ROW()&gt;计算结果!B$18+1,MAX(OFFSET(C2688,0,0,-计算结果!B$18,1)),MAX(OFFSET(C2688,0,0,-ROW(),1)))</f>
        <v>3926.69</v>
      </c>
      <c r="K2688" s="35">
        <f ca="1">IF(ROW()&gt;计算结果!B$18+1,MIN(OFFSET(D2688,0,0,-计算结果!B$18,1)),MIN(OFFSET(D2688,0,0,-ROW(),1)))</f>
        <v>3053.96</v>
      </c>
      <c r="L2688" s="35">
        <f t="shared" ca="1" si="452"/>
        <v>4044.4877272727235</v>
      </c>
      <c r="M2688" s="35">
        <f t="shared" ca="1" si="453"/>
        <v>4421.9538636363623</v>
      </c>
      <c r="N2688" s="35">
        <f t="shared" ca="1" si="454"/>
        <v>4799.42</v>
      </c>
      <c r="O2688" s="35">
        <f t="shared" ca="1" si="455"/>
        <v>3171.7577272727235</v>
      </c>
      <c r="P2688" s="35">
        <f t="shared" ca="1" si="456"/>
        <v>2676.4938636363618</v>
      </c>
      <c r="Q2688" s="35">
        <f t="shared" ca="1" si="457"/>
        <v>2181.23</v>
      </c>
      <c r="R2688" s="34" t="str">
        <f t="shared" ca="1" si="458"/>
        <v>卖</v>
      </c>
      <c r="S2688" s="4" t="str">
        <f t="shared" ca="1" si="459"/>
        <v/>
      </c>
      <c r="T2688" s="3">
        <f ca="1">IF(R2687="买",E2688/E2687-1,0)-IF(S2688=1,计算结果!B$17,0)</f>
        <v>0</v>
      </c>
      <c r="U2688" s="2">
        <f t="shared" ca="1" si="460"/>
        <v>11.962068955765949</v>
      </c>
      <c r="V2688" s="3">
        <f ca="1">1-U2688/MAX(U$2:U2688)</f>
        <v>0.16098568864147533</v>
      </c>
      <c r="W2688" s="35">
        <f t="shared" ca="1" si="461"/>
        <v>-42.867727272723641</v>
      </c>
    </row>
    <row r="2689" spans="1:23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6">
        <v>127250653184</v>
      </c>
      <c r="G2689" s="3">
        <f t="shared" si="451"/>
        <v>-6.0206654756159383E-2</v>
      </c>
      <c r="H2689" s="3">
        <f>1-E2689/MAX(E$2:E2689)</f>
        <v>0.49967501531341452</v>
      </c>
      <c r="I2689" s="35">
        <f ca="1">IF(ROW()&gt;计算结果!B$18+1,AVERAGE(OFFSET(C2689,0,0,-计算结果!B$18,3)),AVERAGE(OFFSET(C2689,0,0,-ROW(),3)))</f>
        <v>3532.3366666666652</v>
      </c>
      <c r="J2689" s="35">
        <f ca="1">IF(ROW()&gt;计算结果!B$18+1,MAX(OFFSET(C2689,0,0,-计算结果!B$18,1)),MAX(OFFSET(C2689,0,0,-ROW(),1)))</f>
        <v>3926.69</v>
      </c>
      <c r="K2689" s="35">
        <f ca="1">IF(ROW()&gt;计算结果!B$18+1,MIN(OFFSET(D2689,0,0,-计算结果!B$18,1)),MIN(OFFSET(D2689,0,0,-ROW(),1)))</f>
        <v>2934.65</v>
      </c>
      <c r="L2689" s="35">
        <f t="shared" ca="1" si="452"/>
        <v>4130.0233333333308</v>
      </c>
      <c r="M2689" s="35">
        <f t="shared" ca="1" si="453"/>
        <v>4524.3766666666652</v>
      </c>
      <c r="N2689" s="35">
        <f t="shared" ca="1" si="454"/>
        <v>4918.7299999999996</v>
      </c>
      <c r="O2689" s="35">
        <f t="shared" ca="1" si="455"/>
        <v>3137.9833333333304</v>
      </c>
      <c r="P2689" s="35">
        <f t="shared" ca="1" si="456"/>
        <v>2540.2966666666653</v>
      </c>
      <c r="Q2689" s="35">
        <f t="shared" ca="1" si="457"/>
        <v>1942.6100000000001</v>
      </c>
      <c r="R2689" s="34" t="str">
        <f t="shared" ca="1" si="458"/>
        <v>卖</v>
      </c>
      <c r="S2689" s="4" t="str">
        <f t="shared" ca="1" si="459"/>
        <v/>
      </c>
      <c r="T2689" s="3">
        <f ca="1">IF(R2688="买",E2689/E2688-1,0)-IF(S2689=1,计算结果!B$17,0)</f>
        <v>0</v>
      </c>
      <c r="U2689" s="2">
        <f t="shared" ca="1" si="460"/>
        <v>11.962068955765949</v>
      </c>
      <c r="V2689" s="3">
        <f ca="1">1-U2689/MAX(U$2:U2689)</f>
        <v>0.16098568864147533</v>
      </c>
      <c r="W2689" s="35">
        <f t="shared" ca="1" si="461"/>
        <v>-197.47333333333017</v>
      </c>
    </row>
    <row r="2690" spans="1:23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6">
        <v>126997667840</v>
      </c>
      <c r="G2690" s="3">
        <f t="shared" si="451"/>
        <v>-3.4551829444553483E-3</v>
      </c>
      <c r="H2690" s="3">
        <f>1-E2690/MAX(E$2:E2690)</f>
        <v>0.50140372966718849</v>
      </c>
      <c r="I2690" s="35">
        <f ca="1">IF(ROW()&gt;计算结果!B$18+1,AVERAGE(OFFSET(C2690,0,0,-计算结果!B$18,3)),AVERAGE(OFFSET(C2690,0,0,-ROW(),3)))</f>
        <v>3512.8971969696954</v>
      </c>
      <c r="J2690" s="35">
        <f ca="1">IF(ROW()&gt;计算结果!B$18+1,MAX(OFFSET(C2690,0,0,-计算结果!B$18,1)),MAX(OFFSET(C2690,0,0,-ROW(),1)))</f>
        <v>3926.69</v>
      </c>
      <c r="K2690" s="35">
        <f ca="1">IF(ROW()&gt;计算结果!B$18+1,MIN(OFFSET(D2690,0,0,-计算结果!B$18,1)),MIN(OFFSET(D2690,0,0,-ROW(),1)))</f>
        <v>2839.29</v>
      </c>
      <c r="L2690" s="35">
        <f t="shared" ca="1" si="452"/>
        <v>4186.5043939393909</v>
      </c>
      <c r="M2690" s="35">
        <f t="shared" ca="1" si="453"/>
        <v>4600.2971969696955</v>
      </c>
      <c r="N2690" s="35">
        <f t="shared" ca="1" si="454"/>
        <v>5014.09</v>
      </c>
      <c r="O2690" s="35">
        <f t="shared" ca="1" si="455"/>
        <v>3099.1043939393908</v>
      </c>
      <c r="P2690" s="35">
        <f t="shared" ca="1" si="456"/>
        <v>2425.4971969696953</v>
      </c>
      <c r="Q2690" s="35">
        <f t="shared" ca="1" si="457"/>
        <v>1751.8899999999999</v>
      </c>
      <c r="R2690" s="34" t="str">
        <f t="shared" ca="1" si="458"/>
        <v>卖</v>
      </c>
      <c r="S2690" s="4" t="str">
        <f t="shared" ca="1" si="459"/>
        <v/>
      </c>
      <c r="T2690" s="3">
        <f ca="1">IF(R2689="买",E2690/E2689-1,0)-IF(S2690=1,计算结果!B$17,0)</f>
        <v>0</v>
      </c>
      <c r="U2690" s="2">
        <f t="shared" ca="1" si="460"/>
        <v>11.962068955765949</v>
      </c>
      <c r="V2690" s="3">
        <f ca="1">1-U2690/MAX(U$2:U2690)</f>
        <v>0.16098568864147533</v>
      </c>
      <c r="W2690" s="35">
        <f t="shared" ca="1" si="461"/>
        <v>-168.75439393939087</v>
      </c>
    </row>
    <row r="2691" spans="1:23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6">
        <v>95663874048</v>
      </c>
      <c r="G2691" s="3">
        <f t="shared" ref="G2691:G2754" si="462">E2691/E2690-1</f>
        <v>-2.6136809596123189E-2</v>
      </c>
      <c r="H2691" s="3">
        <f>1-E2691/MAX(E$2:E2691)</f>
        <v>0.51443544545021436</v>
      </c>
      <c r="I2691" s="35">
        <f ca="1">IF(ROW()&gt;计算结果!B$18+1,AVERAGE(OFFSET(C2691,0,0,-计算结果!B$18,3)),AVERAGE(OFFSET(C2691,0,0,-ROW(),3)))</f>
        <v>3492.5593181818181</v>
      </c>
      <c r="J2691" s="35">
        <f ca="1">IF(ROW()&gt;计算结果!B$18+1,MAX(OFFSET(C2691,0,0,-计算结果!B$18,1)),MAX(OFFSET(C2691,0,0,-ROW(),1)))</f>
        <v>3926.69</v>
      </c>
      <c r="K2691" s="35">
        <f ca="1">IF(ROW()&gt;计算结果!B$18+1,MIN(OFFSET(D2691,0,0,-计算结果!B$18,1)),MIN(OFFSET(D2691,0,0,-ROW(),1)))</f>
        <v>2839.29</v>
      </c>
      <c r="L2691" s="35">
        <f t="shared" ref="L2691:L2754" ca="1" si="463">I2691+I2691-K2691</f>
        <v>4145.8286363636362</v>
      </c>
      <c r="M2691" s="35">
        <f t="shared" ref="M2691:M2754" ca="1" si="464">I2691+J2691-K2691</f>
        <v>4579.9593181818182</v>
      </c>
      <c r="N2691" s="35">
        <f t="shared" ref="N2691:N2754" ca="1" si="465">2*J2691-K2691</f>
        <v>5014.09</v>
      </c>
      <c r="O2691" s="35">
        <f t="shared" ref="O2691:O2754" ca="1" si="466">I2691-(J2691-I2691)</f>
        <v>3058.4286363636361</v>
      </c>
      <c r="P2691" s="35">
        <f t="shared" ref="P2691:P2754" ca="1" si="467">I2691-(J2691-K2691)</f>
        <v>2405.159318181818</v>
      </c>
      <c r="Q2691" s="35">
        <f t="shared" ref="Q2691:Q2754" ca="1" si="468">2*K2691-J2691</f>
        <v>1751.8899999999999</v>
      </c>
      <c r="R2691" s="34" t="str">
        <f t="shared" ca="1" si="458"/>
        <v>卖</v>
      </c>
      <c r="S2691" s="4" t="str">
        <f t="shared" ca="1" si="459"/>
        <v/>
      </c>
      <c r="T2691" s="3">
        <f ca="1">IF(R2690="买",E2691/E2690-1,0)-IF(S2691=1,计算结果!B$17,0)</f>
        <v>0</v>
      </c>
      <c r="U2691" s="2">
        <f t="shared" ca="1" si="460"/>
        <v>11.962068955765949</v>
      </c>
      <c r="V2691" s="3">
        <f ca="1">1-U2691/MAX(U$2:U2691)</f>
        <v>0.16098568864147533</v>
      </c>
      <c r="W2691" s="35">
        <f t="shared" ca="1" si="461"/>
        <v>-204.66863636363587</v>
      </c>
    </row>
    <row r="2692" spans="1:23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6">
        <v>109462355968</v>
      </c>
      <c r="G2692" s="3">
        <f t="shared" si="462"/>
        <v>3.2353806907378324E-2</v>
      </c>
      <c r="H2692" s="3">
        <f>1-E2692/MAX(E$2:E2692)</f>
        <v>0.49872558361124342</v>
      </c>
      <c r="I2692" s="35">
        <f ca="1">IF(ROW()&gt;计算结果!B$18+1,AVERAGE(OFFSET(C2692,0,0,-计算结果!B$18,3)),AVERAGE(OFFSET(C2692,0,0,-ROW(),3)))</f>
        <v>3476.8899999999994</v>
      </c>
      <c r="J2692" s="35">
        <f ca="1">IF(ROW()&gt;计算结果!B$18+1,MAX(OFFSET(C2692,0,0,-计算结果!B$18,1)),MAX(OFFSET(C2692,0,0,-ROW(),1)))</f>
        <v>3926.69</v>
      </c>
      <c r="K2692" s="35">
        <f ca="1">IF(ROW()&gt;计算结果!B$18+1,MIN(OFFSET(D2692,0,0,-计算结果!B$18,1)),MIN(OFFSET(D2692,0,0,-ROW(),1)))</f>
        <v>2839.29</v>
      </c>
      <c r="L2692" s="35">
        <f t="shared" ca="1" si="463"/>
        <v>4114.4899999999989</v>
      </c>
      <c r="M2692" s="35">
        <f t="shared" ca="1" si="464"/>
        <v>4564.29</v>
      </c>
      <c r="N2692" s="35">
        <f t="shared" ca="1" si="465"/>
        <v>5014.09</v>
      </c>
      <c r="O2692" s="35">
        <f t="shared" ca="1" si="466"/>
        <v>3027.0899999999988</v>
      </c>
      <c r="P2692" s="35">
        <f t="shared" ca="1" si="467"/>
        <v>2389.4899999999993</v>
      </c>
      <c r="Q2692" s="35">
        <f t="shared" ca="1" si="468"/>
        <v>1751.8899999999999</v>
      </c>
      <c r="R2692" s="34" t="str">
        <f t="shared" ref="R2692:R2755" ca="1" si="469">IF(OR(AND(E2692&lt;N2692,E2692&gt;I2692),E2692&lt;Q2692),"买","卖")</f>
        <v>卖</v>
      </c>
      <c r="S2692" s="4" t="str">
        <f t="shared" ref="S2692:S2755" ca="1" si="470">IF(R2691&lt;&gt;R2692,1,"")</f>
        <v/>
      </c>
      <c r="T2692" s="3">
        <f ca="1">IF(R2691="买",E2692/E2691-1,0)-IF(S2692=1,计算结果!B$17,0)</f>
        <v>0</v>
      </c>
      <c r="U2692" s="2">
        <f t="shared" ref="U2692:U2755" ca="1" si="471">IFERROR(U2691*(1+T2692),U2691)</f>
        <v>11.962068955765949</v>
      </c>
      <c r="V2692" s="3">
        <f ca="1">1-U2692/MAX(U$2:U2692)</f>
        <v>0.16098568864147533</v>
      </c>
      <c r="W2692" s="35">
        <f t="shared" ref="W2692:W2755" ca="1" si="472">E2692-O2692</f>
        <v>-80.999999999998636</v>
      </c>
    </row>
    <row r="2693" spans="1:23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6">
        <v>82931449856</v>
      </c>
      <c r="G2693" s="3">
        <f t="shared" si="462"/>
        <v>-1.5288059767352702E-2</v>
      </c>
      <c r="H2693" s="3">
        <f>1-E2693/MAX(E$2:E2693)</f>
        <v>0.50638909684883959</v>
      </c>
      <c r="I2693" s="35">
        <f ca="1">IF(ROW()&gt;计算结果!B$18+1,AVERAGE(OFFSET(C2693,0,0,-计算结果!B$18,3)),AVERAGE(OFFSET(C2693,0,0,-ROW(),3)))</f>
        <v>3462.5390909090897</v>
      </c>
      <c r="J2693" s="35">
        <f ca="1">IF(ROW()&gt;计算结果!B$18+1,MAX(OFFSET(C2693,0,0,-计算结果!B$18,1)),MAX(OFFSET(C2693,0,0,-ROW(),1)))</f>
        <v>3926.69</v>
      </c>
      <c r="K2693" s="35">
        <f ca="1">IF(ROW()&gt;计算结果!B$18+1,MIN(OFFSET(D2693,0,0,-计算结果!B$18,1)),MIN(OFFSET(D2693,0,0,-ROW(),1)))</f>
        <v>2839.29</v>
      </c>
      <c r="L2693" s="35">
        <f t="shared" ca="1" si="463"/>
        <v>4085.7881818181795</v>
      </c>
      <c r="M2693" s="35">
        <f t="shared" ca="1" si="464"/>
        <v>4549.9390909090898</v>
      </c>
      <c r="N2693" s="35">
        <f t="shared" ca="1" si="465"/>
        <v>5014.09</v>
      </c>
      <c r="O2693" s="35">
        <f t="shared" ca="1" si="466"/>
        <v>2998.3881818181794</v>
      </c>
      <c r="P2693" s="35">
        <f t="shared" ca="1" si="467"/>
        <v>2375.1390909090896</v>
      </c>
      <c r="Q2693" s="35">
        <f t="shared" ca="1" si="468"/>
        <v>1751.8899999999999</v>
      </c>
      <c r="R2693" s="34" t="str">
        <f t="shared" ca="1" si="469"/>
        <v>卖</v>
      </c>
      <c r="S2693" s="4" t="str">
        <f t="shared" ca="1" si="470"/>
        <v/>
      </c>
      <c r="T2693" s="3">
        <f ca="1">IF(R2692="买",E2693/E2692-1,0)-IF(S2693=1,计算结果!B$17,0)</f>
        <v>0</v>
      </c>
      <c r="U2693" s="2">
        <f t="shared" ca="1" si="471"/>
        <v>11.962068955765949</v>
      </c>
      <c r="V2693" s="3">
        <f ca="1">1-U2693/MAX(U$2:U2693)</f>
        <v>0.16098568864147533</v>
      </c>
      <c r="W2693" s="35">
        <f t="shared" ca="1" si="472"/>
        <v>-97.338181818179237</v>
      </c>
    </row>
    <row r="2694" spans="1:23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6">
        <v>88740233216</v>
      </c>
      <c r="G2694" s="3">
        <f t="shared" si="462"/>
        <v>2.0778683580082946E-2</v>
      </c>
      <c r="H2694" s="3">
        <f>1-E2694/MAX(E$2:E2694)</f>
        <v>0.49613251208058262</v>
      </c>
      <c r="I2694" s="35">
        <f ca="1">IF(ROW()&gt;计算结果!B$18+1,AVERAGE(OFFSET(C2694,0,0,-计算结果!B$18,3)),AVERAGE(OFFSET(C2694,0,0,-ROW(),3)))</f>
        <v>3448.0704545454537</v>
      </c>
      <c r="J2694" s="35">
        <f ca="1">IF(ROW()&gt;计算结果!B$18+1,MAX(OFFSET(C2694,0,0,-计算结果!B$18,1)),MAX(OFFSET(C2694,0,0,-ROW(),1)))</f>
        <v>3926.69</v>
      </c>
      <c r="K2694" s="35">
        <f ca="1">IF(ROW()&gt;计算结果!B$18+1,MIN(OFFSET(D2694,0,0,-计算结果!B$18,1)),MIN(OFFSET(D2694,0,0,-ROW(),1)))</f>
        <v>2839.29</v>
      </c>
      <c r="L2694" s="35">
        <f t="shared" ca="1" si="463"/>
        <v>4056.8509090909074</v>
      </c>
      <c r="M2694" s="35">
        <f t="shared" ca="1" si="464"/>
        <v>4535.4704545454542</v>
      </c>
      <c r="N2694" s="35">
        <f t="shared" ca="1" si="465"/>
        <v>5014.09</v>
      </c>
      <c r="O2694" s="35">
        <f t="shared" ca="1" si="466"/>
        <v>2969.4509090909073</v>
      </c>
      <c r="P2694" s="35">
        <f t="shared" ca="1" si="467"/>
        <v>2360.6704545454536</v>
      </c>
      <c r="Q2694" s="35">
        <f t="shared" ca="1" si="468"/>
        <v>1751.8899999999999</v>
      </c>
      <c r="R2694" s="34" t="str">
        <f t="shared" ca="1" si="469"/>
        <v>卖</v>
      </c>
      <c r="S2694" s="4" t="str">
        <f t="shared" ca="1" si="470"/>
        <v/>
      </c>
      <c r="T2694" s="3">
        <f ca="1">IF(R2693="买",E2694/E2693-1,0)-IF(S2694=1,计算结果!B$17,0)</f>
        <v>0</v>
      </c>
      <c r="U2694" s="2">
        <f t="shared" ca="1" si="471"/>
        <v>11.962068955765949</v>
      </c>
      <c r="V2694" s="3">
        <f ca="1">1-U2694/MAX(U$2:U2694)</f>
        <v>0.16098568864147533</v>
      </c>
      <c r="W2694" s="35">
        <f t="shared" ca="1" si="472"/>
        <v>-8.1209090909073893</v>
      </c>
    </row>
    <row r="2695" spans="1:23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6">
        <v>74817093632</v>
      </c>
      <c r="G2695" s="3">
        <f t="shared" si="462"/>
        <v>-4.2852367010769443E-3</v>
      </c>
      <c r="H2695" s="3">
        <f>1-E2695/MAX(E$2:E2695)</f>
        <v>0.49829170353229435</v>
      </c>
      <c r="I2695" s="35">
        <f ca="1">IF(ROW()&gt;计算结果!B$18+1,AVERAGE(OFFSET(C2695,0,0,-计算结果!B$18,3)),AVERAGE(OFFSET(C2695,0,0,-ROW(),3)))</f>
        <v>3431.3435606060598</v>
      </c>
      <c r="J2695" s="35">
        <f ca="1">IF(ROW()&gt;计算结果!B$18+1,MAX(OFFSET(C2695,0,0,-计算结果!B$18,1)),MAX(OFFSET(C2695,0,0,-ROW(),1)))</f>
        <v>3926.69</v>
      </c>
      <c r="K2695" s="35">
        <f ca="1">IF(ROW()&gt;计算结果!B$18+1,MIN(OFFSET(D2695,0,0,-计算结果!B$18,1)),MIN(OFFSET(D2695,0,0,-ROW(),1)))</f>
        <v>2839.29</v>
      </c>
      <c r="L2695" s="35">
        <f t="shared" ca="1" si="463"/>
        <v>4023.3971212121196</v>
      </c>
      <c r="M2695" s="35">
        <f t="shared" ca="1" si="464"/>
        <v>4518.7435606060599</v>
      </c>
      <c r="N2695" s="35">
        <f t="shared" ca="1" si="465"/>
        <v>5014.09</v>
      </c>
      <c r="O2695" s="35">
        <f t="shared" ca="1" si="466"/>
        <v>2935.9971212121195</v>
      </c>
      <c r="P2695" s="35">
        <f t="shared" ca="1" si="467"/>
        <v>2343.9435606060597</v>
      </c>
      <c r="Q2695" s="35">
        <f t="shared" ca="1" si="468"/>
        <v>1751.8899999999999</v>
      </c>
      <c r="R2695" s="34" t="str">
        <f t="shared" ca="1" si="469"/>
        <v>卖</v>
      </c>
      <c r="S2695" s="4" t="str">
        <f t="shared" ca="1" si="470"/>
        <v/>
      </c>
      <c r="T2695" s="3">
        <f ca="1">IF(R2694="买",E2695/E2694-1,0)-IF(S2695=1,计算结果!B$17,0)</f>
        <v>0</v>
      </c>
      <c r="U2695" s="2">
        <f t="shared" ca="1" si="471"/>
        <v>11.962068955765949</v>
      </c>
      <c r="V2695" s="3">
        <f ca="1">1-U2695/MAX(U$2:U2695)</f>
        <v>0.16098568864147533</v>
      </c>
      <c r="W2695" s="35">
        <f t="shared" ca="1" si="472"/>
        <v>12.642878787880363</v>
      </c>
    </row>
    <row r="2696" spans="1:23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6">
        <v>91550343168</v>
      </c>
      <c r="G2696" s="3">
        <f t="shared" si="462"/>
        <v>1.2249715122904181E-2</v>
      </c>
      <c r="H2696" s="3">
        <f>1-E2696/MAX(E$2:E2696)</f>
        <v>0.49214591982576728</v>
      </c>
      <c r="I2696" s="35">
        <f ca="1">IF(ROW()&gt;计算结果!B$18+1,AVERAGE(OFFSET(C2696,0,0,-计算结果!B$18,3)),AVERAGE(OFFSET(C2696,0,0,-ROW(),3)))</f>
        <v>3414.247272727273</v>
      </c>
      <c r="J2696" s="35">
        <f ca="1">IF(ROW()&gt;计算结果!B$18+1,MAX(OFFSET(C2696,0,0,-计算结果!B$18,1)),MAX(OFFSET(C2696,0,0,-ROW(),1)))</f>
        <v>3926.69</v>
      </c>
      <c r="K2696" s="35">
        <f ca="1">IF(ROW()&gt;计算结果!B$18+1,MIN(OFFSET(D2696,0,0,-计算结果!B$18,1)),MIN(OFFSET(D2696,0,0,-ROW(),1)))</f>
        <v>2839.29</v>
      </c>
      <c r="L2696" s="35">
        <f t="shared" ca="1" si="463"/>
        <v>3989.204545454546</v>
      </c>
      <c r="M2696" s="35">
        <f t="shared" ca="1" si="464"/>
        <v>4501.647272727273</v>
      </c>
      <c r="N2696" s="35">
        <f t="shared" ca="1" si="465"/>
        <v>5014.09</v>
      </c>
      <c r="O2696" s="35">
        <f t="shared" ca="1" si="466"/>
        <v>2901.8045454545459</v>
      </c>
      <c r="P2696" s="35">
        <f t="shared" ca="1" si="467"/>
        <v>2326.8472727272729</v>
      </c>
      <c r="Q2696" s="35">
        <f t="shared" ca="1" si="468"/>
        <v>1751.8899999999999</v>
      </c>
      <c r="R2696" s="34" t="str">
        <f t="shared" ca="1" si="469"/>
        <v>卖</v>
      </c>
      <c r="S2696" s="4" t="str">
        <f t="shared" ca="1" si="470"/>
        <v/>
      </c>
      <c r="T2696" s="3">
        <f ca="1">IF(R2695="买",E2696/E2695-1,0)-IF(S2696=1,计算结果!B$17,0)</f>
        <v>0</v>
      </c>
      <c r="U2696" s="2">
        <f t="shared" ca="1" si="471"/>
        <v>11.962068955765949</v>
      </c>
      <c r="V2696" s="3">
        <f ca="1">1-U2696/MAX(U$2:U2696)</f>
        <v>0.16098568864147533</v>
      </c>
      <c r="W2696" s="35">
        <f t="shared" ca="1" si="472"/>
        <v>82.955454545454359</v>
      </c>
    </row>
    <row r="2697" spans="1:23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6">
        <v>77443219456</v>
      </c>
      <c r="G2697" s="3">
        <f t="shared" si="462"/>
        <v>-7.0256905077795695E-3</v>
      </c>
      <c r="H2697" s="3">
        <f>1-E2697/MAX(E$2:E2697)</f>
        <v>0.49571394541618452</v>
      </c>
      <c r="I2697" s="35">
        <f ca="1">IF(ROW()&gt;计算结果!B$18+1,AVERAGE(OFFSET(C2697,0,0,-计算结果!B$18,3)),AVERAGE(OFFSET(C2697,0,0,-ROW(),3)))</f>
        <v>3397.913939393939</v>
      </c>
      <c r="J2697" s="35">
        <f ca="1">IF(ROW()&gt;计算结果!B$18+1,MAX(OFFSET(C2697,0,0,-计算结果!B$18,1)),MAX(OFFSET(C2697,0,0,-ROW(),1)))</f>
        <v>3926.69</v>
      </c>
      <c r="K2697" s="35">
        <f ca="1">IF(ROW()&gt;计算结果!B$18+1,MIN(OFFSET(D2697,0,0,-计算结果!B$18,1)),MIN(OFFSET(D2697,0,0,-ROW(),1)))</f>
        <v>2839.29</v>
      </c>
      <c r="L2697" s="35">
        <f t="shared" ca="1" si="463"/>
        <v>3956.5378787878781</v>
      </c>
      <c r="M2697" s="35">
        <f t="shared" ca="1" si="464"/>
        <v>4485.3139393939391</v>
      </c>
      <c r="N2697" s="35">
        <f t="shared" ca="1" si="465"/>
        <v>5014.09</v>
      </c>
      <c r="O2697" s="35">
        <f t="shared" ca="1" si="466"/>
        <v>2869.137878787878</v>
      </c>
      <c r="P2697" s="35">
        <f t="shared" ca="1" si="467"/>
        <v>2310.5139393939389</v>
      </c>
      <c r="Q2697" s="35">
        <f t="shared" ca="1" si="468"/>
        <v>1751.8899999999999</v>
      </c>
      <c r="R2697" s="34" t="str">
        <f t="shared" ca="1" si="469"/>
        <v>卖</v>
      </c>
      <c r="S2697" s="4" t="str">
        <f t="shared" ca="1" si="470"/>
        <v/>
      </c>
      <c r="T2697" s="3">
        <f ca="1">IF(R2696="买",E2697/E2696-1,0)-IF(S2697=1,计算结果!B$17,0)</f>
        <v>0</v>
      </c>
      <c r="U2697" s="2">
        <f t="shared" ca="1" si="471"/>
        <v>11.962068955765949</v>
      </c>
      <c r="V2697" s="3">
        <f ca="1">1-U2697/MAX(U$2:U2697)</f>
        <v>0.16098568864147533</v>
      </c>
      <c r="W2697" s="35">
        <f t="shared" ca="1" si="472"/>
        <v>94.652121212121983</v>
      </c>
    </row>
    <row r="2698" spans="1:23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6">
        <v>71285047296</v>
      </c>
      <c r="G2698" s="3">
        <f t="shared" si="462"/>
        <v>-5.7628914329287406E-3</v>
      </c>
      <c r="H2698" s="3">
        <f>1-E2698/MAX(E$2:E2698)</f>
        <v>0.49862009119989104</v>
      </c>
      <c r="I2698" s="35">
        <f ca="1">IF(ROW()&gt;计算结果!B$18+1,AVERAGE(OFFSET(C2698,0,0,-计算结果!B$18,3)),AVERAGE(OFFSET(C2698,0,0,-ROW(),3)))</f>
        <v>3380.8585606060606</v>
      </c>
      <c r="J2698" s="35">
        <f ca="1">IF(ROW()&gt;计算结果!B$18+1,MAX(OFFSET(C2698,0,0,-计算结果!B$18,1)),MAX(OFFSET(C2698,0,0,-ROW(),1)))</f>
        <v>3926.69</v>
      </c>
      <c r="K2698" s="35">
        <f ca="1">IF(ROW()&gt;计算结果!B$18+1,MIN(OFFSET(D2698,0,0,-计算结果!B$18,1)),MIN(OFFSET(D2698,0,0,-ROW(),1)))</f>
        <v>2839.29</v>
      </c>
      <c r="L2698" s="35">
        <f t="shared" ca="1" si="463"/>
        <v>3922.4271212121212</v>
      </c>
      <c r="M2698" s="35">
        <f t="shared" ca="1" si="464"/>
        <v>4468.2585606060611</v>
      </c>
      <c r="N2698" s="35">
        <f t="shared" ca="1" si="465"/>
        <v>5014.09</v>
      </c>
      <c r="O2698" s="35">
        <f t="shared" ca="1" si="466"/>
        <v>2835.0271212121211</v>
      </c>
      <c r="P2698" s="35">
        <f t="shared" ca="1" si="467"/>
        <v>2293.4585606060605</v>
      </c>
      <c r="Q2698" s="35">
        <f t="shared" ca="1" si="468"/>
        <v>1751.8899999999999</v>
      </c>
      <c r="R2698" s="34" t="str">
        <f t="shared" ca="1" si="469"/>
        <v>卖</v>
      </c>
      <c r="S2698" s="4" t="str">
        <f t="shared" ca="1" si="470"/>
        <v/>
      </c>
      <c r="T2698" s="3">
        <f ca="1">IF(R2697="买",E2698/E2697-1,0)-IF(S2698=1,计算结果!B$17,0)</f>
        <v>0</v>
      </c>
      <c r="U2698" s="2">
        <f t="shared" ca="1" si="471"/>
        <v>11.962068955765949</v>
      </c>
      <c r="V2698" s="3">
        <f ca="1">1-U2698/MAX(U$2:U2698)</f>
        <v>0.16098568864147533</v>
      </c>
      <c r="W2698" s="35">
        <f t="shared" ca="1" si="472"/>
        <v>111.68287878787896</v>
      </c>
    </row>
    <row r="2699" spans="1:23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6">
        <v>112300490752</v>
      </c>
      <c r="G2699" s="3">
        <f t="shared" si="462"/>
        <v>3.0654526573704155E-2</v>
      </c>
      <c r="H2699" s="3">
        <f>1-E2699/MAX(E$2:E2699)</f>
        <v>0.48325052746205677</v>
      </c>
      <c r="I2699" s="35">
        <f ca="1">IF(ROW()&gt;计算结果!B$18+1,AVERAGE(OFFSET(C2699,0,0,-计算结果!B$18,3)),AVERAGE(OFFSET(C2699,0,0,-ROW(),3)))</f>
        <v>3366.6920454545457</v>
      </c>
      <c r="J2699" s="35">
        <f ca="1">IF(ROW()&gt;计算结果!B$18+1,MAX(OFFSET(C2699,0,0,-计算结果!B$18,1)),MAX(OFFSET(C2699,0,0,-ROW(),1)))</f>
        <v>3926.69</v>
      </c>
      <c r="K2699" s="35">
        <f ca="1">IF(ROW()&gt;计算结果!B$18+1,MIN(OFFSET(D2699,0,0,-计算结果!B$18,1)),MIN(OFFSET(D2699,0,0,-ROW(),1)))</f>
        <v>2839.29</v>
      </c>
      <c r="L2699" s="35">
        <f t="shared" ca="1" si="463"/>
        <v>3894.0940909090914</v>
      </c>
      <c r="M2699" s="35">
        <f t="shared" ca="1" si="464"/>
        <v>4454.0920454545458</v>
      </c>
      <c r="N2699" s="35">
        <f t="shared" ca="1" si="465"/>
        <v>5014.09</v>
      </c>
      <c r="O2699" s="35">
        <f t="shared" ca="1" si="466"/>
        <v>2806.6940909090913</v>
      </c>
      <c r="P2699" s="35">
        <f t="shared" ca="1" si="467"/>
        <v>2279.2920454545456</v>
      </c>
      <c r="Q2699" s="35">
        <f t="shared" ca="1" si="468"/>
        <v>1751.8899999999999</v>
      </c>
      <c r="R2699" s="34" t="str">
        <f t="shared" ca="1" si="469"/>
        <v>卖</v>
      </c>
      <c r="S2699" s="4" t="str">
        <f t="shared" ca="1" si="470"/>
        <v/>
      </c>
      <c r="T2699" s="3">
        <f ca="1">IF(R2698="买",E2699/E2698-1,0)-IF(S2699=1,计算结果!B$17,0)</f>
        <v>0</v>
      </c>
      <c r="U2699" s="2">
        <f t="shared" ca="1" si="471"/>
        <v>11.962068955765949</v>
      </c>
      <c r="V2699" s="3">
        <f ca="1">1-U2699/MAX(U$2:U2699)</f>
        <v>0.16098568864147533</v>
      </c>
      <c r="W2699" s="35">
        <f t="shared" ca="1" si="472"/>
        <v>230.34590909090866</v>
      </c>
    </row>
    <row r="2700" spans="1:23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6">
        <v>122279337984</v>
      </c>
      <c r="G2700" s="3">
        <f t="shared" si="462"/>
        <v>8.6531622895977822E-3</v>
      </c>
      <c r="H2700" s="3">
        <f>1-E2700/MAX(E$2:E2700)</f>
        <v>0.47877901041312187</v>
      </c>
      <c r="I2700" s="35">
        <f ca="1">IF(ROW()&gt;计算结果!B$18+1,AVERAGE(OFFSET(C2700,0,0,-计算结果!B$18,3)),AVERAGE(OFFSET(C2700,0,0,-ROW(),3)))</f>
        <v>3353.4614393939396</v>
      </c>
      <c r="J2700" s="35">
        <f ca="1">IF(ROW()&gt;计算结果!B$18+1,MAX(OFFSET(C2700,0,0,-计算结果!B$18,1)),MAX(OFFSET(C2700,0,0,-ROW(),1)))</f>
        <v>3926.69</v>
      </c>
      <c r="K2700" s="35">
        <f ca="1">IF(ROW()&gt;计算结果!B$18+1,MIN(OFFSET(D2700,0,0,-计算结果!B$18,1)),MIN(OFFSET(D2700,0,0,-ROW(),1)))</f>
        <v>2839.29</v>
      </c>
      <c r="L2700" s="35">
        <f t="shared" ca="1" si="463"/>
        <v>3867.6328787878792</v>
      </c>
      <c r="M2700" s="35">
        <f t="shared" ca="1" si="464"/>
        <v>4440.8614393939397</v>
      </c>
      <c r="N2700" s="35">
        <f t="shared" ca="1" si="465"/>
        <v>5014.09</v>
      </c>
      <c r="O2700" s="35">
        <f t="shared" ca="1" si="466"/>
        <v>2780.2328787878791</v>
      </c>
      <c r="P2700" s="35">
        <f t="shared" ca="1" si="467"/>
        <v>2266.0614393939395</v>
      </c>
      <c r="Q2700" s="35">
        <f t="shared" ca="1" si="468"/>
        <v>1751.8899999999999</v>
      </c>
      <c r="R2700" s="34" t="str">
        <f t="shared" ca="1" si="469"/>
        <v>卖</v>
      </c>
      <c r="S2700" s="4" t="str">
        <f t="shared" ca="1" si="470"/>
        <v/>
      </c>
      <c r="T2700" s="3">
        <f ca="1">IF(R2699="买",E2700/E2699-1,0)-IF(S2700=1,计算结果!B$17,0)</f>
        <v>0</v>
      </c>
      <c r="U2700" s="2">
        <f t="shared" ca="1" si="471"/>
        <v>11.962068955765949</v>
      </c>
      <c r="V2700" s="3">
        <f ca="1">1-U2700/MAX(U$2:U2700)</f>
        <v>0.16098568864147533</v>
      </c>
      <c r="W2700" s="35">
        <f t="shared" ca="1" si="472"/>
        <v>283.08712121212102</v>
      </c>
    </row>
    <row r="2701" spans="1:23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6">
        <v>122618609664</v>
      </c>
      <c r="G2701" s="3">
        <f t="shared" si="462"/>
        <v>-3.1403836360550663E-3</v>
      </c>
      <c r="H2701" s="3">
        <f>1-E2701/MAX(E$2:E2701)</f>
        <v>0.48041584427958894</v>
      </c>
      <c r="I2701" s="35">
        <f ca="1">IF(ROW()&gt;计算结果!B$18+1,AVERAGE(OFFSET(C2701,0,0,-计算结果!B$18,3)),AVERAGE(OFFSET(C2701,0,0,-ROW(),3)))</f>
        <v>3340.4285606060616</v>
      </c>
      <c r="J2701" s="35">
        <f ca="1">IF(ROW()&gt;计算结果!B$18+1,MAX(OFFSET(C2701,0,0,-计算结果!B$18,1)),MAX(OFFSET(C2701,0,0,-ROW(),1)))</f>
        <v>3926.69</v>
      </c>
      <c r="K2701" s="35">
        <f ca="1">IF(ROW()&gt;计算结果!B$18+1,MIN(OFFSET(D2701,0,0,-计算结果!B$18,1)),MIN(OFFSET(D2701,0,0,-ROW(),1)))</f>
        <v>2839.29</v>
      </c>
      <c r="L2701" s="35">
        <f t="shared" ca="1" si="463"/>
        <v>3841.5671212121233</v>
      </c>
      <c r="M2701" s="35">
        <f t="shared" ca="1" si="464"/>
        <v>4427.8285606060617</v>
      </c>
      <c r="N2701" s="35">
        <f t="shared" ca="1" si="465"/>
        <v>5014.09</v>
      </c>
      <c r="O2701" s="35">
        <f t="shared" ca="1" si="466"/>
        <v>2754.1671212121232</v>
      </c>
      <c r="P2701" s="35">
        <f t="shared" ca="1" si="467"/>
        <v>2253.0285606060615</v>
      </c>
      <c r="Q2701" s="35">
        <f t="shared" ca="1" si="468"/>
        <v>1751.8899999999999</v>
      </c>
      <c r="R2701" s="34" t="str">
        <f t="shared" ca="1" si="469"/>
        <v>卖</v>
      </c>
      <c r="S2701" s="4" t="str">
        <f t="shared" ca="1" si="470"/>
        <v/>
      </c>
      <c r="T2701" s="3">
        <f ca="1">IF(R2700="买",E2701/E2700-1,0)-IF(S2701=1,计算结果!B$17,0)</f>
        <v>0</v>
      </c>
      <c r="U2701" s="2">
        <f t="shared" ca="1" si="471"/>
        <v>11.962068955765949</v>
      </c>
      <c r="V2701" s="3">
        <f ca="1">1-U2701/MAX(U$2:U2701)</f>
        <v>0.16098568864147533</v>
      </c>
      <c r="W2701" s="35">
        <f t="shared" ca="1" si="472"/>
        <v>299.5328787878766</v>
      </c>
    </row>
    <row r="2702" spans="1:23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6">
        <v>90849345536</v>
      </c>
      <c r="G2702" s="3">
        <f t="shared" si="462"/>
        <v>-6.9423977469951215E-4</v>
      </c>
      <c r="H2702" s="3">
        <f>1-E2702/MAX(E$2:E2702)</f>
        <v>0.48077656026679372</v>
      </c>
      <c r="I2702" s="35">
        <f ca="1">IF(ROW()&gt;计算结果!B$18+1,AVERAGE(OFFSET(C2702,0,0,-计算结果!B$18,3)),AVERAGE(OFFSET(C2702,0,0,-ROW(),3)))</f>
        <v>3327.8015151515165</v>
      </c>
      <c r="J2702" s="35">
        <f ca="1">IF(ROW()&gt;计算结果!B$18+1,MAX(OFFSET(C2702,0,0,-计算结果!B$18,1)),MAX(OFFSET(C2702,0,0,-ROW(),1)))</f>
        <v>3926.69</v>
      </c>
      <c r="K2702" s="35">
        <f ca="1">IF(ROW()&gt;计算结果!B$18+1,MIN(OFFSET(D2702,0,0,-计算结果!B$18,1)),MIN(OFFSET(D2702,0,0,-ROW(),1)))</f>
        <v>2839.29</v>
      </c>
      <c r="L2702" s="35">
        <f t="shared" ca="1" si="463"/>
        <v>3816.313030303033</v>
      </c>
      <c r="M2702" s="35">
        <f t="shared" ca="1" si="464"/>
        <v>4415.2015151515161</v>
      </c>
      <c r="N2702" s="35">
        <f t="shared" ca="1" si="465"/>
        <v>5014.09</v>
      </c>
      <c r="O2702" s="35">
        <f t="shared" ca="1" si="466"/>
        <v>2728.9130303030329</v>
      </c>
      <c r="P2702" s="35">
        <f t="shared" ca="1" si="467"/>
        <v>2240.4015151515164</v>
      </c>
      <c r="Q2702" s="35">
        <f t="shared" ca="1" si="468"/>
        <v>1751.8899999999999</v>
      </c>
      <c r="R2702" s="34" t="str">
        <f t="shared" ca="1" si="469"/>
        <v>卖</v>
      </c>
      <c r="S2702" s="4" t="str">
        <f t="shared" ca="1" si="470"/>
        <v/>
      </c>
      <c r="T2702" s="3">
        <f ca="1">IF(R2701="买",E2702/E2701-1,0)-IF(S2702=1,计算结果!B$17,0)</f>
        <v>0</v>
      </c>
      <c r="U2702" s="2">
        <f t="shared" ca="1" si="471"/>
        <v>11.962068955765949</v>
      </c>
      <c r="V2702" s="3">
        <f ca="1">1-U2702/MAX(U$2:U2702)</f>
        <v>0.16098568864147533</v>
      </c>
      <c r="W2702" s="35">
        <f t="shared" ca="1" si="472"/>
        <v>322.66696969696704</v>
      </c>
    </row>
    <row r="2703" spans="1:23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6">
        <v>141684080640</v>
      </c>
      <c r="G2703" s="3">
        <f t="shared" si="462"/>
        <v>2.2050872007288058E-2</v>
      </c>
      <c r="H2703" s="3">
        <f>1-E2703/MAX(E$2:E2703)</f>
        <v>0.46932723065405291</v>
      </c>
      <c r="I2703" s="35">
        <f ca="1">IF(ROW()&gt;计算结果!B$18+1,AVERAGE(OFFSET(C2703,0,0,-计算结果!B$18,3)),AVERAGE(OFFSET(C2703,0,0,-ROW(),3)))</f>
        <v>3315.1014393939413</v>
      </c>
      <c r="J2703" s="35">
        <f ca="1">IF(ROW()&gt;计算结果!B$18+1,MAX(OFFSET(C2703,0,0,-计算结果!B$18,1)),MAX(OFFSET(C2703,0,0,-ROW(),1)))</f>
        <v>3926.69</v>
      </c>
      <c r="K2703" s="35">
        <f ca="1">IF(ROW()&gt;计算结果!B$18+1,MIN(OFFSET(D2703,0,0,-计算结果!B$18,1)),MIN(OFFSET(D2703,0,0,-ROW(),1)))</f>
        <v>2839.29</v>
      </c>
      <c r="L2703" s="35">
        <f t="shared" ca="1" si="463"/>
        <v>3790.9128787878826</v>
      </c>
      <c r="M2703" s="35">
        <f t="shared" ca="1" si="464"/>
        <v>4402.5014393939409</v>
      </c>
      <c r="N2703" s="35">
        <f t="shared" ca="1" si="465"/>
        <v>5014.09</v>
      </c>
      <c r="O2703" s="35">
        <f t="shared" ca="1" si="466"/>
        <v>2703.5128787878825</v>
      </c>
      <c r="P2703" s="35">
        <f t="shared" ca="1" si="467"/>
        <v>2227.7014393939412</v>
      </c>
      <c r="Q2703" s="35">
        <f t="shared" ca="1" si="468"/>
        <v>1751.8899999999999</v>
      </c>
      <c r="R2703" s="34" t="str">
        <f t="shared" ca="1" si="469"/>
        <v>卖</v>
      </c>
      <c r="S2703" s="4" t="str">
        <f t="shared" ca="1" si="470"/>
        <v/>
      </c>
      <c r="T2703" s="3">
        <f ca="1">IF(R2702="买",E2703/E2702-1,0)-IF(S2703=1,计算结果!B$17,0)</f>
        <v>0</v>
      </c>
      <c r="U2703" s="2">
        <f t="shared" ca="1" si="471"/>
        <v>11.962068955765949</v>
      </c>
      <c r="V2703" s="3">
        <f ca="1">1-U2703/MAX(U$2:U2703)</f>
        <v>0.16098568864147533</v>
      </c>
      <c r="W2703" s="35">
        <f t="shared" ca="1" si="472"/>
        <v>415.35712121211736</v>
      </c>
    </row>
    <row r="2704" spans="1:23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6">
        <v>117476466688</v>
      </c>
      <c r="G2704" s="3">
        <f t="shared" si="462"/>
        <v>-9.4617601887861946E-3</v>
      </c>
      <c r="H2704" s="3">
        <f>1-E2704/MAX(E$2:E2704)</f>
        <v>0.47434832913632341</v>
      </c>
      <c r="I2704" s="35">
        <f ca="1">IF(ROW()&gt;计算结果!B$18+1,AVERAGE(OFFSET(C2704,0,0,-计算结果!B$18,3)),AVERAGE(OFFSET(C2704,0,0,-ROW(),3)))</f>
        <v>3301.3062121212138</v>
      </c>
      <c r="J2704" s="35">
        <f ca="1">IF(ROW()&gt;计算结果!B$18+1,MAX(OFFSET(C2704,0,0,-计算结果!B$18,1)),MAX(OFFSET(C2704,0,0,-ROW(),1)))</f>
        <v>3926.69</v>
      </c>
      <c r="K2704" s="35">
        <f ca="1">IF(ROW()&gt;计算结果!B$18+1,MIN(OFFSET(D2704,0,0,-计算结果!B$18,1)),MIN(OFFSET(D2704,0,0,-ROW(),1)))</f>
        <v>2839.29</v>
      </c>
      <c r="L2704" s="35">
        <f t="shared" ca="1" si="463"/>
        <v>3763.3224242424276</v>
      </c>
      <c r="M2704" s="35">
        <f t="shared" ca="1" si="464"/>
        <v>4388.7062121212139</v>
      </c>
      <c r="N2704" s="35">
        <f t="shared" ca="1" si="465"/>
        <v>5014.09</v>
      </c>
      <c r="O2704" s="35">
        <f t="shared" ca="1" si="466"/>
        <v>2675.9224242424275</v>
      </c>
      <c r="P2704" s="35">
        <f t="shared" ca="1" si="467"/>
        <v>2213.9062121212137</v>
      </c>
      <c r="Q2704" s="35">
        <f t="shared" ca="1" si="468"/>
        <v>1751.8899999999999</v>
      </c>
      <c r="R2704" s="34" t="str">
        <f t="shared" ca="1" si="469"/>
        <v>卖</v>
      </c>
      <c r="S2704" s="4" t="str">
        <f t="shared" ca="1" si="470"/>
        <v/>
      </c>
      <c r="T2704" s="3">
        <f ca="1">IF(R2703="买",E2704/E2703-1,0)-IF(S2704=1,计算结果!B$17,0)</f>
        <v>0</v>
      </c>
      <c r="U2704" s="2">
        <f t="shared" ca="1" si="471"/>
        <v>11.962068955765949</v>
      </c>
      <c r="V2704" s="3">
        <f ca="1">1-U2704/MAX(U$2:U2704)</f>
        <v>0.16098568864147533</v>
      </c>
      <c r="W2704" s="35">
        <f t="shared" ca="1" si="472"/>
        <v>413.43757575757263</v>
      </c>
    </row>
    <row r="2705" spans="1:23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6">
        <v>112918609920</v>
      </c>
      <c r="G2705" s="3">
        <f t="shared" si="462"/>
        <v>6.535334179247565E-3</v>
      </c>
      <c r="H2705" s="3">
        <f>1-E2705/MAX(E$2:E2705)</f>
        <v>0.47091301980534939</v>
      </c>
      <c r="I2705" s="35">
        <f ca="1">IF(ROW()&gt;计算结果!B$18+1,AVERAGE(OFFSET(C2705,0,0,-计算结果!B$18,3)),AVERAGE(OFFSET(C2705,0,0,-ROW(),3)))</f>
        <v>3287.6575000000021</v>
      </c>
      <c r="J2705" s="35">
        <f ca="1">IF(ROW()&gt;计算结果!B$18+1,MAX(OFFSET(C2705,0,0,-计算结果!B$18,1)),MAX(OFFSET(C2705,0,0,-ROW(),1)))</f>
        <v>3926.69</v>
      </c>
      <c r="K2705" s="35">
        <f ca="1">IF(ROW()&gt;计算结果!B$18+1,MIN(OFFSET(D2705,0,0,-计算结果!B$18,1)),MIN(OFFSET(D2705,0,0,-ROW(),1)))</f>
        <v>2839.29</v>
      </c>
      <c r="L2705" s="35">
        <f t="shared" ca="1" si="463"/>
        <v>3736.0250000000042</v>
      </c>
      <c r="M2705" s="35">
        <f t="shared" ca="1" si="464"/>
        <v>4375.0575000000017</v>
      </c>
      <c r="N2705" s="35">
        <f t="shared" ca="1" si="465"/>
        <v>5014.09</v>
      </c>
      <c r="O2705" s="35">
        <f t="shared" ca="1" si="466"/>
        <v>2648.6250000000041</v>
      </c>
      <c r="P2705" s="35">
        <f t="shared" ca="1" si="467"/>
        <v>2200.257500000002</v>
      </c>
      <c r="Q2705" s="35">
        <f t="shared" ca="1" si="468"/>
        <v>1751.8899999999999</v>
      </c>
      <c r="R2705" s="34" t="str">
        <f t="shared" ca="1" si="469"/>
        <v>卖</v>
      </c>
      <c r="S2705" s="4" t="str">
        <f t="shared" ca="1" si="470"/>
        <v/>
      </c>
      <c r="T2705" s="3">
        <f ca="1">IF(R2704="买",E2705/E2704-1,0)-IF(S2705=1,计算结果!B$17,0)</f>
        <v>0</v>
      </c>
      <c r="U2705" s="2">
        <f t="shared" ca="1" si="471"/>
        <v>11.962068955765949</v>
      </c>
      <c r="V2705" s="3">
        <f ca="1">1-U2705/MAX(U$2:U2705)</f>
        <v>0.16098568864147533</v>
      </c>
      <c r="W2705" s="35">
        <f t="shared" ca="1" si="472"/>
        <v>460.92499999999609</v>
      </c>
    </row>
    <row r="2706" spans="1:23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6">
        <v>153493012480</v>
      </c>
      <c r="G2706" s="3">
        <f t="shared" si="462"/>
        <v>-6.1359360679198005E-2</v>
      </c>
      <c r="H2706" s="3">
        <f>1-E2706/MAX(E$2:E2706)</f>
        <v>0.5033774586537807</v>
      </c>
      <c r="I2706" s="35">
        <f ca="1">IF(ROW()&gt;计算结果!B$18+1,AVERAGE(OFFSET(C2706,0,0,-计算结果!B$18,3)),AVERAGE(OFFSET(C2706,0,0,-ROW(),3)))</f>
        <v>3270.1883333333353</v>
      </c>
      <c r="J2706" s="35">
        <f ca="1">IF(ROW()&gt;计算结果!B$18+1,MAX(OFFSET(C2706,0,0,-计算结果!B$18,1)),MAX(OFFSET(C2706,0,0,-ROW(),1)))</f>
        <v>3926.69</v>
      </c>
      <c r="K2706" s="35">
        <f ca="1">IF(ROW()&gt;计算结果!B$18+1,MIN(OFFSET(D2706,0,0,-计算结果!B$18,1)),MIN(OFFSET(D2706,0,0,-ROW(),1)))</f>
        <v>2839.29</v>
      </c>
      <c r="L2706" s="35">
        <f t="shared" ca="1" si="463"/>
        <v>3701.0866666666707</v>
      </c>
      <c r="M2706" s="35">
        <f t="shared" ca="1" si="464"/>
        <v>4357.5883333333359</v>
      </c>
      <c r="N2706" s="35">
        <f t="shared" ca="1" si="465"/>
        <v>5014.09</v>
      </c>
      <c r="O2706" s="35">
        <f t="shared" ca="1" si="466"/>
        <v>2613.6866666666706</v>
      </c>
      <c r="P2706" s="35">
        <f t="shared" ca="1" si="467"/>
        <v>2182.7883333333352</v>
      </c>
      <c r="Q2706" s="35">
        <f t="shared" ca="1" si="468"/>
        <v>1751.8899999999999</v>
      </c>
      <c r="R2706" s="34" t="str">
        <f t="shared" ca="1" si="469"/>
        <v>卖</v>
      </c>
      <c r="S2706" s="4" t="str">
        <f t="shared" ca="1" si="470"/>
        <v/>
      </c>
      <c r="T2706" s="3">
        <f ca="1">IF(R2705="买",E2706/E2705-1,0)-IF(S2706=1,计算结果!B$17,0)</f>
        <v>0</v>
      </c>
      <c r="U2706" s="2">
        <f t="shared" ca="1" si="471"/>
        <v>11.962068955765949</v>
      </c>
      <c r="V2706" s="3">
        <f ca="1">1-U2706/MAX(U$2:U2706)</f>
        <v>0.16098568864147533</v>
      </c>
      <c r="W2706" s="35">
        <f t="shared" ca="1" si="472"/>
        <v>305.06333333332941</v>
      </c>
    </row>
    <row r="2707" spans="1:23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6">
        <v>102531571712</v>
      </c>
      <c r="G2707" s="3">
        <f t="shared" si="462"/>
        <v>1.0031691648822338E-2</v>
      </c>
      <c r="H2707" s="3">
        <f>1-E2707/MAX(E$2:E2707)</f>
        <v>0.49839549445314091</v>
      </c>
      <c r="I2707" s="35">
        <f ca="1">IF(ROW()&gt;计算结果!B$18+1,AVERAGE(OFFSET(C2707,0,0,-计算结果!B$18,3)),AVERAGE(OFFSET(C2707,0,0,-ROW(),3)))</f>
        <v>3251.1452272727292</v>
      </c>
      <c r="J2707" s="35">
        <f ca="1">IF(ROW()&gt;计算结果!B$18+1,MAX(OFFSET(C2707,0,0,-计算结果!B$18,1)),MAX(OFFSET(C2707,0,0,-ROW(),1)))</f>
        <v>3926.69</v>
      </c>
      <c r="K2707" s="35">
        <f ca="1">IF(ROW()&gt;计算结果!B$18+1,MIN(OFFSET(D2707,0,0,-计算结果!B$18,1)),MIN(OFFSET(D2707,0,0,-ROW(),1)))</f>
        <v>2839.29</v>
      </c>
      <c r="L2707" s="35">
        <f t="shared" ca="1" si="463"/>
        <v>3663.0004545454585</v>
      </c>
      <c r="M2707" s="35">
        <f t="shared" ca="1" si="464"/>
        <v>4338.5452272727298</v>
      </c>
      <c r="N2707" s="35">
        <f t="shared" ca="1" si="465"/>
        <v>5014.09</v>
      </c>
      <c r="O2707" s="35">
        <f t="shared" ca="1" si="466"/>
        <v>2575.6004545454584</v>
      </c>
      <c r="P2707" s="35">
        <f t="shared" ca="1" si="467"/>
        <v>2163.7452272727292</v>
      </c>
      <c r="Q2707" s="35">
        <f t="shared" ca="1" si="468"/>
        <v>1751.8899999999999</v>
      </c>
      <c r="R2707" s="34" t="str">
        <f t="shared" ca="1" si="469"/>
        <v>卖</v>
      </c>
      <c r="S2707" s="4" t="str">
        <f t="shared" ca="1" si="470"/>
        <v/>
      </c>
      <c r="T2707" s="3">
        <f ca="1">IF(R2706="买",E2707/E2706-1,0)-IF(S2707=1,计算结果!B$17,0)</f>
        <v>0</v>
      </c>
      <c r="U2707" s="2">
        <f t="shared" ca="1" si="471"/>
        <v>11.962068955765949</v>
      </c>
      <c r="V2707" s="3">
        <f ca="1">1-U2707/MAX(U$2:U2707)</f>
        <v>0.16098568864147533</v>
      </c>
      <c r="W2707" s="35">
        <f t="shared" ca="1" si="472"/>
        <v>372.42954545454177</v>
      </c>
    </row>
    <row r="2708" spans="1:23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6">
        <v>118440828928</v>
      </c>
      <c r="G2708" s="3">
        <f t="shared" si="462"/>
        <v>-2.3934627530927566E-2</v>
      </c>
      <c r="H2708" s="3">
        <f>1-E2708/MAX(E$2:E2708)</f>
        <v>0.51040121146124007</v>
      </c>
      <c r="I2708" s="35">
        <f ca="1">IF(ROW()&gt;计算结果!B$18+1,AVERAGE(OFFSET(C2708,0,0,-计算结果!B$18,3)),AVERAGE(OFFSET(C2708,0,0,-ROW(),3)))</f>
        <v>3229.4390151515177</v>
      </c>
      <c r="J2708" s="35">
        <f ca="1">IF(ROW()&gt;计算结果!B$18+1,MAX(OFFSET(C2708,0,0,-计算结果!B$18,1)),MAX(OFFSET(C2708,0,0,-ROW(),1)))</f>
        <v>3926.69</v>
      </c>
      <c r="K2708" s="35">
        <f ca="1">IF(ROW()&gt;计算结果!B$18+1,MIN(OFFSET(D2708,0,0,-计算结果!B$18,1)),MIN(OFFSET(D2708,0,0,-ROW(),1)))</f>
        <v>2821.21</v>
      </c>
      <c r="L2708" s="35">
        <f t="shared" ca="1" si="463"/>
        <v>3637.6680303030353</v>
      </c>
      <c r="M2708" s="35">
        <f t="shared" ca="1" si="464"/>
        <v>4334.9190151515177</v>
      </c>
      <c r="N2708" s="35">
        <f t="shared" ca="1" si="465"/>
        <v>5032.17</v>
      </c>
      <c r="O2708" s="35">
        <f t="shared" ca="1" si="466"/>
        <v>2532.1880303030352</v>
      </c>
      <c r="P2708" s="35">
        <f t="shared" ca="1" si="467"/>
        <v>2123.9590151515176</v>
      </c>
      <c r="Q2708" s="35">
        <f t="shared" ca="1" si="468"/>
        <v>1715.73</v>
      </c>
      <c r="R2708" s="34" t="str">
        <f t="shared" ca="1" si="469"/>
        <v>卖</v>
      </c>
      <c r="S2708" s="4" t="str">
        <f t="shared" ca="1" si="470"/>
        <v/>
      </c>
      <c r="T2708" s="3">
        <f ca="1">IF(R2707="买",E2708/E2707-1,0)-IF(S2708=1,计算结果!B$17,0)</f>
        <v>0</v>
      </c>
      <c r="U2708" s="2">
        <f t="shared" ca="1" si="471"/>
        <v>11.962068955765949</v>
      </c>
      <c r="V2708" s="3">
        <f ca="1">1-U2708/MAX(U$2:U2708)</f>
        <v>0.16098568864147533</v>
      </c>
      <c r="W2708" s="35">
        <f t="shared" ca="1" si="472"/>
        <v>345.28196969696455</v>
      </c>
    </row>
    <row r="2709" spans="1:23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6">
        <v>110491041792</v>
      </c>
      <c r="G2709" s="3">
        <f t="shared" si="462"/>
        <v>1.8495414374433139E-2</v>
      </c>
      <c r="H2709" s="3">
        <f>1-E2709/MAX(E$2:E2709)</f>
        <v>0.50134587898999516</v>
      </c>
      <c r="I2709" s="35">
        <f ca="1">IF(ROW()&gt;计算结果!B$18+1,AVERAGE(OFFSET(C2709,0,0,-计算结果!B$18,3)),AVERAGE(OFFSET(C2709,0,0,-ROW(),3)))</f>
        <v>3207.8152272727302</v>
      </c>
      <c r="J2709" s="35">
        <f ca="1">IF(ROW()&gt;计算结果!B$18+1,MAX(OFFSET(C2709,0,0,-计算结果!B$18,1)),MAX(OFFSET(C2709,0,0,-ROW(),1)))</f>
        <v>3926.69</v>
      </c>
      <c r="K2709" s="35">
        <f ca="1">IF(ROW()&gt;计算结果!B$18+1,MIN(OFFSET(D2709,0,0,-计算结果!B$18,1)),MIN(OFFSET(D2709,0,0,-ROW(),1)))</f>
        <v>2821.21</v>
      </c>
      <c r="L2709" s="35">
        <f t="shared" ca="1" si="463"/>
        <v>3594.4204545454604</v>
      </c>
      <c r="M2709" s="35">
        <f t="shared" ca="1" si="464"/>
        <v>4313.2952272727298</v>
      </c>
      <c r="N2709" s="35">
        <f t="shared" ca="1" si="465"/>
        <v>5032.17</v>
      </c>
      <c r="O2709" s="35">
        <f t="shared" ca="1" si="466"/>
        <v>2488.9404545454604</v>
      </c>
      <c r="P2709" s="35">
        <f t="shared" ca="1" si="467"/>
        <v>2102.3352272727302</v>
      </c>
      <c r="Q2709" s="35">
        <f t="shared" ca="1" si="468"/>
        <v>1715.73</v>
      </c>
      <c r="R2709" s="34" t="str">
        <f t="shared" ca="1" si="469"/>
        <v>卖</v>
      </c>
      <c r="S2709" s="4" t="str">
        <f t="shared" ca="1" si="470"/>
        <v/>
      </c>
      <c r="T2709" s="3">
        <f ca="1">IF(R2708="买",E2709/E2708-1,0)-IF(S2709=1,计算结果!B$17,0)</f>
        <v>0</v>
      </c>
      <c r="U2709" s="2">
        <f t="shared" ca="1" si="471"/>
        <v>11.962068955765949</v>
      </c>
      <c r="V2709" s="3">
        <f ca="1">1-U2709/MAX(U$2:U2709)</f>
        <v>0.16098568864147533</v>
      </c>
      <c r="W2709" s="35">
        <f t="shared" ca="1" si="472"/>
        <v>441.74954545453966</v>
      </c>
    </row>
    <row r="2710" spans="1:23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6">
        <v>164025155584</v>
      </c>
      <c r="G2710" s="3">
        <f t="shared" si="462"/>
        <v>4.1164367435654992E-2</v>
      </c>
      <c r="H2710" s="3">
        <f>1-E2710/MAX(E$2:E2710)</f>
        <v>0.48081909752943575</v>
      </c>
      <c r="I2710" s="35">
        <f ca="1">IF(ROW()&gt;计算结果!B$18+1,AVERAGE(OFFSET(C2710,0,0,-计算结果!B$18,3)),AVERAGE(OFFSET(C2710,0,0,-ROW(),3)))</f>
        <v>3187.9905303030318</v>
      </c>
      <c r="J2710" s="35">
        <f ca="1">IF(ROW()&gt;计算结果!B$18+1,MAX(OFFSET(C2710,0,0,-计算结果!B$18,1)),MAX(OFFSET(C2710,0,0,-ROW(),1)))</f>
        <v>3867.68</v>
      </c>
      <c r="K2710" s="35">
        <f ca="1">IF(ROW()&gt;计算结果!B$18+1,MIN(OFFSET(D2710,0,0,-计算结果!B$18,1)),MIN(OFFSET(D2710,0,0,-ROW(),1)))</f>
        <v>2821.21</v>
      </c>
      <c r="L2710" s="35">
        <f t="shared" ca="1" si="463"/>
        <v>3554.7710606060637</v>
      </c>
      <c r="M2710" s="35">
        <f t="shared" ca="1" si="464"/>
        <v>4234.4605303030321</v>
      </c>
      <c r="N2710" s="35">
        <f t="shared" ca="1" si="465"/>
        <v>4914.1499999999996</v>
      </c>
      <c r="O2710" s="35">
        <f t="shared" ca="1" si="466"/>
        <v>2508.3010606060639</v>
      </c>
      <c r="P2710" s="35">
        <f t="shared" ca="1" si="467"/>
        <v>2141.520530303032</v>
      </c>
      <c r="Q2710" s="35">
        <f t="shared" ca="1" si="468"/>
        <v>1774.7400000000002</v>
      </c>
      <c r="R2710" s="34" t="str">
        <f t="shared" ca="1" si="469"/>
        <v>卖</v>
      </c>
      <c r="S2710" s="4" t="str">
        <f t="shared" ca="1" si="470"/>
        <v/>
      </c>
      <c r="T2710" s="3">
        <f ca="1">IF(R2709="买",E2710/E2709-1,0)-IF(S2710=1,计算结果!B$17,0)</f>
        <v>0</v>
      </c>
      <c r="U2710" s="2">
        <f t="shared" ca="1" si="471"/>
        <v>11.962068955765949</v>
      </c>
      <c r="V2710" s="3">
        <f ca="1">1-U2710/MAX(U$2:U2710)</f>
        <v>0.16098568864147533</v>
      </c>
      <c r="W2710" s="35">
        <f t="shared" ca="1" si="472"/>
        <v>543.02893939393607</v>
      </c>
    </row>
    <row r="2711" spans="1:23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6">
        <v>165509087232</v>
      </c>
      <c r="G2711" s="3">
        <f t="shared" si="462"/>
        <v>2.3235769320264499E-3</v>
      </c>
      <c r="H2711" s="3">
        <f>1-E2711/MAX(E$2:E2711)</f>
        <v>0.47961274076090654</v>
      </c>
      <c r="I2711" s="35">
        <f ca="1">IF(ROW()&gt;计算结果!B$18+1,AVERAGE(OFFSET(C2711,0,0,-计算结果!B$18,3)),AVERAGE(OFFSET(C2711,0,0,-ROW(),3)))</f>
        <v>3170.5128787878807</v>
      </c>
      <c r="J2711" s="35">
        <f ca="1">IF(ROW()&gt;计算结果!B$18+1,MAX(OFFSET(C2711,0,0,-计算结果!B$18,1)),MAX(OFFSET(C2711,0,0,-ROW(),1)))</f>
        <v>3853.39</v>
      </c>
      <c r="K2711" s="35">
        <f ca="1">IF(ROW()&gt;计算结果!B$18+1,MIN(OFFSET(D2711,0,0,-计算结果!B$18,1)),MIN(OFFSET(D2711,0,0,-ROW(),1)))</f>
        <v>2821.21</v>
      </c>
      <c r="L2711" s="35">
        <f t="shared" ca="1" si="463"/>
        <v>3519.8157575757614</v>
      </c>
      <c r="M2711" s="35">
        <f t="shared" ca="1" si="464"/>
        <v>4202.6928787878805</v>
      </c>
      <c r="N2711" s="35">
        <f t="shared" ca="1" si="465"/>
        <v>4885.57</v>
      </c>
      <c r="O2711" s="35">
        <f t="shared" ca="1" si="466"/>
        <v>2487.6357575757615</v>
      </c>
      <c r="P2711" s="35">
        <f t="shared" ca="1" si="467"/>
        <v>2138.3328787878809</v>
      </c>
      <c r="Q2711" s="35">
        <f t="shared" ca="1" si="468"/>
        <v>1789.0300000000002</v>
      </c>
      <c r="R2711" s="34" t="str">
        <f t="shared" ca="1" si="469"/>
        <v>卖</v>
      </c>
      <c r="S2711" s="4" t="str">
        <f t="shared" ca="1" si="470"/>
        <v/>
      </c>
      <c r="T2711" s="3">
        <f ca="1">IF(R2710="买",E2711/E2710-1,0)-IF(S2711=1,计算结果!B$17,0)</f>
        <v>0</v>
      </c>
      <c r="U2711" s="2">
        <f t="shared" ca="1" si="471"/>
        <v>11.962068955765949</v>
      </c>
      <c r="V2711" s="3">
        <f ca="1">1-U2711/MAX(U$2:U2711)</f>
        <v>0.16098568864147533</v>
      </c>
      <c r="W2711" s="35">
        <f t="shared" ca="1" si="472"/>
        <v>570.78424242423853</v>
      </c>
    </row>
    <row r="2712" spans="1:23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6">
        <v>205520470016</v>
      </c>
      <c r="G2712" s="3">
        <f t="shared" si="462"/>
        <v>1.1597491515226821E-2</v>
      </c>
      <c r="H2712" s="3">
        <f>1-E2712/MAX(E$2:E2712)</f>
        <v>0.47357755393724899</v>
      </c>
      <c r="I2712" s="35">
        <f ca="1">IF(ROW()&gt;计算结果!B$18+1,AVERAGE(OFFSET(C2712,0,0,-计算结果!B$18,3)),AVERAGE(OFFSET(C2712,0,0,-ROW(),3)))</f>
        <v>3153.3049242424249</v>
      </c>
      <c r="J2712" s="35">
        <f ca="1">IF(ROW()&gt;计算结果!B$18+1,MAX(OFFSET(C2712,0,0,-计算结果!B$18,1)),MAX(OFFSET(C2712,0,0,-ROW(),1)))</f>
        <v>3853.39</v>
      </c>
      <c r="K2712" s="35">
        <f ca="1">IF(ROW()&gt;计算结果!B$18+1,MIN(OFFSET(D2712,0,0,-计算结果!B$18,1)),MIN(OFFSET(D2712,0,0,-ROW(),1)))</f>
        <v>2821.21</v>
      </c>
      <c r="L2712" s="35">
        <f t="shared" ca="1" si="463"/>
        <v>3485.3998484848498</v>
      </c>
      <c r="M2712" s="35">
        <f t="shared" ca="1" si="464"/>
        <v>4185.4849242424252</v>
      </c>
      <c r="N2712" s="35">
        <f t="shared" ca="1" si="465"/>
        <v>4885.57</v>
      </c>
      <c r="O2712" s="35">
        <f t="shared" ca="1" si="466"/>
        <v>2453.21984848485</v>
      </c>
      <c r="P2712" s="35">
        <f t="shared" ca="1" si="467"/>
        <v>2121.1249242424251</v>
      </c>
      <c r="Q2712" s="35">
        <f t="shared" ca="1" si="468"/>
        <v>1789.0300000000002</v>
      </c>
      <c r="R2712" s="34" t="str">
        <f t="shared" ca="1" si="469"/>
        <v>卖</v>
      </c>
      <c r="S2712" s="4" t="str">
        <f t="shared" ca="1" si="470"/>
        <v/>
      </c>
      <c r="T2712" s="3">
        <f ca="1">IF(R2711="买",E2712/E2711-1,0)-IF(S2712=1,计算结果!B$17,0)</f>
        <v>0</v>
      </c>
      <c r="U2712" s="2">
        <f t="shared" ca="1" si="471"/>
        <v>11.962068955765949</v>
      </c>
      <c r="V2712" s="3">
        <f ca="1">1-U2712/MAX(U$2:U2712)</f>
        <v>0.16098568864147533</v>
      </c>
      <c r="W2712" s="35">
        <f t="shared" ca="1" si="472"/>
        <v>640.67015151514988</v>
      </c>
    </row>
    <row r="2713" spans="1:23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6">
        <v>127790342144</v>
      </c>
      <c r="G2713" s="3">
        <f t="shared" si="462"/>
        <v>3.5392337801281037E-3</v>
      </c>
      <c r="H2713" s="3">
        <f>1-E2713/MAX(E$2:E2713)</f>
        <v>0.47171442183352608</v>
      </c>
      <c r="I2713" s="35">
        <f ca="1">IF(ROW()&gt;计算结果!B$18+1,AVERAGE(OFFSET(C2713,0,0,-计算结果!B$18,3)),AVERAGE(OFFSET(C2713,0,0,-ROW(),3)))</f>
        <v>3138.2342424242438</v>
      </c>
      <c r="J2713" s="35">
        <f ca="1">IF(ROW()&gt;计算结果!B$18+1,MAX(OFFSET(C2713,0,0,-计算结果!B$18,1)),MAX(OFFSET(C2713,0,0,-ROW(),1)))</f>
        <v>3772.62</v>
      </c>
      <c r="K2713" s="35">
        <f ca="1">IF(ROW()&gt;计算结果!B$18+1,MIN(OFFSET(D2713,0,0,-计算结果!B$18,1)),MIN(OFFSET(D2713,0,0,-ROW(),1)))</f>
        <v>2821.21</v>
      </c>
      <c r="L2713" s="35">
        <f t="shared" ca="1" si="463"/>
        <v>3455.2584848484876</v>
      </c>
      <c r="M2713" s="35">
        <f t="shared" ca="1" si="464"/>
        <v>4089.6442424242441</v>
      </c>
      <c r="N2713" s="35">
        <f t="shared" ca="1" si="465"/>
        <v>4724.03</v>
      </c>
      <c r="O2713" s="35">
        <f t="shared" ca="1" si="466"/>
        <v>2503.8484848484877</v>
      </c>
      <c r="P2713" s="35">
        <f t="shared" ca="1" si="467"/>
        <v>2186.8242424242439</v>
      </c>
      <c r="Q2713" s="35">
        <f t="shared" ca="1" si="468"/>
        <v>1869.8000000000002</v>
      </c>
      <c r="R2713" s="34" t="str">
        <f t="shared" ca="1" si="469"/>
        <v>卖</v>
      </c>
      <c r="S2713" s="4" t="str">
        <f t="shared" ca="1" si="470"/>
        <v/>
      </c>
      <c r="T2713" s="3">
        <f ca="1">IF(R2712="买",E2713/E2712-1,0)-IF(S2713=1,计算结果!B$17,0)</f>
        <v>0</v>
      </c>
      <c r="U2713" s="2">
        <f t="shared" ca="1" si="471"/>
        <v>11.962068955765949</v>
      </c>
      <c r="V2713" s="3">
        <f ca="1">1-U2713/MAX(U$2:U2713)</f>
        <v>0.16098568864147533</v>
      </c>
      <c r="W2713" s="35">
        <f t="shared" ca="1" si="472"/>
        <v>600.99151515151243</v>
      </c>
    </row>
    <row r="2714" spans="1:23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6">
        <v>128758489088</v>
      </c>
      <c r="G2714" s="3">
        <f t="shared" si="462"/>
        <v>9.1148014068354044E-4</v>
      </c>
      <c r="H2714" s="3">
        <f>1-E2714/MAX(E$2:E2714)</f>
        <v>0.47123290002041784</v>
      </c>
      <c r="I2714" s="35">
        <f ca="1">IF(ROW()&gt;计算结果!B$18+1,AVERAGE(OFFSET(C2714,0,0,-计算结果!B$18,3)),AVERAGE(OFFSET(C2714,0,0,-ROW(),3)))</f>
        <v>3122.964166666668</v>
      </c>
      <c r="J2714" s="35">
        <f ca="1">IF(ROW()&gt;计算结果!B$18+1,MAX(OFFSET(C2714,0,0,-计算结果!B$18,1)),MAX(OFFSET(C2714,0,0,-ROW(),1)))</f>
        <v>3772.62</v>
      </c>
      <c r="K2714" s="35">
        <f ca="1">IF(ROW()&gt;计算结果!B$18+1,MIN(OFFSET(D2714,0,0,-计算结果!B$18,1)),MIN(OFFSET(D2714,0,0,-ROW(),1)))</f>
        <v>2821.21</v>
      </c>
      <c r="L2714" s="35">
        <f t="shared" ca="1" si="463"/>
        <v>3424.718333333336</v>
      </c>
      <c r="M2714" s="35">
        <f t="shared" ca="1" si="464"/>
        <v>4074.3741666666674</v>
      </c>
      <c r="N2714" s="35">
        <f t="shared" ca="1" si="465"/>
        <v>4724.03</v>
      </c>
      <c r="O2714" s="35">
        <f t="shared" ca="1" si="466"/>
        <v>2473.3083333333361</v>
      </c>
      <c r="P2714" s="35">
        <f t="shared" ca="1" si="467"/>
        <v>2171.5541666666682</v>
      </c>
      <c r="Q2714" s="35">
        <f t="shared" ca="1" si="468"/>
        <v>1869.8000000000002</v>
      </c>
      <c r="R2714" s="34" t="str">
        <f t="shared" ca="1" si="469"/>
        <v>卖</v>
      </c>
      <c r="S2714" s="4" t="str">
        <f t="shared" ca="1" si="470"/>
        <v/>
      </c>
      <c r="T2714" s="3">
        <f ca="1">IF(R2713="买",E2714/E2713-1,0)-IF(S2714=1,计算结果!B$17,0)</f>
        <v>0</v>
      </c>
      <c r="U2714" s="2">
        <f t="shared" ca="1" si="471"/>
        <v>11.962068955765949</v>
      </c>
      <c r="V2714" s="3">
        <f ca="1">1-U2714/MAX(U$2:U2714)</f>
        <v>0.16098568864147533</v>
      </c>
      <c r="W2714" s="35">
        <f t="shared" ca="1" si="472"/>
        <v>634.36166666666395</v>
      </c>
    </row>
    <row r="2715" spans="1:23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6">
        <v>106298654720</v>
      </c>
      <c r="G2715" s="3">
        <f t="shared" si="462"/>
        <v>-1.1507013292917256E-2</v>
      </c>
      <c r="H2715" s="3">
        <f>1-E2715/MAX(E$2:E2715)</f>
        <v>0.47731743006874028</v>
      </c>
      <c r="I2715" s="35">
        <f ca="1">IF(ROW()&gt;计算结果!B$18+1,AVERAGE(OFFSET(C2715,0,0,-计算结果!B$18,3)),AVERAGE(OFFSET(C2715,0,0,-ROW(),3)))</f>
        <v>3107.11446969697</v>
      </c>
      <c r="J2715" s="35">
        <f ca="1">IF(ROW()&gt;计算结果!B$18+1,MAX(OFFSET(C2715,0,0,-计算结果!B$18,1)),MAX(OFFSET(C2715,0,0,-ROW(),1)))</f>
        <v>3772.62</v>
      </c>
      <c r="K2715" s="35">
        <f ca="1">IF(ROW()&gt;计算结果!B$18+1,MIN(OFFSET(D2715,0,0,-计算结果!B$18,1)),MIN(OFFSET(D2715,0,0,-ROW(),1)))</f>
        <v>2821.21</v>
      </c>
      <c r="L2715" s="35">
        <f t="shared" ca="1" si="463"/>
        <v>3393.0189393939399</v>
      </c>
      <c r="M2715" s="35">
        <f t="shared" ca="1" si="464"/>
        <v>4058.5244696969703</v>
      </c>
      <c r="N2715" s="35">
        <f t="shared" ca="1" si="465"/>
        <v>4724.03</v>
      </c>
      <c r="O2715" s="35">
        <f t="shared" ca="1" si="466"/>
        <v>2441.6089393939401</v>
      </c>
      <c r="P2715" s="35">
        <f t="shared" ca="1" si="467"/>
        <v>2155.7044696969701</v>
      </c>
      <c r="Q2715" s="35">
        <f t="shared" ca="1" si="468"/>
        <v>1869.8000000000002</v>
      </c>
      <c r="R2715" s="34" t="str">
        <f t="shared" ca="1" si="469"/>
        <v>卖</v>
      </c>
      <c r="S2715" s="4" t="str">
        <f t="shared" ca="1" si="470"/>
        <v/>
      </c>
      <c r="T2715" s="3">
        <f ca="1">IF(R2714="买",E2715/E2714-1,0)-IF(S2715=1,计算结果!B$17,0)</f>
        <v>0</v>
      </c>
      <c r="U2715" s="2">
        <f t="shared" ca="1" si="471"/>
        <v>11.962068955765949</v>
      </c>
      <c r="V2715" s="3">
        <f ca="1">1-U2715/MAX(U$2:U2715)</f>
        <v>0.16098568864147533</v>
      </c>
      <c r="W2715" s="35">
        <f t="shared" ca="1" si="472"/>
        <v>630.30106060605976</v>
      </c>
    </row>
    <row r="2716" spans="1:23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6">
        <v>78180466688</v>
      </c>
      <c r="G2716" s="3">
        <f t="shared" si="462"/>
        <v>-1.9128164562112748E-2</v>
      </c>
      <c r="H2716" s="3">
        <f>1-E2716/MAX(E$2:E2716)</f>
        <v>0.48731538828013332</v>
      </c>
      <c r="I2716" s="35">
        <f ca="1">IF(ROW()&gt;计算结果!B$18+1,AVERAGE(OFFSET(C2716,0,0,-计算结果!B$18,3)),AVERAGE(OFFSET(C2716,0,0,-ROW(),3)))</f>
        <v>3090.9709848484854</v>
      </c>
      <c r="J2716" s="35">
        <f ca="1">IF(ROW()&gt;计算结果!B$18+1,MAX(OFFSET(C2716,0,0,-计算结果!B$18,1)),MAX(OFFSET(C2716,0,0,-ROW(),1)))</f>
        <v>3726.24</v>
      </c>
      <c r="K2716" s="35">
        <f ca="1">IF(ROW()&gt;计算结果!B$18+1,MIN(OFFSET(D2716,0,0,-计算结果!B$18,1)),MIN(OFFSET(D2716,0,0,-ROW(),1)))</f>
        <v>2821.21</v>
      </c>
      <c r="L2716" s="35">
        <f t="shared" ca="1" si="463"/>
        <v>3360.7319696969707</v>
      </c>
      <c r="M2716" s="35">
        <f t="shared" ca="1" si="464"/>
        <v>3996.0009848484851</v>
      </c>
      <c r="N2716" s="35">
        <f t="shared" ca="1" si="465"/>
        <v>4631.2699999999995</v>
      </c>
      <c r="O2716" s="35">
        <f t="shared" ca="1" si="466"/>
        <v>2455.701969696971</v>
      </c>
      <c r="P2716" s="35">
        <f t="shared" ca="1" si="467"/>
        <v>2185.9409848484856</v>
      </c>
      <c r="Q2716" s="35">
        <f t="shared" ca="1" si="468"/>
        <v>1916.1800000000003</v>
      </c>
      <c r="R2716" s="34" t="str">
        <f t="shared" ca="1" si="469"/>
        <v>卖</v>
      </c>
      <c r="S2716" s="4" t="str">
        <f t="shared" ca="1" si="470"/>
        <v/>
      </c>
      <c r="T2716" s="3">
        <f ca="1">IF(R2715="买",E2716/E2715-1,0)-IF(S2716=1,计算结果!B$17,0)</f>
        <v>0</v>
      </c>
      <c r="U2716" s="2">
        <f t="shared" ca="1" si="471"/>
        <v>11.962068955765949</v>
      </c>
      <c r="V2716" s="3">
        <f ca="1">1-U2716/MAX(U$2:U2716)</f>
        <v>0.16098568864147533</v>
      </c>
      <c r="W2716" s="35">
        <f t="shared" ca="1" si="472"/>
        <v>557.4480303030291</v>
      </c>
    </row>
    <row r="2717" spans="1:23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6">
        <v>74367295488</v>
      </c>
      <c r="G2717" s="3">
        <f t="shared" si="462"/>
        <v>1.7025372118879556E-3</v>
      </c>
      <c r="H2717" s="3">
        <f>1-E2717/MAX(E$2:E2717)</f>
        <v>0.48644252365071794</v>
      </c>
      <c r="I2717" s="35">
        <f ca="1">IF(ROW()&gt;计算结果!B$18+1,AVERAGE(OFFSET(C2717,0,0,-计算结果!B$18,3)),AVERAGE(OFFSET(C2717,0,0,-ROW(),3)))</f>
        <v>3078.5666666666671</v>
      </c>
      <c r="J2717" s="35">
        <f ca="1">IF(ROW()&gt;计算结果!B$18+1,MAX(OFFSET(C2717,0,0,-计算结果!B$18,1)),MAX(OFFSET(C2717,0,0,-ROW(),1)))</f>
        <v>3543.74</v>
      </c>
      <c r="K2717" s="35">
        <f ca="1">IF(ROW()&gt;计算结果!B$18+1,MIN(OFFSET(D2717,0,0,-计算结果!B$18,1)),MIN(OFFSET(D2717,0,0,-ROW(),1)))</f>
        <v>2821.21</v>
      </c>
      <c r="L2717" s="35">
        <f t="shared" ca="1" si="463"/>
        <v>3335.9233333333341</v>
      </c>
      <c r="M2717" s="35">
        <f t="shared" ca="1" si="464"/>
        <v>3801.0966666666673</v>
      </c>
      <c r="N2717" s="35">
        <f t="shared" ca="1" si="465"/>
        <v>4266.2699999999995</v>
      </c>
      <c r="O2717" s="35">
        <f t="shared" ca="1" si="466"/>
        <v>2613.3933333333343</v>
      </c>
      <c r="P2717" s="35">
        <f t="shared" ca="1" si="467"/>
        <v>2356.0366666666673</v>
      </c>
      <c r="Q2717" s="35">
        <f t="shared" ca="1" si="468"/>
        <v>2098.6800000000003</v>
      </c>
      <c r="R2717" s="34" t="str">
        <f t="shared" ca="1" si="469"/>
        <v>卖</v>
      </c>
      <c r="S2717" s="4" t="str">
        <f t="shared" ca="1" si="470"/>
        <v/>
      </c>
      <c r="T2717" s="3">
        <f ca="1">IF(R2716="买",E2717/E2716-1,0)-IF(S2717=1,计算结果!B$17,0)</f>
        <v>0</v>
      </c>
      <c r="U2717" s="2">
        <f t="shared" ca="1" si="471"/>
        <v>11.962068955765949</v>
      </c>
      <c r="V2717" s="3">
        <f ca="1">1-U2717/MAX(U$2:U2717)</f>
        <v>0.16098568864147533</v>
      </c>
      <c r="W2717" s="35">
        <f t="shared" ca="1" si="472"/>
        <v>404.88666666666586</v>
      </c>
    </row>
    <row r="2718" spans="1:23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6">
        <v>123539095552</v>
      </c>
      <c r="G2718" s="3">
        <f t="shared" si="462"/>
        <v>1.5707621559298612E-2</v>
      </c>
      <c r="H2718" s="3">
        <f>1-E2718/MAX(E$2:E2718)</f>
        <v>0.47837575716327496</v>
      </c>
      <c r="I2718" s="35">
        <f ca="1">IF(ROW()&gt;计算结果!B$18+1,AVERAGE(OFFSET(C2718,0,0,-计算结果!B$18,3)),AVERAGE(OFFSET(C2718,0,0,-ROW(),3)))</f>
        <v>3069.7197727272728</v>
      </c>
      <c r="J2718" s="35">
        <f ca="1">IF(ROW()&gt;计算结果!B$18+1,MAX(OFFSET(C2718,0,0,-计算结果!B$18,1)),MAX(OFFSET(C2718,0,0,-ROW(),1)))</f>
        <v>3543.74</v>
      </c>
      <c r="K2718" s="35">
        <f ca="1">IF(ROW()&gt;计算结果!B$18+1,MIN(OFFSET(D2718,0,0,-计算结果!B$18,1)),MIN(OFFSET(D2718,0,0,-ROW(),1)))</f>
        <v>2821.21</v>
      </c>
      <c r="L2718" s="35">
        <f t="shared" ca="1" si="463"/>
        <v>3318.2295454545456</v>
      </c>
      <c r="M2718" s="35">
        <f t="shared" ca="1" si="464"/>
        <v>3792.2497727272721</v>
      </c>
      <c r="N2718" s="35">
        <f t="shared" ca="1" si="465"/>
        <v>4266.2699999999995</v>
      </c>
      <c r="O2718" s="35">
        <f t="shared" ca="1" si="466"/>
        <v>2595.6995454545458</v>
      </c>
      <c r="P2718" s="35">
        <f t="shared" ca="1" si="467"/>
        <v>2347.1897727272731</v>
      </c>
      <c r="Q2718" s="35">
        <f t="shared" ca="1" si="468"/>
        <v>2098.6800000000003</v>
      </c>
      <c r="R2718" s="34" t="str">
        <f t="shared" ca="1" si="469"/>
        <v>卖</v>
      </c>
      <c r="S2718" s="4" t="str">
        <f t="shared" ca="1" si="470"/>
        <v/>
      </c>
      <c r="T2718" s="3">
        <f ca="1">IF(R2717="买",E2718/E2717-1,0)-IF(S2718=1,计算结果!B$17,0)</f>
        <v>0</v>
      </c>
      <c r="U2718" s="2">
        <f t="shared" ca="1" si="471"/>
        <v>11.962068955765949</v>
      </c>
      <c r="V2718" s="3">
        <f ca="1">1-U2718/MAX(U$2:U2718)</f>
        <v>0.16098568864147533</v>
      </c>
      <c r="W2718" s="35">
        <f t="shared" ca="1" si="472"/>
        <v>469.99045454545421</v>
      </c>
    </row>
    <row r="2719" spans="1:23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6">
        <v>101302845440</v>
      </c>
      <c r="G2719" s="3">
        <f t="shared" si="462"/>
        <v>2.9650747466312133E-3</v>
      </c>
      <c r="H2719" s="3">
        <f>1-E2719/MAX(E$2:E2719)</f>
        <v>0.4768291022936092</v>
      </c>
      <c r="I2719" s="35">
        <f ca="1">IF(ROW()&gt;计算结果!B$18+1,AVERAGE(OFFSET(C2719,0,0,-计算结果!B$18,3)),AVERAGE(OFFSET(C2719,0,0,-ROW(),3)))</f>
        <v>3059.3290151515157</v>
      </c>
      <c r="J2719" s="35">
        <f ca="1">IF(ROW()&gt;计算结果!B$18+1,MAX(OFFSET(C2719,0,0,-计算结果!B$18,1)),MAX(OFFSET(C2719,0,0,-ROW(),1)))</f>
        <v>3481.15</v>
      </c>
      <c r="K2719" s="35">
        <f ca="1">IF(ROW()&gt;计算结果!B$18+1,MIN(OFFSET(D2719,0,0,-计算结果!B$18,1)),MIN(OFFSET(D2719,0,0,-ROW(),1)))</f>
        <v>2821.21</v>
      </c>
      <c r="L2719" s="35">
        <f t="shared" ca="1" si="463"/>
        <v>3297.4480303030314</v>
      </c>
      <c r="M2719" s="35">
        <f t="shared" ca="1" si="464"/>
        <v>3719.2690151515153</v>
      </c>
      <c r="N2719" s="35">
        <f t="shared" ca="1" si="465"/>
        <v>4141.09</v>
      </c>
      <c r="O2719" s="35">
        <f t="shared" ca="1" si="466"/>
        <v>2637.5080303030313</v>
      </c>
      <c r="P2719" s="35">
        <f t="shared" ca="1" si="467"/>
        <v>2399.3890151515157</v>
      </c>
      <c r="Q2719" s="35">
        <f t="shared" ca="1" si="468"/>
        <v>2161.27</v>
      </c>
      <c r="R2719" s="34" t="str">
        <f t="shared" ca="1" si="469"/>
        <v>买</v>
      </c>
      <c r="S2719" s="4">
        <f t="shared" ca="1" si="470"/>
        <v>1</v>
      </c>
      <c r="T2719" s="3">
        <f ca="1">IF(R2718="买",E2719/E2718-1,0)-IF(S2719=1,计算结果!B$17,0)</f>
        <v>0</v>
      </c>
      <c r="U2719" s="2">
        <f t="shared" ca="1" si="471"/>
        <v>11.962068955765949</v>
      </c>
      <c r="V2719" s="3">
        <f ca="1">1-U2719/MAX(U$2:U2719)</f>
        <v>0.16098568864147533</v>
      </c>
      <c r="W2719" s="35">
        <f t="shared" ca="1" si="472"/>
        <v>437.27196969696888</v>
      </c>
    </row>
    <row r="2720" spans="1:23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6">
        <v>126128857088</v>
      </c>
      <c r="G2720" s="3">
        <f t="shared" si="462"/>
        <v>4.9597044341382901E-3</v>
      </c>
      <c r="H2720" s="3">
        <f>1-E2720/MAX(E$2:E2720)</f>
        <v>0.47423432927244258</v>
      </c>
      <c r="I2720" s="35">
        <f ca="1">IF(ROW()&gt;计算结果!B$18+1,AVERAGE(OFFSET(C2720,0,0,-计算结果!B$18,3)),AVERAGE(OFFSET(C2720,0,0,-ROW(),3)))</f>
        <v>3053.2277272727274</v>
      </c>
      <c r="J2720" s="35">
        <f ca="1">IF(ROW()&gt;计算结果!B$18+1,MAX(OFFSET(C2720,0,0,-计算结果!B$18,1)),MAX(OFFSET(C2720,0,0,-ROW(),1)))</f>
        <v>3418.85</v>
      </c>
      <c r="K2720" s="35">
        <f ca="1">IF(ROW()&gt;计算结果!B$18+1,MIN(OFFSET(D2720,0,0,-计算结果!B$18,1)),MIN(OFFSET(D2720,0,0,-ROW(),1)))</f>
        <v>2821.21</v>
      </c>
      <c r="L2720" s="35">
        <f t="shared" ca="1" si="463"/>
        <v>3285.2454545454548</v>
      </c>
      <c r="M2720" s="35">
        <f t="shared" ca="1" si="464"/>
        <v>3650.8677272727273</v>
      </c>
      <c r="N2720" s="35">
        <f t="shared" ca="1" si="465"/>
        <v>4016.49</v>
      </c>
      <c r="O2720" s="35">
        <f t="shared" ca="1" si="466"/>
        <v>2687.6054545454549</v>
      </c>
      <c r="P2720" s="35">
        <f t="shared" ca="1" si="467"/>
        <v>2455.5877272727275</v>
      </c>
      <c r="Q2720" s="35">
        <f t="shared" ca="1" si="468"/>
        <v>2223.5700000000002</v>
      </c>
      <c r="R2720" s="34" t="str">
        <f t="shared" ca="1" si="469"/>
        <v>买</v>
      </c>
      <c r="S2720" s="4" t="str">
        <f t="shared" ca="1" si="470"/>
        <v/>
      </c>
      <c r="T2720" s="3">
        <f ca="1">IF(R2719="买",E2720/E2719-1,0)-IF(S2720=1,计算结果!B$17,0)</f>
        <v>4.9597044341382901E-3</v>
      </c>
      <c r="U2720" s="2">
        <f t="shared" ca="1" si="471"/>
        <v>12.021397282207328</v>
      </c>
      <c r="V2720" s="3">
        <f ca="1">1-U2720/MAX(U$2:U2720)</f>
        <v>0.15682442564112498</v>
      </c>
      <c r="W2720" s="35">
        <f t="shared" ca="1" si="472"/>
        <v>402.4245454545453</v>
      </c>
    </row>
    <row r="2721" spans="1:23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6">
        <v>136603713536</v>
      </c>
      <c r="G2721" s="3">
        <f t="shared" si="462"/>
        <v>1.105814506655256E-2</v>
      </c>
      <c r="H2721" s="3">
        <f>1-E2721/MAX(E$2:E2721)</f>
        <v>0.46842033621452395</v>
      </c>
      <c r="I2721" s="35">
        <f ca="1">IF(ROW()&gt;计算结果!B$18+1,AVERAGE(OFFSET(C2721,0,0,-计算结果!B$18,3)),AVERAGE(OFFSET(C2721,0,0,-ROW(),3)))</f>
        <v>3048.1615909090915</v>
      </c>
      <c r="J2721" s="35">
        <f ca="1">IF(ROW()&gt;计算结果!B$18+1,MAX(OFFSET(C2721,0,0,-计算结果!B$18,1)),MAX(OFFSET(C2721,0,0,-ROW(),1)))</f>
        <v>3342.48</v>
      </c>
      <c r="K2721" s="35">
        <f ca="1">IF(ROW()&gt;计算结果!B$18+1,MIN(OFFSET(D2721,0,0,-计算结果!B$18,1)),MIN(OFFSET(D2721,0,0,-ROW(),1)))</f>
        <v>2821.21</v>
      </c>
      <c r="L2721" s="35">
        <f t="shared" ca="1" si="463"/>
        <v>3275.113181818183</v>
      </c>
      <c r="M2721" s="35">
        <f t="shared" ca="1" si="464"/>
        <v>3569.4315909090919</v>
      </c>
      <c r="N2721" s="35">
        <f t="shared" ca="1" si="465"/>
        <v>3863.75</v>
      </c>
      <c r="O2721" s="35">
        <f t="shared" ca="1" si="466"/>
        <v>2753.843181818183</v>
      </c>
      <c r="P2721" s="35">
        <f t="shared" ca="1" si="467"/>
        <v>2526.8915909090915</v>
      </c>
      <c r="Q2721" s="35">
        <f t="shared" ca="1" si="468"/>
        <v>2299.94</v>
      </c>
      <c r="R2721" s="34" t="str">
        <f t="shared" ca="1" si="469"/>
        <v>买</v>
      </c>
      <c r="S2721" s="4" t="str">
        <f t="shared" ca="1" si="470"/>
        <v/>
      </c>
      <c r="T2721" s="3">
        <f ca="1">IF(R2720="买",E2721/E2720-1,0)-IF(S2721=1,计算结果!B$17,0)</f>
        <v>1.105814506655256E-2</v>
      </c>
      <c r="U2721" s="2">
        <f t="shared" ca="1" si="471"/>
        <v>12.154331637256638</v>
      </c>
      <c r="V2721" s="3">
        <f ca="1">1-U2721/MAX(U$2:U2721)</f>
        <v>0.14750046782329074</v>
      </c>
      <c r="W2721" s="35">
        <f t="shared" ca="1" si="472"/>
        <v>370.35681818181683</v>
      </c>
    </row>
    <row r="2722" spans="1:23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6">
        <v>210017812480</v>
      </c>
      <c r="G2722" s="3">
        <f t="shared" si="462"/>
        <v>1.5287113501056382E-2</v>
      </c>
      <c r="H2722" s="3">
        <f>1-E2722/MAX(E$2:E2722)</f>
        <v>0.46029401755938204</v>
      </c>
      <c r="I2722" s="35">
        <f ca="1">IF(ROW()&gt;计算结果!B$18+1,AVERAGE(OFFSET(C2722,0,0,-计算结果!B$18,3)),AVERAGE(OFFSET(C2722,0,0,-ROW(),3)))</f>
        <v>3046.4369696969698</v>
      </c>
      <c r="J2722" s="35">
        <f ca="1">IF(ROW()&gt;计算结果!B$18+1,MAX(OFFSET(C2722,0,0,-计算结果!B$18,1)),MAX(OFFSET(C2722,0,0,-ROW(),1)))</f>
        <v>3257.3</v>
      </c>
      <c r="K2722" s="35">
        <f ca="1">IF(ROW()&gt;计算结果!B$18+1,MIN(OFFSET(D2722,0,0,-计算结果!B$18,1)),MIN(OFFSET(D2722,0,0,-ROW(),1)))</f>
        <v>2821.21</v>
      </c>
      <c r="L2722" s="35">
        <f t="shared" ca="1" si="463"/>
        <v>3271.6639393939395</v>
      </c>
      <c r="M2722" s="35">
        <f t="shared" ca="1" si="464"/>
        <v>3482.5269696969699</v>
      </c>
      <c r="N2722" s="35">
        <f t="shared" ca="1" si="465"/>
        <v>3693.3900000000003</v>
      </c>
      <c r="O2722" s="35">
        <f t="shared" ca="1" si="466"/>
        <v>2835.5739393939393</v>
      </c>
      <c r="P2722" s="35">
        <f t="shared" ca="1" si="467"/>
        <v>2610.3469696969696</v>
      </c>
      <c r="Q2722" s="35">
        <f t="shared" ca="1" si="468"/>
        <v>2385.12</v>
      </c>
      <c r="R2722" s="34" t="str">
        <f t="shared" ca="1" si="469"/>
        <v>买</v>
      </c>
      <c r="S2722" s="4" t="str">
        <f t="shared" ca="1" si="470"/>
        <v/>
      </c>
      <c r="T2722" s="3">
        <f ca="1">IF(R2721="买",E2722/E2721-1,0)-IF(S2722=1,计算结果!B$17,0)</f>
        <v>1.5287113501056382E-2</v>
      </c>
      <c r="U2722" s="2">
        <f t="shared" ca="1" si="471"/>
        <v>12.34013628452486</v>
      </c>
      <c r="V2722" s="3">
        <f ca="1">1-U2722/MAX(U$2:U2722)</f>
        <v>0.13446821071530801</v>
      </c>
      <c r="W2722" s="35">
        <f t="shared" ca="1" si="472"/>
        <v>336.38606060606071</v>
      </c>
    </row>
    <row r="2723" spans="1:23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6">
        <v>256836632576</v>
      </c>
      <c r="G2723" s="3">
        <f t="shared" si="462"/>
        <v>2.4426537535151782E-2</v>
      </c>
      <c r="H2723" s="3">
        <f>1-E2723/MAX(E$2:E2723)</f>
        <v>0.44711086912135023</v>
      </c>
      <c r="I2723" s="35">
        <f ca="1">IF(ROW()&gt;计算结果!B$18+1,AVERAGE(OFFSET(C2723,0,0,-计算结果!B$18,3)),AVERAGE(OFFSET(C2723,0,0,-ROW(),3)))</f>
        <v>3047.066287878788</v>
      </c>
      <c r="J2723" s="35">
        <f ca="1">IF(ROW()&gt;计算结果!B$18+1,MAX(OFFSET(C2723,0,0,-计算结果!B$18,1)),MAX(OFFSET(C2723,0,0,-ROW(),1)))</f>
        <v>3267.78</v>
      </c>
      <c r="K2723" s="35">
        <f ca="1">IF(ROW()&gt;计算结果!B$18+1,MIN(OFFSET(D2723,0,0,-计算结果!B$18,1)),MIN(OFFSET(D2723,0,0,-ROW(),1)))</f>
        <v>2821.21</v>
      </c>
      <c r="L2723" s="35">
        <f t="shared" ca="1" si="463"/>
        <v>3272.9225757575759</v>
      </c>
      <c r="M2723" s="35">
        <f t="shared" ca="1" si="464"/>
        <v>3493.6362878787886</v>
      </c>
      <c r="N2723" s="35">
        <f t="shared" ca="1" si="465"/>
        <v>3714.3500000000004</v>
      </c>
      <c r="O2723" s="35">
        <f t="shared" ca="1" si="466"/>
        <v>2826.3525757575758</v>
      </c>
      <c r="P2723" s="35">
        <f t="shared" ca="1" si="467"/>
        <v>2600.4962878787878</v>
      </c>
      <c r="Q2723" s="35">
        <f t="shared" ca="1" si="468"/>
        <v>2374.64</v>
      </c>
      <c r="R2723" s="34" t="str">
        <f t="shared" ca="1" si="469"/>
        <v>买</v>
      </c>
      <c r="S2723" s="4" t="str">
        <f t="shared" ca="1" si="470"/>
        <v/>
      </c>
      <c r="T2723" s="3">
        <f ca="1">IF(R2722="买",E2723/E2722-1,0)-IF(S2723=1,计算结果!B$17,0)</f>
        <v>2.4426537535151782E-2</v>
      </c>
      <c r="U2723" s="2">
        <f t="shared" ca="1" si="471"/>
        <v>12.641563086667695</v>
      </c>
      <c r="V2723" s="3">
        <f ca="1">1-U2723/MAX(U$2:U2723)</f>
        <v>0.11332626597647832</v>
      </c>
      <c r="W2723" s="35">
        <f t="shared" ca="1" si="472"/>
        <v>423.08742424242428</v>
      </c>
    </row>
    <row r="2724" spans="1:23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6">
        <v>194211987456</v>
      </c>
      <c r="G2724" s="3">
        <f t="shared" si="462"/>
        <v>-7.2781771628341874E-3</v>
      </c>
      <c r="H2724" s="3">
        <f>1-E2724/MAX(E$2:E2724)</f>
        <v>0.45113489416729058</v>
      </c>
      <c r="I2724" s="35">
        <f ca="1">IF(ROW()&gt;计算结果!B$18+1,AVERAGE(OFFSET(C2724,0,0,-计算结果!B$18,3)),AVERAGE(OFFSET(C2724,0,0,-ROW(),3)))</f>
        <v>3048.0143181818175</v>
      </c>
      <c r="J2724" s="35">
        <f ca="1">IF(ROW()&gt;计算结果!B$18+1,MAX(OFFSET(C2724,0,0,-计算结果!B$18,1)),MAX(OFFSET(C2724,0,0,-ROW(),1)))</f>
        <v>3267.78</v>
      </c>
      <c r="K2724" s="35">
        <f ca="1">IF(ROW()&gt;计算结果!B$18+1,MIN(OFFSET(D2724,0,0,-计算结果!B$18,1)),MIN(OFFSET(D2724,0,0,-ROW(),1)))</f>
        <v>2821.21</v>
      </c>
      <c r="L2724" s="35">
        <f t="shared" ca="1" si="463"/>
        <v>3274.8186363636351</v>
      </c>
      <c r="M2724" s="35">
        <f t="shared" ca="1" si="464"/>
        <v>3494.5843181818173</v>
      </c>
      <c r="N2724" s="35">
        <f t="shared" ca="1" si="465"/>
        <v>3714.3500000000004</v>
      </c>
      <c r="O2724" s="35">
        <f t="shared" ca="1" si="466"/>
        <v>2828.2486363636349</v>
      </c>
      <c r="P2724" s="35">
        <f t="shared" ca="1" si="467"/>
        <v>2601.4443181818174</v>
      </c>
      <c r="Q2724" s="35">
        <f t="shared" ca="1" si="468"/>
        <v>2374.64</v>
      </c>
      <c r="R2724" s="34" t="str">
        <f t="shared" ca="1" si="469"/>
        <v>买</v>
      </c>
      <c r="S2724" s="4" t="str">
        <f t="shared" ca="1" si="470"/>
        <v/>
      </c>
      <c r="T2724" s="3">
        <f ca="1">IF(R2723="买",E2724/E2723-1,0)-IF(S2724=1,计算结果!B$17,0)</f>
        <v>-7.2781771628341874E-3</v>
      </c>
      <c r="U2724" s="2">
        <f t="shared" ca="1" si="471"/>
        <v>12.549555550907783</v>
      </c>
      <c r="V2724" s="3">
        <f ca="1">1-U2724/MAX(U$2:U2724)</f>
        <v>0.11977963449833318</v>
      </c>
      <c r="W2724" s="35">
        <f t="shared" ca="1" si="472"/>
        <v>397.54136363636508</v>
      </c>
    </row>
    <row r="2725" spans="1:23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6">
        <v>155567079424</v>
      </c>
      <c r="G2725" s="3">
        <f t="shared" si="462"/>
        <v>3.1930162843831766E-3</v>
      </c>
      <c r="H2725" s="3">
        <f>1-E2725/MAX(E$2:E2725)</f>
        <v>0.44938235894643708</v>
      </c>
      <c r="I2725" s="35">
        <f ca="1">IF(ROW()&gt;计算结果!B$18+1,AVERAGE(OFFSET(C2725,0,0,-计算结果!B$18,3)),AVERAGE(OFFSET(C2725,0,0,-ROW(),3)))</f>
        <v>3049.2343939393941</v>
      </c>
      <c r="J2725" s="35">
        <f ca="1">IF(ROW()&gt;计算结果!B$18+1,MAX(OFFSET(C2725,0,0,-计算结果!B$18,1)),MAX(OFFSET(C2725,0,0,-ROW(),1)))</f>
        <v>3267.78</v>
      </c>
      <c r="K2725" s="35">
        <f ca="1">IF(ROW()&gt;计算结果!B$18+1,MIN(OFFSET(D2725,0,0,-计算结果!B$18,1)),MIN(OFFSET(D2725,0,0,-ROW(),1)))</f>
        <v>2821.21</v>
      </c>
      <c r="L2725" s="35">
        <f t="shared" ca="1" si="463"/>
        <v>3277.2587878787881</v>
      </c>
      <c r="M2725" s="35">
        <f t="shared" ca="1" si="464"/>
        <v>3495.8043939393947</v>
      </c>
      <c r="N2725" s="35">
        <f t="shared" ca="1" si="465"/>
        <v>3714.3500000000004</v>
      </c>
      <c r="O2725" s="35">
        <f t="shared" ca="1" si="466"/>
        <v>2830.6887878787879</v>
      </c>
      <c r="P2725" s="35">
        <f t="shared" ca="1" si="467"/>
        <v>2602.6643939393939</v>
      </c>
      <c r="Q2725" s="35">
        <f t="shared" ca="1" si="468"/>
        <v>2374.64</v>
      </c>
      <c r="R2725" s="34" t="str">
        <f t="shared" ca="1" si="469"/>
        <v>买</v>
      </c>
      <c r="S2725" s="4" t="str">
        <f t="shared" ca="1" si="470"/>
        <v/>
      </c>
      <c r="T2725" s="3">
        <f ca="1">IF(R2724="买",E2725/E2724-1,0)-IF(S2725=1,计算结果!B$17,0)</f>
        <v>3.1930162843831766E-3</v>
      </c>
      <c r="U2725" s="2">
        <f t="shared" ca="1" si="471"/>
        <v>12.589626486143603</v>
      </c>
      <c r="V2725" s="3">
        <f ca="1">1-U2725/MAX(U$2:U2725)</f>
        <v>0.11696907653744071</v>
      </c>
      <c r="W2725" s="35">
        <f t="shared" ca="1" si="472"/>
        <v>405.40121212121221</v>
      </c>
    </row>
    <row r="2726" spans="1:23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6">
        <v>162436038656</v>
      </c>
      <c r="G2726" s="3">
        <f t="shared" si="462"/>
        <v>-1.676096771103408E-2</v>
      </c>
      <c r="H2726" s="3">
        <f>1-E2726/MAX(E$2:E2726)</f>
        <v>0.45861124344926152</v>
      </c>
      <c r="I2726" s="35">
        <f ca="1">IF(ROW()&gt;计算结果!B$18+1,AVERAGE(OFFSET(C2726,0,0,-计算结果!B$18,3)),AVERAGE(OFFSET(C2726,0,0,-ROW(),3)))</f>
        <v>3050.3631060606058</v>
      </c>
      <c r="J2726" s="35">
        <f ca="1">IF(ROW()&gt;计算结果!B$18+1,MAX(OFFSET(C2726,0,0,-计算结果!B$18,1)),MAX(OFFSET(C2726,0,0,-ROW(),1)))</f>
        <v>3267.78</v>
      </c>
      <c r="K2726" s="35">
        <f ca="1">IF(ROW()&gt;计算结果!B$18+1,MIN(OFFSET(D2726,0,0,-计算结果!B$18,1)),MIN(OFFSET(D2726,0,0,-ROW(),1)))</f>
        <v>2821.21</v>
      </c>
      <c r="L2726" s="35">
        <f t="shared" ca="1" si="463"/>
        <v>3279.5162121212115</v>
      </c>
      <c r="M2726" s="35">
        <f t="shared" ca="1" si="464"/>
        <v>3496.9331060606064</v>
      </c>
      <c r="N2726" s="35">
        <f t="shared" ca="1" si="465"/>
        <v>3714.3500000000004</v>
      </c>
      <c r="O2726" s="35">
        <f t="shared" ca="1" si="466"/>
        <v>2832.9462121212114</v>
      </c>
      <c r="P2726" s="35">
        <f t="shared" ca="1" si="467"/>
        <v>2603.7931060606056</v>
      </c>
      <c r="Q2726" s="35">
        <f t="shared" ca="1" si="468"/>
        <v>2374.64</v>
      </c>
      <c r="R2726" s="34" t="str">
        <f t="shared" ca="1" si="469"/>
        <v>买</v>
      </c>
      <c r="S2726" s="4" t="str">
        <f t="shared" ca="1" si="470"/>
        <v/>
      </c>
      <c r="T2726" s="3">
        <f ca="1">IF(R2725="买",E2726/E2725-1,0)-IF(S2726=1,计算结果!B$17,0)</f>
        <v>-1.676096771103408E-2</v>
      </c>
      <c r="U2726" s="2">
        <f t="shared" ca="1" si="471"/>
        <v>12.37861216311537</v>
      </c>
      <c r="V2726" s="3">
        <f ca="1">1-U2726/MAX(U$2:U2726)</f>
        <v>0.13176952933344122</v>
      </c>
      <c r="W2726" s="35">
        <f t="shared" ca="1" si="472"/>
        <v>348.90378787878853</v>
      </c>
    </row>
    <row r="2727" spans="1:23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6">
        <v>115195600896</v>
      </c>
      <c r="G2727" s="3">
        <f t="shared" si="462"/>
        <v>5.0190926662163626E-3</v>
      </c>
      <c r="H2727" s="3">
        <f>1-E2727/MAX(E$2:E2727)</f>
        <v>0.45589396311168584</v>
      </c>
      <c r="I2727" s="35">
        <f ca="1">IF(ROW()&gt;计算结果!B$18+1,AVERAGE(OFFSET(C2727,0,0,-计算结果!B$18,3)),AVERAGE(OFFSET(C2727,0,0,-ROW(),3)))</f>
        <v>3051.9805303030307</v>
      </c>
      <c r="J2727" s="35">
        <f ca="1">IF(ROW()&gt;计算结果!B$18+1,MAX(OFFSET(C2727,0,0,-计算结果!B$18,1)),MAX(OFFSET(C2727,0,0,-ROW(),1)))</f>
        <v>3267.78</v>
      </c>
      <c r="K2727" s="35">
        <f ca="1">IF(ROW()&gt;计算结果!B$18+1,MIN(OFFSET(D2727,0,0,-计算结果!B$18,1)),MIN(OFFSET(D2727,0,0,-ROW(),1)))</f>
        <v>2821.21</v>
      </c>
      <c r="L2727" s="35">
        <f t="shared" ca="1" si="463"/>
        <v>3282.7510606060614</v>
      </c>
      <c r="M2727" s="35">
        <f t="shared" ca="1" si="464"/>
        <v>3498.5505303030304</v>
      </c>
      <c r="N2727" s="35">
        <f t="shared" ca="1" si="465"/>
        <v>3714.3500000000004</v>
      </c>
      <c r="O2727" s="35">
        <f t="shared" ca="1" si="466"/>
        <v>2836.1810606060612</v>
      </c>
      <c r="P2727" s="35">
        <f t="shared" ca="1" si="467"/>
        <v>2605.4105303030306</v>
      </c>
      <c r="Q2727" s="35">
        <f t="shared" ca="1" si="468"/>
        <v>2374.64</v>
      </c>
      <c r="R2727" s="34" t="str">
        <f t="shared" ca="1" si="469"/>
        <v>买</v>
      </c>
      <c r="S2727" s="4" t="str">
        <f t="shared" ca="1" si="470"/>
        <v/>
      </c>
      <c r="T2727" s="3">
        <f ca="1">IF(R2726="买",E2727/E2726-1,0)-IF(S2727=1,计算结果!B$17,0)</f>
        <v>5.0190926662163626E-3</v>
      </c>
      <c r="U2727" s="2">
        <f t="shared" ca="1" si="471"/>
        <v>12.440741564641199</v>
      </c>
      <c r="V2727" s="3">
        <f ca="1">1-U2727/MAX(U$2:U2727)</f>
        <v>0.12741180014553322</v>
      </c>
      <c r="W2727" s="35">
        <f t="shared" ca="1" si="472"/>
        <v>361.63893939393893</v>
      </c>
    </row>
    <row r="2728" spans="1:23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6">
        <v>123844042752</v>
      </c>
      <c r="G2728" s="3">
        <f t="shared" si="462"/>
        <v>-8.7841091743751099E-3</v>
      </c>
      <c r="H2728" s="3">
        <f>1-E2728/MAX(E$2:E2728)</f>
        <v>0.46067344994214932</v>
      </c>
      <c r="I2728" s="35">
        <f ca="1">IF(ROW()&gt;计算结果!B$18+1,AVERAGE(OFFSET(C2728,0,0,-计算结果!B$18,3)),AVERAGE(OFFSET(C2728,0,0,-ROW(),3)))</f>
        <v>3051.9121212121208</v>
      </c>
      <c r="J2728" s="35">
        <f ca="1">IF(ROW()&gt;计算结果!B$18+1,MAX(OFFSET(C2728,0,0,-计算结果!B$18,1)),MAX(OFFSET(C2728,0,0,-ROW(),1)))</f>
        <v>3267.78</v>
      </c>
      <c r="K2728" s="35">
        <f ca="1">IF(ROW()&gt;计算结果!B$18+1,MIN(OFFSET(D2728,0,0,-计算结果!B$18,1)),MIN(OFFSET(D2728,0,0,-ROW(),1)))</f>
        <v>2821.21</v>
      </c>
      <c r="L2728" s="35">
        <f t="shared" ca="1" si="463"/>
        <v>3282.6142424242416</v>
      </c>
      <c r="M2728" s="35">
        <f t="shared" ca="1" si="464"/>
        <v>3498.4821212121215</v>
      </c>
      <c r="N2728" s="35">
        <f t="shared" ca="1" si="465"/>
        <v>3714.3500000000004</v>
      </c>
      <c r="O2728" s="35">
        <f t="shared" ca="1" si="466"/>
        <v>2836.0442424242415</v>
      </c>
      <c r="P2728" s="35">
        <f t="shared" ca="1" si="467"/>
        <v>2605.3421212121207</v>
      </c>
      <c r="Q2728" s="35">
        <f t="shared" ca="1" si="468"/>
        <v>2374.64</v>
      </c>
      <c r="R2728" s="34" t="str">
        <f t="shared" ca="1" si="469"/>
        <v>买</v>
      </c>
      <c r="S2728" s="4" t="str">
        <f t="shared" ca="1" si="470"/>
        <v/>
      </c>
      <c r="T2728" s="3">
        <f ca="1">IF(R2727="买",E2728/E2727-1,0)-IF(S2728=1,计算结果!B$17,0)</f>
        <v>-8.7841091743751099E-3</v>
      </c>
      <c r="U2728" s="2">
        <f t="shared" ca="1" si="471"/>
        <v>12.331460732527205</v>
      </c>
      <c r="V2728" s="3">
        <f ca="1">1-U2728/MAX(U$2:U2728)</f>
        <v>0.13507671015732625</v>
      </c>
      <c r="W2728" s="35">
        <f t="shared" ca="1" si="472"/>
        <v>333.68575757575854</v>
      </c>
    </row>
    <row r="2729" spans="1:23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6">
        <v>113844281344</v>
      </c>
      <c r="G2729" s="3">
        <f t="shared" si="462"/>
        <v>-1.0827420632041229E-2</v>
      </c>
      <c r="H2729" s="3">
        <f>1-E2729/MAX(E$2:E2729)</f>
        <v>0.4665129653576533</v>
      </c>
      <c r="I2729" s="35">
        <f ca="1">IF(ROW()&gt;计算结果!B$18+1,AVERAGE(OFFSET(C2729,0,0,-计算结果!B$18,3)),AVERAGE(OFFSET(C2729,0,0,-ROW(),3)))</f>
        <v>3051.0142424242426</v>
      </c>
      <c r="J2729" s="35">
        <f ca="1">IF(ROW()&gt;计算结果!B$18+1,MAX(OFFSET(C2729,0,0,-计算结果!B$18,1)),MAX(OFFSET(C2729,0,0,-ROW(),1)))</f>
        <v>3267.78</v>
      </c>
      <c r="K2729" s="35">
        <f ca="1">IF(ROW()&gt;计算结果!B$18+1,MIN(OFFSET(D2729,0,0,-计算结果!B$18,1)),MIN(OFFSET(D2729,0,0,-ROW(),1)))</f>
        <v>2821.21</v>
      </c>
      <c r="L2729" s="35">
        <f t="shared" ca="1" si="463"/>
        <v>3280.8184848484852</v>
      </c>
      <c r="M2729" s="35">
        <f t="shared" ca="1" si="464"/>
        <v>3497.5842424242428</v>
      </c>
      <c r="N2729" s="35">
        <f t="shared" ca="1" si="465"/>
        <v>3714.3500000000004</v>
      </c>
      <c r="O2729" s="35">
        <f t="shared" ca="1" si="466"/>
        <v>2834.2484848484851</v>
      </c>
      <c r="P2729" s="35">
        <f t="shared" ca="1" si="467"/>
        <v>2604.4442424242425</v>
      </c>
      <c r="Q2729" s="35">
        <f t="shared" ca="1" si="468"/>
        <v>2374.64</v>
      </c>
      <c r="R2729" s="34" t="str">
        <f t="shared" ca="1" si="469"/>
        <v>买</v>
      </c>
      <c r="S2729" s="4" t="str">
        <f t="shared" ca="1" si="470"/>
        <v/>
      </c>
      <c r="T2729" s="3">
        <f ca="1">IF(R2728="买",E2729/E2728-1,0)-IF(S2729=1,计算结果!B$17,0)</f>
        <v>-1.0827420632041229E-2</v>
      </c>
      <c r="U2729" s="2">
        <f t="shared" ca="1" si="471"/>
        <v>12.197942820168633</v>
      </c>
      <c r="V2729" s="3">
        <f ca="1">1-U2729/MAX(U$2:U2729)</f>
        <v>0.14444159843090187</v>
      </c>
      <c r="W2729" s="35">
        <f t="shared" ca="1" si="472"/>
        <v>301.16151515151478</v>
      </c>
    </row>
    <row r="2730" spans="1:23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6">
        <v>140721766400</v>
      </c>
      <c r="G2730" s="3">
        <f t="shared" si="462"/>
        <v>2.5792480090323311E-2</v>
      </c>
      <c r="H2730" s="3">
        <f>1-E2730/MAX(E$2:E2730)</f>
        <v>0.45275301163819504</v>
      </c>
      <c r="I2730" s="35">
        <f ca="1">IF(ROW()&gt;计算结果!B$18+1,AVERAGE(OFFSET(C2730,0,0,-计算结果!B$18,3)),AVERAGE(OFFSET(C2730,0,0,-ROW(),3)))</f>
        <v>3052.749166666667</v>
      </c>
      <c r="J2730" s="35">
        <f ca="1">IF(ROW()&gt;计算结果!B$18+1,MAX(OFFSET(C2730,0,0,-计算结果!B$18,1)),MAX(OFFSET(C2730,0,0,-ROW(),1)))</f>
        <v>3267.78</v>
      </c>
      <c r="K2730" s="35">
        <f ca="1">IF(ROW()&gt;计算结果!B$18+1,MIN(OFFSET(D2730,0,0,-计算结果!B$18,1)),MIN(OFFSET(D2730,0,0,-ROW(),1)))</f>
        <v>2821.21</v>
      </c>
      <c r="L2730" s="35">
        <f t="shared" ca="1" si="463"/>
        <v>3284.2883333333339</v>
      </c>
      <c r="M2730" s="35">
        <f t="shared" ca="1" si="464"/>
        <v>3499.3191666666671</v>
      </c>
      <c r="N2730" s="35">
        <f t="shared" ca="1" si="465"/>
        <v>3714.3500000000004</v>
      </c>
      <c r="O2730" s="35">
        <f t="shared" ca="1" si="466"/>
        <v>2837.7183333333337</v>
      </c>
      <c r="P2730" s="35">
        <f t="shared" ca="1" si="467"/>
        <v>2606.1791666666668</v>
      </c>
      <c r="Q2730" s="35">
        <f t="shared" ca="1" si="468"/>
        <v>2374.64</v>
      </c>
      <c r="R2730" s="34" t="str">
        <f t="shared" ca="1" si="469"/>
        <v>买</v>
      </c>
      <c r="S2730" s="4" t="str">
        <f t="shared" ca="1" si="470"/>
        <v/>
      </c>
      <c r="T2730" s="3">
        <f ca="1">IF(R2729="买",E2730/E2729-1,0)-IF(S2730=1,计算结果!B$17,0)</f>
        <v>2.5792480090323311E-2</v>
      </c>
      <c r="U2730" s="2">
        <f t="shared" ca="1" si="471"/>
        <v>12.512558017500735</v>
      </c>
      <c r="V2730" s="3">
        <f ca="1">1-U2730/MAX(U$2:U2730)</f>
        <v>0.12237462539232202</v>
      </c>
      <c r="W2730" s="35">
        <f t="shared" ca="1" si="472"/>
        <v>378.5616666666665</v>
      </c>
    </row>
    <row r="2731" spans="1:23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6">
        <v>147267616768</v>
      </c>
      <c r="G2731" s="3">
        <f t="shared" si="462"/>
        <v>5.6276194858662087E-4</v>
      </c>
      <c r="H2731" s="3">
        <f>1-E2731/MAX(E$2:E2731)</f>
        <v>0.45244504185666645</v>
      </c>
      <c r="I2731" s="35">
        <f ca="1">IF(ROW()&gt;计算结果!B$18+1,AVERAGE(OFFSET(C2731,0,0,-计算结果!B$18,3)),AVERAGE(OFFSET(C2731,0,0,-ROW(),3)))</f>
        <v>3055.5453030303029</v>
      </c>
      <c r="J2731" s="35">
        <f ca="1">IF(ROW()&gt;计算结果!B$18+1,MAX(OFFSET(C2731,0,0,-计算结果!B$18,1)),MAX(OFFSET(C2731,0,0,-ROW(),1)))</f>
        <v>3267.78</v>
      </c>
      <c r="K2731" s="35">
        <f ca="1">IF(ROW()&gt;计算结果!B$18+1,MIN(OFFSET(D2731,0,0,-计算结果!B$18,1)),MIN(OFFSET(D2731,0,0,-ROW(),1)))</f>
        <v>2821.21</v>
      </c>
      <c r="L2731" s="35">
        <f t="shared" ca="1" si="463"/>
        <v>3289.8806060606057</v>
      </c>
      <c r="M2731" s="35">
        <f t="shared" ca="1" si="464"/>
        <v>3502.115303030303</v>
      </c>
      <c r="N2731" s="35">
        <f t="shared" ca="1" si="465"/>
        <v>3714.3500000000004</v>
      </c>
      <c r="O2731" s="35">
        <f t="shared" ca="1" si="466"/>
        <v>2843.3106060606056</v>
      </c>
      <c r="P2731" s="35">
        <f t="shared" ca="1" si="467"/>
        <v>2608.9753030303027</v>
      </c>
      <c r="Q2731" s="35">
        <f t="shared" ca="1" si="468"/>
        <v>2374.64</v>
      </c>
      <c r="R2731" s="34" t="str">
        <f t="shared" ca="1" si="469"/>
        <v>买</v>
      </c>
      <c r="S2731" s="4" t="str">
        <f t="shared" ca="1" si="470"/>
        <v/>
      </c>
      <c r="T2731" s="3">
        <f ca="1">IF(R2730="买",E2731/E2730-1,0)-IF(S2731=1,计算结果!B$17,0)</f>
        <v>5.6276194858662087E-4</v>
      </c>
      <c r="U2731" s="2">
        <f t="shared" ca="1" si="471"/>
        <v>12.519599609032467</v>
      </c>
      <c r="V2731" s="3">
        <f ca="1">1-U2731/MAX(U$2:U2731)</f>
        <v>0.12188073122637877</v>
      </c>
      <c r="W2731" s="35">
        <f t="shared" ca="1" si="472"/>
        <v>374.77939393939459</v>
      </c>
    </row>
    <row r="2732" spans="1:23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6">
        <v>127050096640</v>
      </c>
      <c r="G2732" s="3">
        <f t="shared" si="462"/>
        <v>1.1808246506466169E-3</v>
      </c>
      <c r="H2732" s="3">
        <f>1-E2732/MAX(E$2:E2732)</f>
        <v>0.45179847546450691</v>
      </c>
      <c r="I2732" s="35">
        <f ca="1">IF(ROW()&gt;计算结果!B$18+1,AVERAGE(OFFSET(C2732,0,0,-计算结果!B$18,3)),AVERAGE(OFFSET(C2732,0,0,-ROW(),3)))</f>
        <v>3057.2653030303036</v>
      </c>
      <c r="J2732" s="35">
        <f ca="1">IF(ROW()&gt;计算结果!B$18+1,MAX(OFFSET(C2732,0,0,-计算结果!B$18,1)),MAX(OFFSET(C2732,0,0,-ROW(),1)))</f>
        <v>3267.78</v>
      </c>
      <c r="K2732" s="35">
        <f ca="1">IF(ROW()&gt;计算结果!B$18+1,MIN(OFFSET(D2732,0,0,-计算结果!B$18,1)),MIN(OFFSET(D2732,0,0,-ROW(),1)))</f>
        <v>2821.21</v>
      </c>
      <c r="L2732" s="35">
        <f t="shared" ca="1" si="463"/>
        <v>3293.3206060606071</v>
      </c>
      <c r="M2732" s="35">
        <f t="shared" ca="1" si="464"/>
        <v>3503.8353030303033</v>
      </c>
      <c r="N2732" s="35">
        <f t="shared" ca="1" si="465"/>
        <v>3714.3500000000004</v>
      </c>
      <c r="O2732" s="35">
        <f t="shared" ca="1" si="466"/>
        <v>2846.750606060607</v>
      </c>
      <c r="P2732" s="35">
        <f t="shared" ca="1" si="467"/>
        <v>2610.6953030303034</v>
      </c>
      <c r="Q2732" s="35">
        <f t="shared" ca="1" si="468"/>
        <v>2374.64</v>
      </c>
      <c r="R2732" s="34" t="str">
        <f t="shared" ca="1" si="469"/>
        <v>买</v>
      </c>
      <c r="S2732" s="4" t="str">
        <f t="shared" ca="1" si="470"/>
        <v/>
      </c>
      <c r="T2732" s="3">
        <f ca="1">IF(R2731="买",E2732/E2731-1,0)-IF(S2732=1,计算结果!B$17,0)</f>
        <v>1.1808246506466169E-3</v>
      </c>
      <c r="U2732" s="2">
        <f t="shared" ca="1" si="471"/>
        <v>12.534383060867038</v>
      </c>
      <c r="V2732" s="3">
        <f ca="1">1-U2732/MAX(U$2:U2732)</f>
        <v>0.12084382634760304</v>
      </c>
      <c r="W2732" s="35">
        <f t="shared" ca="1" si="472"/>
        <v>375.1393939393929</v>
      </c>
    </row>
    <row r="2733" spans="1:23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6">
        <v>159296536576</v>
      </c>
      <c r="G2733" s="3">
        <f t="shared" si="462"/>
        <v>1.3222052894419134E-2</v>
      </c>
      <c r="H2733" s="3">
        <f>1-E2733/MAX(E$2:E2733)</f>
        <v>0.44455012591029741</v>
      </c>
      <c r="I2733" s="35">
        <f ca="1">IF(ROW()&gt;计算结果!B$18+1,AVERAGE(OFFSET(C2733,0,0,-计算结果!B$18,3)),AVERAGE(OFFSET(C2733,0,0,-ROW(),3)))</f>
        <v>3063.0224242424242</v>
      </c>
      <c r="J2733" s="35">
        <f ca="1">IF(ROW()&gt;计算结果!B$18+1,MAX(OFFSET(C2733,0,0,-计算结果!B$18,1)),MAX(OFFSET(C2733,0,0,-ROW(),1)))</f>
        <v>3271.93</v>
      </c>
      <c r="K2733" s="35">
        <f ca="1">IF(ROW()&gt;计算结果!B$18+1,MIN(OFFSET(D2733,0,0,-计算结果!B$18,1)),MIN(OFFSET(D2733,0,0,-ROW(),1)))</f>
        <v>2821.21</v>
      </c>
      <c r="L2733" s="35">
        <f t="shared" ca="1" si="463"/>
        <v>3304.8348484848484</v>
      </c>
      <c r="M2733" s="35">
        <f t="shared" ca="1" si="464"/>
        <v>3513.742424242424</v>
      </c>
      <c r="N2733" s="35">
        <f t="shared" ca="1" si="465"/>
        <v>3722.6499999999996</v>
      </c>
      <c r="O2733" s="35">
        <f t="shared" ca="1" si="466"/>
        <v>2854.1148484848486</v>
      </c>
      <c r="P2733" s="35">
        <f t="shared" ca="1" si="467"/>
        <v>2612.3024242424244</v>
      </c>
      <c r="Q2733" s="35">
        <f t="shared" ca="1" si="468"/>
        <v>2370.4900000000002</v>
      </c>
      <c r="R2733" s="34" t="str">
        <f t="shared" ca="1" si="469"/>
        <v>买</v>
      </c>
      <c r="S2733" s="4" t="str">
        <f t="shared" ca="1" si="470"/>
        <v/>
      </c>
      <c r="T2733" s="3">
        <f ca="1">IF(R2732="买",E2733/E2732-1,0)-IF(S2733=1,计算结果!B$17,0)</f>
        <v>1.3222052894419134E-2</v>
      </c>
      <c r="U2733" s="2">
        <f t="shared" ca="1" si="471"/>
        <v>12.700113336696733</v>
      </c>
      <c r="V2733" s="3">
        <f ca="1">1-U2733/MAX(U$2:U2733)</f>
        <v>0.10921957691711592</v>
      </c>
      <c r="W2733" s="35">
        <f t="shared" ca="1" si="472"/>
        <v>410.37515151515117</v>
      </c>
    </row>
    <row r="2734" spans="1:23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6">
        <v>137206267904</v>
      </c>
      <c r="G2734" s="3">
        <f t="shared" si="462"/>
        <v>-2.1320328749665496E-3</v>
      </c>
      <c r="H2734" s="3">
        <f>1-E2734/MAX(E$2:E2734)</f>
        <v>0.44573436330225269</v>
      </c>
      <c r="I2734" s="35">
        <f ca="1">IF(ROW()&gt;计算结果!B$18+1,AVERAGE(OFFSET(C2734,0,0,-计算结果!B$18,3)),AVERAGE(OFFSET(C2734,0,0,-ROW(),3)))</f>
        <v>3070.8117424242428</v>
      </c>
      <c r="J2734" s="35">
        <f ca="1">IF(ROW()&gt;计算结果!B$18+1,MAX(OFFSET(C2734,0,0,-计算结果!B$18,1)),MAX(OFFSET(C2734,0,0,-ROW(),1)))</f>
        <v>3271.93</v>
      </c>
      <c r="K2734" s="35">
        <f ca="1">IF(ROW()&gt;计算结果!B$18+1,MIN(OFFSET(D2734,0,0,-计算结果!B$18,1)),MIN(OFFSET(D2734,0,0,-ROW(),1)))</f>
        <v>2821.21</v>
      </c>
      <c r="L2734" s="35">
        <f t="shared" ca="1" si="463"/>
        <v>3320.4134848484855</v>
      </c>
      <c r="M2734" s="35">
        <f t="shared" ca="1" si="464"/>
        <v>3521.531742424243</v>
      </c>
      <c r="N2734" s="35">
        <f t="shared" ca="1" si="465"/>
        <v>3722.6499999999996</v>
      </c>
      <c r="O2734" s="35">
        <f t="shared" ca="1" si="466"/>
        <v>2869.6934848484857</v>
      </c>
      <c r="P2734" s="35">
        <f t="shared" ca="1" si="467"/>
        <v>2620.091742424243</v>
      </c>
      <c r="Q2734" s="35">
        <f t="shared" ca="1" si="468"/>
        <v>2370.4900000000002</v>
      </c>
      <c r="R2734" s="34" t="str">
        <f t="shared" ca="1" si="469"/>
        <v>买</v>
      </c>
      <c r="S2734" s="4" t="str">
        <f t="shared" ca="1" si="470"/>
        <v/>
      </c>
      <c r="T2734" s="3">
        <f ca="1">IF(R2733="买",E2734/E2733-1,0)-IF(S2734=1,计算结果!B$17,0)</f>
        <v>-2.1320328749665496E-3</v>
      </c>
      <c r="U2734" s="2">
        <f t="shared" ca="1" si="471"/>
        <v>12.673036277547094</v>
      </c>
      <c r="V2734" s="3">
        <f ca="1">1-U2734/MAX(U$2:U2734)</f>
        <v>0.11111875006350524</v>
      </c>
      <c r="W2734" s="35">
        <f t="shared" ca="1" si="472"/>
        <v>387.8365151515145</v>
      </c>
    </row>
    <row r="2735" spans="1:23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6">
        <v>128273063936</v>
      </c>
      <c r="G2735" s="3">
        <f t="shared" si="462"/>
        <v>-1.4808766151040875E-2</v>
      </c>
      <c r="H2735" s="3">
        <f>1-E2735/MAX(E$2:E2735)</f>
        <v>0.45394235350166745</v>
      </c>
      <c r="I2735" s="35">
        <f ca="1">IF(ROW()&gt;计算结果!B$18+1,AVERAGE(OFFSET(C2735,0,0,-计算结果!B$18,3)),AVERAGE(OFFSET(C2735,0,0,-ROW(),3)))</f>
        <v>3078.7758333333336</v>
      </c>
      <c r="J2735" s="35">
        <f ca="1">IF(ROW()&gt;计算结果!B$18+1,MAX(OFFSET(C2735,0,0,-计算结果!B$18,1)),MAX(OFFSET(C2735,0,0,-ROW(),1)))</f>
        <v>3271.93</v>
      </c>
      <c r="K2735" s="35">
        <f ca="1">IF(ROW()&gt;计算结果!B$18+1,MIN(OFFSET(D2735,0,0,-计算结果!B$18,1)),MIN(OFFSET(D2735,0,0,-ROW(),1)))</f>
        <v>2821.21</v>
      </c>
      <c r="L2735" s="35">
        <f t="shared" ca="1" si="463"/>
        <v>3336.3416666666672</v>
      </c>
      <c r="M2735" s="35">
        <f t="shared" ca="1" si="464"/>
        <v>3529.4958333333334</v>
      </c>
      <c r="N2735" s="35">
        <f t="shared" ca="1" si="465"/>
        <v>3722.6499999999996</v>
      </c>
      <c r="O2735" s="35">
        <f t="shared" ca="1" si="466"/>
        <v>2885.6216666666674</v>
      </c>
      <c r="P2735" s="35">
        <f t="shared" ca="1" si="467"/>
        <v>2628.0558333333338</v>
      </c>
      <c r="Q2735" s="35">
        <f t="shared" ca="1" si="468"/>
        <v>2370.4900000000002</v>
      </c>
      <c r="R2735" s="34" t="str">
        <f t="shared" ca="1" si="469"/>
        <v>买</v>
      </c>
      <c r="S2735" s="4" t="str">
        <f t="shared" ca="1" si="470"/>
        <v/>
      </c>
      <c r="T2735" s="3">
        <f ca="1">IF(R2734="买",E2735/E2734-1,0)-IF(S2735=1,计算结果!B$17,0)</f>
        <v>-1.4808766151040875E-2</v>
      </c>
      <c r="U2735" s="2">
        <f t="shared" ca="1" si="471"/>
        <v>12.485364246889242</v>
      </c>
      <c r="V2735" s="3">
        <f ca="1">1-U2735/MAX(U$2:U2735)</f>
        <v>0.12428198462985973</v>
      </c>
      <c r="W2735" s="35">
        <f t="shared" ca="1" si="472"/>
        <v>323.66833333333261</v>
      </c>
    </row>
    <row r="2736" spans="1:23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6">
        <v>113920712704</v>
      </c>
      <c r="G2736" s="3">
        <f t="shared" si="462"/>
        <v>-7.3411876147060351E-3</v>
      </c>
      <c r="H2736" s="3">
        <f>1-E2736/MAX(E$2:E2736)</f>
        <v>0.4579510651330565</v>
      </c>
      <c r="I2736" s="35">
        <f ca="1">IF(ROW()&gt;计算结果!B$18+1,AVERAGE(OFFSET(C2736,0,0,-计算结果!B$18,3)),AVERAGE(OFFSET(C2736,0,0,-ROW(),3)))</f>
        <v>3084.6927272727266</v>
      </c>
      <c r="J2736" s="35">
        <f ca="1">IF(ROW()&gt;计算结果!B$18+1,MAX(OFFSET(C2736,0,0,-计算结果!B$18,1)),MAX(OFFSET(C2736,0,0,-ROW(),1)))</f>
        <v>3271.93</v>
      </c>
      <c r="K2736" s="35">
        <f ca="1">IF(ROW()&gt;计算结果!B$18+1,MIN(OFFSET(D2736,0,0,-计算结果!B$18,1)),MIN(OFFSET(D2736,0,0,-ROW(),1)))</f>
        <v>2821.21</v>
      </c>
      <c r="L2736" s="35">
        <f t="shared" ca="1" si="463"/>
        <v>3348.1754545454532</v>
      </c>
      <c r="M2736" s="35">
        <f t="shared" ca="1" si="464"/>
        <v>3535.4127272727264</v>
      </c>
      <c r="N2736" s="35">
        <f t="shared" ca="1" si="465"/>
        <v>3722.6499999999996</v>
      </c>
      <c r="O2736" s="35">
        <f t="shared" ca="1" si="466"/>
        <v>2897.4554545454534</v>
      </c>
      <c r="P2736" s="35">
        <f t="shared" ca="1" si="467"/>
        <v>2633.9727272727268</v>
      </c>
      <c r="Q2736" s="35">
        <f t="shared" ca="1" si="468"/>
        <v>2370.4900000000002</v>
      </c>
      <c r="R2736" s="34" t="str">
        <f t="shared" ca="1" si="469"/>
        <v>买</v>
      </c>
      <c r="S2736" s="4" t="str">
        <f t="shared" ca="1" si="470"/>
        <v/>
      </c>
      <c r="T2736" s="3">
        <f ca="1">IF(R2735="买",E2736/E2735-1,0)-IF(S2736=1,计算结果!B$17,0)</f>
        <v>-7.3411876147060351E-3</v>
      </c>
      <c r="U2736" s="2">
        <f t="shared" ca="1" si="471"/>
        <v>12.393706845514885</v>
      </c>
      <c r="V2736" s="3">
        <f ca="1">1-U2736/MAX(U$2:U2736)</f>
        <v>0.13071079487826998</v>
      </c>
      <c r="W2736" s="35">
        <f t="shared" ca="1" si="472"/>
        <v>288.27454545454657</v>
      </c>
    </row>
    <row r="2737" spans="1:23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6">
        <v>142759493632</v>
      </c>
      <c r="G2737" s="3">
        <f t="shared" si="462"/>
        <v>1.3927733988756019E-2</v>
      </c>
      <c r="H2737" s="3">
        <f>1-E2737/MAX(E$2:E2737)</f>
        <v>0.45040155175934116</v>
      </c>
      <c r="I2737" s="35">
        <f ca="1">IF(ROW()&gt;计算结果!B$18+1,AVERAGE(OFFSET(C2737,0,0,-计算结果!B$18,3)),AVERAGE(OFFSET(C2737,0,0,-ROW(),3)))</f>
        <v>3092.1173484848482</v>
      </c>
      <c r="J2737" s="35">
        <f ca="1">IF(ROW()&gt;计算结果!B$18+1,MAX(OFFSET(C2737,0,0,-计算结果!B$18,1)),MAX(OFFSET(C2737,0,0,-ROW(),1)))</f>
        <v>3271.93</v>
      </c>
      <c r="K2737" s="35">
        <f ca="1">IF(ROW()&gt;计算结果!B$18+1,MIN(OFFSET(D2737,0,0,-计算结果!B$18,1)),MIN(OFFSET(D2737,0,0,-ROW(),1)))</f>
        <v>2821.21</v>
      </c>
      <c r="L2737" s="35">
        <f t="shared" ca="1" si="463"/>
        <v>3363.0246969696964</v>
      </c>
      <c r="M2737" s="35">
        <f t="shared" ca="1" si="464"/>
        <v>3542.837348484848</v>
      </c>
      <c r="N2737" s="35">
        <f t="shared" ca="1" si="465"/>
        <v>3722.6499999999996</v>
      </c>
      <c r="O2737" s="35">
        <f t="shared" ca="1" si="466"/>
        <v>2912.3046969696966</v>
      </c>
      <c r="P2737" s="35">
        <f t="shared" ca="1" si="467"/>
        <v>2641.3973484848484</v>
      </c>
      <c r="Q2737" s="35">
        <f t="shared" ca="1" si="468"/>
        <v>2370.4900000000002</v>
      </c>
      <c r="R2737" s="34" t="str">
        <f t="shared" ca="1" si="469"/>
        <v>买</v>
      </c>
      <c r="S2737" s="4" t="str">
        <f t="shared" ca="1" si="470"/>
        <v/>
      </c>
      <c r="T2737" s="3">
        <f ca="1">IF(R2736="买",E2737/E2736-1,0)-IF(S2737=1,计算结果!B$17,0)</f>
        <v>1.3927733988756019E-2</v>
      </c>
      <c r="U2737" s="2">
        <f t="shared" ca="1" si="471"/>
        <v>12.566323097593841</v>
      </c>
      <c r="V2737" s="3">
        <f ca="1">1-U2737/MAX(U$2:U2737)</f>
        <v>0.1186035660700373</v>
      </c>
      <c r="W2737" s="35">
        <f t="shared" ca="1" si="472"/>
        <v>317.79530303030333</v>
      </c>
    </row>
    <row r="2738" spans="1:23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6">
        <v>99086557184</v>
      </c>
      <c r="G2738" s="3">
        <f t="shared" si="462"/>
        <v>-3.606699482988196E-3</v>
      </c>
      <c r="H2738" s="3">
        <f>1-E2738/MAX(E$2:E2738)</f>
        <v>0.45238378819846181</v>
      </c>
      <c r="I2738" s="35">
        <f ca="1">IF(ROW()&gt;计算结果!B$18+1,AVERAGE(OFFSET(C2738,0,0,-计算结果!B$18,3)),AVERAGE(OFFSET(C2738,0,0,-ROW(),3)))</f>
        <v>3098.286590909091</v>
      </c>
      <c r="J2738" s="35">
        <f ca="1">IF(ROW()&gt;计算结果!B$18+1,MAX(OFFSET(C2738,0,0,-计算结果!B$18,1)),MAX(OFFSET(C2738,0,0,-ROW(),1)))</f>
        <v>3271.93</v>
      </c>
      <c r="K2738" s="35">
        <f ca="1">IF(ROW()&gt;计算结果!B$18+1,MIN(OFFSET(D2738,0,0,-计算结果!B$18,1)),MIN(OFFSET(D2738,0,0,-ROW(),1)))</f>
        <v>2821.21</v>
      </c>
      <c r="L2738" s="35">
        <f t="shared" ca="1" si="463"/>
        <v>3375.3631818181821</v>
      </c>
      <c r="M2738" s="35">
        <f t="shared" ca="1" si="464"/>
        <v>3549.0065909090908</v>
      </c>
      <c r="N2738" s="35">
        <f t="shared" ca="1" si="465"/>
        <v>3722.6499999999996</v>
      </c>
      <c r="O2738" s="35">
        <f t="shared" ca="1" si="466"/>
        <v>2924.6431818181823</v>
      </c>
      <c r="P2738" s="35">
        <f t="shared" ca="1" si="467"/>
        <v>2647.5665909090912</v>
      </c>
      <c r="Q2738" s="35">
        <f t="shared" ca="1" si="468"/>
        <v>2370.4900000000002</v>
      </c>
      <c r="R2738" s="34" t="str">
        <f t="shared" ca="1" si="469"/>
        <v>买</v>
      </c>
      <c r="S2738" s="4" t="str">
        <f t="shared" ca="1" si="470"/>
        <v/>
      </c>
      <c r="T2738" s="3">
        <f ca="1">IF(R2737="买",E2738/E2737-1,0)-IF(S2738=1,计算结果!B$17,0)</f>
        <v>-3.606699482988196E-3</v>
      </c>
      <c r="U2738" s="2">
        <f t="shared" ca="1" si="471"/>
        <v>12.521000146574687</v>
      </c>
      <c r="V2738" s="3">
        <f ca="1">1-U2738/MAX(U$2:U2738)</f>
        <v>0.12178249813260011</v>
      </c>
      <c r="W2738" s="35">
        <f t="shared" ca="1" si="472"/>
        <v>293.80681818181756</v>
      </c>
    </row>
    <row r="2739" spans="1:23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6">
        <v>200159608832</v>
      </c>
      <c r="G2739" s="3">
        <f t="shared" si="462"/>
        <v>1.3338718948562311E-2</v>
      </c>
      <c r="H2739" s="3">
        <f>1-E2739/MAX(E$2:E2739)</f>
        <v>0.44507928945756481</v>
      </c>
      <c r="I2739" s="35">
        <f ca="1">IF(ROW()&gt;计算结果!B$18+1,AVERAGE(OFFSET(C2739,0,0,-计算结果!B$18,3)),AVERAGE(OFFSET(C2739,0,0,-ROW(),3)))</f>
        <v>3105.7298484848488</v>
      </c>
      <c r="J2739" s="35">
        <f ca="1">IF(ROW()&gt;计算结果!B$18+1,MAX(OFFSET(C2739,0,0,-计算结果!B$18,1)),MAX(OFFSET(C2739,0,0,-ROW(),1)))</f>
        <v>3296.52</v>
      </c>
      <c r="K2739" s="35">
        <f ca="1">IF(ROW()&gt;计算结果!B$18+1,MIN(OFFSET(D2739,0,0,-计算结果!B$18,1)),MIN(OFFSET(D2739,0,0,-ROW(),1)))</f>
        <v>2821.21</v>
      </c>
      <c r="L2739" s="35">
        <f t="shared" ca="1" si="463"/>
        <v>3390.2496969696977</v>
      </c>
      <c r="M2739" s="35">
        <f t="shared" ca="1" si="464"/>
        <v>3581.0398484848492</v>
      </c>
      <c r="N2739" s="35">
        <f t="shared" ca="1" si="465"/>
        <v>3771.83</v>
      </c>
      <c r="O2739" s="35">
        <f t="shared" ca="1" si="466"/>
        <v>2914.9396969696977</v>
      </c>
      <c r="P2739" s="35">
        <f t="shared" ca="1" si="467"/>
        <v>2630.4198484848489</v>
      </c>
      <c r="Q2739" s="35">
        <f t="shared" ca="1" si="468"/>
        <v>2345.9</v>
      </c>
      <c r="R2739" s="34" t="str">
        <f t="shared" ca="1" si="469"/>
        <v>买</v>
      </c>
      <c r="S2739" s="4" t="str">
        <f t="shared" ca="1" si="470"/>
        <v/>
      </c>
      <c r="T2739" s="3">
        <f ca="1">IF(R2738="买",E2739/E2738-1,0)-IF(S2739=1,计算结果!B$17,0)</f>
        <v>1.3338718948562311E-2</v>
      </c>
      <c r="U2739" s="2">
        <f t="shared" ca="1" si="471"/>
        <v>12.688014248484755</v>
      </c>
      <c r="V2739" s="3">
        <f ca="1">1-U2739/MAX(U$2:U2739)</f>
        <v>0.11006820169948228</v>
      </c>
      <c r="W2739" s="35">
        <f t="shared" ca="1" si="472"/>
        <v>346.4403030303024</v>
      </c>
    </row>
    <row r="2740" spans="1:23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6">
        <v>117989441536</v>
      </c>
      <c r="G2740" s="3">
        <f t="shared" si="462"/>
        <v>4.4306397905180539E-3</v>
      </c>
      <c r="H2740" s="3">
        <f>1-E2740/MAX(E$2:E2740)</f>
        <v>0.44262063567685295</v>
      </c>
      <c r="I2740" s="35">
        <f ca="1">IF(ROW()&gt;计算结果!B$18+1,AVERAGE(OFFSET(C2740,0,0,-计算结果!B$18,3)),AVERAGE(OFFSET(C2740,0,0,-ROW(),3)))</f>
        <v>3112.3190151515159</v>
      </c>
      <c r="J2740" s="35">
        <f ca="1">IF(ROW()&gt;计算结果!B$18+1,MAX(OFFSET(C2740,0,0,-计算结果!B$18,1)),MAX(OFFSET(C2740,0,0,-ROW(),1)))</f>
        <v>3296.52</v>
      </c>
      <c r="K2740" s="35">
        <f ca="1">IF(ROW()&gt;计算结果!B$18+1,MIN(OFFSET(D2740,0,0,-计算结果!B$18,1)),MIN(OFFSET(D2740,0,0,-ROW(),1)))</f>
        <v>2821.21</v>
      </c>
      <c r="L2740" s="35">
        <f t="shared" ca="1" si="463"/>
        <v>3403.4280303030318</v>
      </c>
      <c r="M2740" s="35">
        <f t="shared" ca="1" si="464"/>
        <v>3587.6290151515159</v>
      </c>
      <c r="N2740" s="35">
        <f t="shared" ca="1" si="465"/>
        <v>3771.83</v>
      </c>
      <c r="O2740" s="35">
        <f t="shared" ca="1" si="466"/>
        <v>2928.1180303030319</v>
      </c>
      <c r="P2740" s="35">
        <f t="shared" ca="1" si="467"/>
        <v>2637.009015151516</v>
      </c>
      <c r="Q2740" s="35">
        <f t="shared" ca="1" si="468"/>
        <v>2345.9</v>
      </c>
      <c r="R2740" s="34" t="str">
        <f t="shared" ca="1" si="469"/>
        <v>买</v>
      </c>
      <c r="S2740" s="4" t="str">
        <f t="shared" ca="1" si="470"/>
        <v/>
      </c>
      <c r="T2740" s="3">
        <f ca="1">IF(R2739="买",E2740/E2739-1,0)-IF(S2740=1,计算结果!B$17,0)</f>
        <v>4.4306397905180539E-3</v>
      </c>
      <c r="U2740" s="2">
        <f t="shared" ca="1" si="471"/>
        <v>12.744230269276752</v>
      </c>
      <c r="V2740" s="3">
        <f ca="1">1-U2740/MAX(U$2:U2740)</f>
        <v>0.10612523446308475</v>
      </c>
      <c r="W2740" s="35">
        <f t="shared" ca="1" si="472"/>
        <v>347.71196969696803</v>
      </c>
    </row>
    <row r="2741" spans="1:23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6">
        <v>107963981824</v>
      </c>
      <c r="G2741" s="3">
        <f t="shared" si="462"/>
        <v>-1.1050634495685108E-3</v>
      </c>
      <c r="H2741" s="3">
        <f>1-E2741/MAX(E$2:E2741)</f>
        <v>0.44323657523991011</v>
      </c>
      <c r="I2741" s="35">
        <f ca="1">IF(ROW()&gt;计算结果!B$18+1,AVERAGE(OFFSET(C2741,0,0,-计算结果!B$18,3)),AVERAGE(OFFSET(C2741,0,0,-ROW(),3)))</f>
        <v>3119.1517424242429</v>
      </c>
      <c r="J2741" s="35">
        <f ca="1">IF(ROW()&gt;计算结果!B$18+1,MAX(OFFSET(C2741,0,0,-计算结果!B$18,1)),MAX(OFFSET(C2741,0,0,-ROW(),1)))</f>
        <v>3296.52</v>
      </c>
      <c r="K2741" s="35">
        <f ca="1">IF(ROW()&gt;计算结果!B$18+1,MIN(OFFSET(D2741,0,0,-计算结果!B$18,1)),MIN(OFFSET(D2741,0,0,-ROW(),1)))</f>
        <v>2821.21</v>
      </c>
      <c r="L2741" s="35">
        <f t="shared" ca="1" si="463"/>
        <v>3417.0934848484858</v>
      </c>
      <c r="M2741" s="35">
        <f t="shared" ca="1" si="464"/>
        <v>3594.4617424242433</v>
      </c>
      <c r="N2741" s="35">
        <f t="shared" ca="1" si="465"/>
        <v>3771.83</v>
      </c>
      <c r="O2741" s="35">
        <f t="shared" ca="1" si="466"/>
        <v>2941.7834848484858</v>
      </c>
      <c r="P2741" s="35">
        <f t="shared" ca="1" si="467"/>
        <v>2643.841742424243</v>
      </c>
      <c r="Q2741" s="35">
        <f t="shared" ca="1" si="468"/>
        <v>2345.9</v>
      </c>
      <c r="R2741" s="34" t="str">
        <f t="shared" ca="1" si="469"/>
        <v>买</v>
      </c>
      <c r="S2741" s="4" t="str">
        <f t="shared" ca="1" si="470"/>
        <v/>
      </c>
      <c r="T2741" s="3">
        <f ca="1">IF(R2740="买",E2741/E2740-1,0)-IF(S2741=1,计算结果!B$17,0)</f>
        <v>-1.1050634495685108E-3</v>
      </c>
      <c r="U2741" s="2">
        <f t="shared" ca="1" si="471"/>
        <v>12.730147086213289</v>
      </c>
      <c r="V2741" s="3">
        <f ca="1">1-U2741/MAX(U$2:U2741)</f>
        <v>0.10711302279497126</v>
      </c>
      <c r="W2741" s="35">
        <f t="shared" ca="1" si="472"/>
        <v>330.4265151515142</v>
      </c>
    </row>
    <row r="2742" spans="1:23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6">
        <v>103956152320</v>
      </c>
      <c r="G2742" s="3">
        <f t="shared" si="462"/>
        <v>-1.3373224823590268E-2</v>
      </c>
      <c r="H2742" s="3">
        <f>1-E2742/MAX(E$2:E2742)</f>
        <v>0.4506822976927789</v>
      </c>
      <c r="I2742" s="35">
        <f ca="1">IF(ROW()&gt;计算结果!B$18+1,AVERAGE(OFFSET(C2742,0,0,-计算结果!B$18,3)),AVERAGE(OFFSET(C2742,0,0,-ROW(),3)))</f>
        <v>3126.0347727272733</v>
      </c>
      <c r="J2742" s="35">
        <f ca="1">IF(ROW()&gt;计算结果!B$18+1,MAX(OFFSET(C2742,0,0,-计算结果!B$18,1)),MAX(OFFSET(C2742,0,0,-ROW(),1)))</f>
        <v>3296.52</v>
      </c>
      <c r="K2742" s="35">
        <f ca="1">IF(ROW()&gt;计算结果!B$18+1,MIN(OFFSET(D2742,0,0,-计算结果!B$18,1)),MIN(OFFSET(D2742,0,0,-ROW(),1)))</f>
        <v>2821.21</v>
      </c>
      <c r="L2742" s="35">
        <f t="shared" ca="1" si="463"/>
        <v>3430.8595454545466</v>
      </c>
      <c r="M2742" s="35">
        <f t="shared" ca="1" si="464"/>
        <v>3601.3447727272733</v>
      </c>
      <c r="N2742" s="35">
        <f t="shared" ca="1" si="465"/>
        <v>3771.83</v>
      </c>
      <c r="O2742" s="35">
        <f t="shared" ca="1" si="466"/>
        <v>2955.5495454545467</v>
      </c>
      <c r="P2742" s="35">
        <f t="shared" ca="1" si="467"/>
        <v>2650.7247727272734</v>
      </c>
      <c r="Q2742" s="35">
        <f t="shared" ca="1" si="468"/>
        <v>2345.9</v>
      </c>
      <c r="R2742" s="34" t="str">
        <f t="shared" ca="1" si="469"/>
        <v>买</v>
      </c>
      <c r="S2742" s="4" t="str">
        <f t="shared" ca="1" si="470"/>
        <v/>
      </c>
      <c r="T2742" s="3">
        <f ca="1">IF(R2741="买",E2742/E2741-1,0)-IF(S2742=1,计算结果!B$17,0)</f>
        <v>-1.3373224823590268E-2</v>
      </c>
      <c r="U2742" s="2">
        <f t="shared" ca="1" si="471"/>
        <v>12.559903967191987</v>
      </c>
      <c r="V2742" s="3">
        <f ca="1">1-U2742/MAX(U$2:U2742)</f>
        <v>0.11905380108318997</v>
      </c>
      <c r="W2742" s="35">
        <f t="shared" ca="1" si="472"/>
        <v>272.90045454545316</v>
      </c>
    </row>
    <row r="2743" spans="1:23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6">
        <v>90976239616</v>
      </c>
      <c r="G2743" s="3">
        <f t="shared" si="462"/>
        <v>3.0509997057412974E-3</v>
      </c>
      <c r="H2743" s="3">
        <f>1-E2743/MAX(E$2:E2743)</f>
        <v>0.44900632954468112</v>
      </c>
      <c r="I2743" s="35">
        <f ca="1">IF(ROW()&gt;计算结果!B$18+1,AVERAGE(OFFSET(C2743,0,0,-计算结果!B$18,3)),AVERAGE(OFFSET(C2743,0,0,-ROW(),3)))</f>
        <v>3131.1051515151521</v>
      </c>
      <c r="J2743" s="35">
        <f ca="1">IF(ROW()&gt;计算结果!B$18+1,MAX(OFFSET(C2743,0,0,-计算结果!B$18,1)),MAX(OFFSET(C2743,0,0,-ROW(),1)))</f>
        <v>3296.52</v>
      </c>
      <c r="K2743" s="35">
        <f ca="1">IF(ROW()&gt;计算结果!B$18+1,MIN(OFFSET(D2743,0,0,-计算结果!B$18,1)),MIN(OFFSET(D2743,0,0,-ROW(),1)))</f>
        <v>2821.21</v>
      </c>
      <c r="L2743" s="35">
        <f t="shared" ca="1" si="463"/>
        <v>3441.0003030303042</v>
      </c>
      <c r="M2743" s="35">
        <f t="shared" ca="1" si="464"/>
        <v>3606.4151515151525</v>
      </c>
      <c r="N2743" s="35">
        <f t="shared" ca="1" si="465"/>
        <v>3771.83</v>
      </c>
      <c r="O2743" s="35">
        <f t="shared" ca="1" si="466"/>
        <v>2965.6903030303042</v>
      </c>
      <c r="P2743" s="35">
        <f t="shared" ca="1" si="467"/>
        <v>2655.7951515151522</v>
      </c>
      <c r="Q2743" s="35">
        <f t="shared" ca="1" si="468"/>
        <v>2345.9</v>
      </c>
      <c r="R2743" s="34" t="str">
        <f t="shared" ca="1" si="469"/>
        <v>买</v>
      </c>
      <c r="S2743" s="4" t="str">
        <f t="shared" ca="1" si="470"/>
        <v/>
      </c>
      <c r="T2743" s="3">
        <f ca="1">IF(R2742="买",E2743/E2742-1,0)-IF(S2743=1,计算结果!B$17,0)</f>
        <v>3.0509997057412974E-3</v>
      </c>
      <c r="U2743" s="2">
        <f t="shared" ca="1" si="471"/>
        <v>12.598224230500028</v>
      </c>
      <c r="V2743" s="3">
        <f ca="1">1-U2743/MAX(U$2:U2743)</f>
        <v>0.11636603448952088</v>
      </c>
      <c r="W2743" s="35">
        <f t="shared" ca="1" si="472"/>
        <v>272.60969696969596</v>
      </c>
    </row>
    <row r="2744" spans="1:23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6">
        <v>172324700160</v>
      </c>
      <c r="G2744" s="3">
        <f t="shared" si="462"/>
        <v>-1.7685205200259402E-2</v>
      </c>
      <c r="H2744" s="3">
        <f>1-E2744/MAX(E$2:E2744)</f>
        <v>0.45875076567072748</v>
      </c>
      <c r="I2744" s="35">
        <f ca="1">IF(ROW()&gt;计算结果!B$18+1,AVERAGE(OFFSET(C2744,0,0,-计算结果!B$18,3)),AVERAGE(OFFSET(C2744,0,0,-ROW(),3)))</f>
        <v>3133.9890151515156</v>
      </c>
      <c r="J2744" s="35">
        <f ca="1">IF(ROW()&gt;计算结果!B$18+1,MAX(OFFSET(C2744,0,0,-计算结果!B$18,1)),MAX(OFFSET(C2744,0,0,-ROW(),1)))</f>
        <v>3296.52</v>
      </c>
      <c r="K2744" s="35">
        <f ca="1">IF(ROW()&gt;计算结果!B$18+1,MIN(OFFSET(D2744,0,0,-计算结果!B$18,1)),MIN(OFFSET(D2744,0,0,-ROW(),1)))</f>
        <v>2821.21</v>
      </c>
      <c r="L2744" s="35">
        <f t="shared" ca="1" si="463"/>
        <v>3446.7680303030311</v>
      </c>
      <c r="M2744" s="35">
        <f t="shared" ca="1" si="464"/>
        <v>3609.299015151516</v>
      </c>
      <c r="N2744" s="35">
        <f t="shared" ca="1" si="465"/>
        <v>3771.83</v>
      </c>
      <c r="O2744" s="35">
        <f t="shared" ca="1" si="466"/>
        <v>2971.4580303030311</v>
      </c>
      <c r="P2744" s="35">
        <f t="shared" ca="1" si="467"/>
        <v>2658.6790151515156</v>
      </c>
      <c r="Q2744" s="35">
        <f t="shared" ca="1" si="468"/>
        <v>2345.9</v>
      </c>
      <c r="R2744" s="34" t="str">
        <f t="shared" ca="1" si="469"/>
        <v>买</v>
      </c>
      <c r="S2744" s="4" t="str">
        <f t="shared" ca="1" si="470"/>
        <v/>
      </c>
      <c r="T2744" s="3">
        <f ca="1">IF(R2743="买",E2744/E2743-1,0)-IF(S2744=1,计算结果!B$17,0)</f>
        <v>-1.7685205200259402E-2</v>
      </c>
      <c r="U2744" s="2">
        <f t="shared" ca="1" si="471"/>
        <v>12.375422049824754</v>
      </c>
      <c r="V2744" s="3">
        <f ca="1">1-U2744/MAX(U$2:U2744)</f>
        <v>0.13199328249149267</v>
      </c>
      <c r="W2744" s="35">
        <f t="shared" ca="1" si="472"/>
        <v>209.57196969696906</v>
      </c>
    </row>
    <row r="2745" spans="1:23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6">
        <v>110324375552</v>
      </c>
      <c r="G2745" s="3">
        <f t="shared" si="462"/>
        <v>-6.4224480749947022E-3</v>
      </c>
      <c r="H2745" s="3">
        <f>1-E2745/MAX(E$2:E2745)</f>
        <v>0.46222691077383793</v>
      </c>
      <c r="I2745" s="35">
        <f ca="1">IF(ROW()&gt;计算结果!B$18+1,AVERAGE(OFFSET(C2745,0,0,-计算结果!B$18,3)),AVERAGE(OFFSET(C2745,0,0,-ROW(),3)))</f>
        <v>3136.3606060606066</v>
      </c>
      <c r="J2745" s="35">
        <f ca="1">IF(ROW()&gt;计算结果!B$18+1,MAX(OFFSET(C2745,0,0,-计算结果!B$18,1)),MAX(OFFSET(C2745,0,0,-ROW(),1)))</f>
        <v>3296.52</v>
      </c>
      <c r="K2745" s="35">
        <f ca="1">IF(ROW()&gt;计算结果!B$18+1,MIN(OFFSET(D2745,0,0,-计算结果!B$18,1)),MIN(OFFSET(D2745,0,0,-ROW(),1)))</f>
        <v>2821.21</v>
      </c>
      <c r="L2745" s="35">
        <f t="shared" ca="1" si="463"/>
        <v>3451.5112121212132</v>
      </c>
      <c r="M2745" s="35">
        <f t="shared" ca="1" si="464"/>
        <v>3611.6706060606066</v>
      </c>
      <c r="N2745" s="35">
        <f t="shared" ca="1" si="465"/>
        <v>3771.83</v>
      </c>
      <c r="O2745" s="35">
        <f t="shared" ca="1" si="466"/>
        <v>2976.2012121212133</v>
      </c>
      <c r="P2745" s="35">
        <f t="shared" ca="1" si="467"/>
        <v>2661.0506060606067</v>
      </c>
      <c r="Q2745" s="35">
        <f t="shared" ca="1" si="468"/>
        <v>2345.9</v>
      </c>
      <c r="R2745" s="34" t="str">
        <f t="shared" ca="1" si="469"/>
        <v>买</v>
      </c>
      <c r="S2745" s="4" t="str">
        <f t="shared" ca="1" si="470"/>
        <v/>
      </c>
      <c r="T2745" s="3">
        <f ca="1">IF(R2744="买",E2745/E2744-1,0)-IF(S2745=1,计算结果!B$17,0)</f>
        <v>-6.4224480749947022E-3</v>
      </c>
      <c r="U2745" s="2">
        <f t="shared" ca="1" si="471"/>
        <v>12.295941544303611</v>
      </c>
      <c r="V2745" s="3">
        <f ca="1">1-U2745/MAX(U$2:U2745)</f>
        <v>0.13756801056343759</v>
      </c>
      <c r="W2745" s="35">
        <f t="shared" ca="1" si="472"/>
        <v>184.39878787878661</v>
      </c>
    </row>
    <row r="2746" spans="1:23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6">
        <v>82442919936</v>
      </c>
      <c r="G2746" s="3">
        <f t="shared" si="462"/>
        <v>4.524457381509972E-3</v>
      </c>
      <c r="H2746" s="3">
        <f>1-E2746/MAX(E$2:E2746)</f>
        <v>0.4597937793507112</v>
      </c>
      <c r="I2746" s="35">
        <f ca="1">IF(ROW()&gt;计算结果!B$18+1,AVERAGE(OFFSET(C2746,0,0,-计算结果!B$18,3)),AVERAGE(OFFSET(C2746,0,0,-ROW(),3)))</f>
        <v>3138.9218939393945</v>
      </c>
      <c r="J2746" s="35">
        <f ca="1">IF(ROW()&gt;计算结果!B$18+1,MAX(OFFSET(C2746,0,0,-计算结果!B$18,1)),MAX(OFFSET(C2746,0,0,-ROW(),1)))</f>
        <v>3296.52</v>
      </c>
      <c r="K2746" s="35">
        <f ca="1">IF(ROW()&gt;计算结果!B$18+1,MIN(OFFSET(D2746,0,0,-计算结果!B$18,1)),MIN(OFFSET(D2746,0,0,-ROW(),1)))</f>
        <v>2821.21</v>
      </c>
      <c r="L2746" s="35">
        <f t="shared" ca="1" si="463"/>
        <v>3456.633787878789</v>
      </c>
      <c r="M2746" s="35">
        <f t="shared" ca="1" si="464"/>
        <v>3614.2318939393945</v>
      </c>
      <c r="N2746" s="35">
        <f t="shared" ca="1" si="465"/>
        <v>3771.83</v>
      </c>
      <c r="O2746" s="35">
        <f t="shared" ca="1" si="466"/>
        <v>2981.3237878787891</v>
      </c>
      <c r="P2746" s="35">
        <f t="shared" ca="1" si="467"/>
        <v>2663.6118939393946</v>
      </c>
      <c r="Q2746" s="35">
        <f t="shared" ca="1" si="468"/>
        <v>2345.9</v>
      </c>
      <c r="R2746" s="34" t="str">
        <f t="shared" ca="1" si="469"/>
        <v>买</v>
      </c>
      <c r="S2746" s="4" t="str">
        <f t="shared" ca="1" si="470"/>
        <v/>
      </c>
      <c r="T2746" s="3">
        <f ca="1">IF(R2745="买",E2746/E2745-1,0)-IF(S2746=1,计算结果!B$17,0)</f>
        <v>4.524457381509972E-3</v>
      </c>
      <c r="U2746" s="2">
        <f t="shared" ca="1" si="471"/>
        <v>12.351574007786351</v>
      </c>
      <c r="V2746" s="3">
        <f ca="1">1-U2746/MAX(U$2:U2746)</f>
        <v>0.13366597378278111</v>
      </c>
      <c r="W2746" s="35">
        <f t="shared" ca="1" si="472"/>
        <v>193.57621212121103</v>
      </c>
    </row>
    <row r="2747" spans="1:23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6">
        <v>74734845952</v>
      </c>
      <c r="G2747" s="3">
        <f t="shared" si="462"/>
        <v>-4.0536709817631245E-3</v>
      </c>
      <c r="H2747" s="3">
        <f>1-E2747/MAX(E$2:E2747)</f>
        <v>0.46198359763152519</v>
      </c>
      <c r="I2747" s="35">
        <f ca="1">IF(ROW()&gt;计算结果!B$18+1,AVERAGE(OFFSET(C2747,0,0,-计算结果!B$18,3)),AVERAGE(OFFSET(C2747,0,0,-ROW(),3)))</f>
        <v>3140.080984848486</v>
      </c>
      <c r="J2747" s="35">
        <f ca="1">IF(ROW()&gt;计算结果!B$18+1,MAX(OFFSET(C2747,0,0,-计算结果!B$18,1)),MAX(OFFSET(C2747,0,0,-ROW(),1)))</f>
        <v>3296.52</v>
      </c>
      <c r="K2747" s="35">
        <f ca="1">IF(ROW()&gt;计算结果!B$18+1,MIN(OFFSET(D2747,0,0,-计算结果!B$18,1)),MIN(OFFSET(D2747,0,0,-ROW(),1)))</f>
        <v>2821.21</v>
      </c>
      <c r="L2747" s="35">
        <f t="shared" ca="1" si="463"/>
        <v>3458.9519696969719</v>
      </c>
      <c r="M2747" s="35">
        <f t="shared" ca="1" si="464"/>
        <v>3615.3909848484864</v>
      </c>
      <c r="N2747" s="35">
        <f t="shared" ca="1" si="465"/>
        <v>3771.83</v>
      </c>
      <c r="O2747" s="35">
        <f t="shared" ca="1" si="466"/>
        <v>2983.641969696972</v>
      </c>
      <c r="P2747" s="35">
        <f t="shared" ca="1" si="467"/>
        <v>2664.770984848486</v>
      </c>
      <c r="Q2747" s="35">
        <f t="shared" ca="1" si="468"/>
        <v>2345.9</v>
      </c>
      <c r="R2747" s="34" t="str">
        <f t="shared" ca="1" si="469"/>
        <v>买</v>
      </c>
      <c r="S2747" s="4" t="str">
        <f t="shared" ca="1" si="470"/>
        <v/>
      </c>
      <c r="T2747" s="3">
        <f ca="1">IF(R2746="买",E2747/E2746-1,0)-IF(S2747=1,计算结果!B$17,0)</f>
        <v>-4.0536709817631245E-3</v>
      </c>
      <c r="U2747" s="2">
        <f t="shared" ca="1" si="471"/>
        <v>12.301504790651887</v>
      </c>
      <c r="V2747" s="3">
        <f ca="1">1-U2747/MAX(U$2:U2747)</f>
        <v>0.13717780688537184</v>
      </c>
      <c r="W2747" s="35">
        <f t="shared" ca="1" si="472"/>
        <v>178.38803030302824</v>
      </c>
    </row>
    <row r="2748" spans="1:23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6">
        <v>68871553024</v>
      </c>
      <c r="G2748" s="3">
        <f t="shared" si="462"/>
        <v>5.4174059069647118E-3</v>
      </c>
      <c r="H2748" s="3">
        <f>1-E2748/MAX(E$2:E2748)</f>
        <v>0.45906894439529033</v>
      </c>
      <c r="I2748" s="35">
        <f ca="1">IF(ROW()&gt;计算结果!B$18+1,AVERAGE(OFFSET(C2748,0,0,-计算结果!B$18,3)),AVERAGE(OFFSET(C2748,0,0,-ROW(),3)))</f>
        <v>3141.9040909090918</v>
      </c>
      <c r="J2748" s="35">
        <f ca="1">IF(ROW()&gt;计算结果!B$18+1,MAX(OFFSET(C2748,0,0,-计算结果!B$18,1)),MAX(OFFSET(C2748,0,0,-ROW(),1)))</f>
        <v>3296.52</v>
      </c>
      <c r="K2748" s="35">
        <f ca="1">IF(ROW()&gt;计算结果!B$18+1,MIN(OFFSET(D2748,0,0,-计算结果!B$18,1)),MIN(OFFSET(D2748,0,0,-ROW(),1)))</f>
        <v>2821.21</v>
      </c>
      <c r="L2748" s="35">
        <f t="shared" ca="1" si="463"/>
        <v>3462.5981818181835</v>
      </c>
      <c r="M2748" s="35">
        <f t="shared" ca="1" si="464"/>
        <v>3617.2140909090913</v>
      </c>
      <c r="N2748" s="35">
        <f t="shared" ca="1" si="465"/>
        <v>3771.83</v>
      </c>
      <c r="O2748" s="35">
        <f t="shared" ca="1" si="466"/>
        <v>2987.2881818181836</v>
      </c>
      <c r="P2748" s="35">
        <f t="shared" ca="1" si="467"/>
        <v>2666.5940909090918</v>
      </c>
      <c r="Q2748" s="35">
        <f t="shared" ca="1" si="468"/>
        <v>2345.9</v>
      </c>
      <c r="R2748" s="34" t="str">
        <f t="shared" ca="1" si="469"/>
        <v>买</v>
      </c>
      <c r="S2748" s="4" t="str">
        <f t="shared" ca="1" si="470"/>
        <v/>
      </c>
      <c r="T2748" s="3">
        <f ca="1">IF(R2747="买",E2748/E2747-1,0)-IF(S2748=1,计算结果!B$17,0)</f>
        <v>5.4174059069647118E-3</v>
      </c>
      <c r="U2748" s="2">
        <f t="shared" ca="1" si="471"/>
        <v>12.368147035369319</v>
      </c>
      <c r="V2748" s="3">
        <f ca="1">1-U2748/MAX(U$2:U2748)</f>
        <v>0.13250354883973248</v>
      </c>
      <c r="W2748" s="35">
        <f t="shared" ca="1" si="472"/>
        <v>191.87181818181625</v>
      </c>
    </row>
    <row r="2749" spans="1:23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6">
        <v>70620405760</v>
      </c>
      <c r="G2749" s="3">
        <f t="shared" si="462"/>
        <v>-4.1646221014355334E-3</v>
      </c>
      <c r="H2749" s="3">
        <f>1-E2749/MAX(E$2:E2749)</f>
        <v>0.46132171782481446</v>
      </c>
      <c r="I2749" s="35">
        <f ca="1">IF(ROW()&gt;计算结果!B$18+1,AVERAGE(OFFSET(C2749,0,0,-计算结果!B$18,3)),AVERAGE(OFFSET(C2749,0,0,-ROW(),3)))</f>
        <v>3143.7456818181827</v>
      </c>
      <c r="J2749" s="35">
        <f ca="1">IF(ROW()&gt;计算结果!B$18+1,MAX(OFFSET(C2749,0,0,-计算结果!B$18,1)),MAX(OFFSET(C2749,0,0,-ROW(),1)))</f>
        <v>3296.52</v>
      </c>
      <c r="K2749" s="35">
        <f ca="1">IF(ROW()&gt;计算结果!B$18+1,MIN(OFFSET(D2749,0,0,-计算结果!B$18,1)),MIN(OFFSET(D2749,0,0,-ROW(),1)))</f>
        <v>2821.21</v>
      </c>
      <c r="L2749" s="35">
        <f t="shared" ca="1" si="463"/>
        <v>3466.2813636363653</v>
      </c>
      <c r="M2749" s="35">
        <f t="shared" ca="1" si="464"/>
        <v>3619.0556818181822</v>
      </c>
      <c r="N2749" s="35">
        <f t="shared" ca="1" si="465"/>
        <v>3771.83</v>
      </c>
      <c r="O2749" s="35">
        <f t="shared" ca="1" si="466"/>
        <v>2990.9713636363654</v>
      </c>
      <c r="P2749" s="35">
        <f t="shared" ca="1" si="467"/>
        <v>2668.4356818181827</v>
      </c>
      <c r="Q2749" s="35">
        <f t="shared" ca="1" si="468"/>
        <v>2345.9</v>
      </c>
      <c r="R2749" s="34" t="str">
        <f t="shared" ca="1" si="469"/>
        <v>买</v>
      </c>
      <c r="S2749" s="4" t="str">
        <f t="shared" ca="1" si="470"/>
        <v/>
      </c>
      <c r="T2749" s="3">
        <f ca="1">IF(R2748="买",E2749/E2748-1,0)-IF(S2749=1,计算结果!B$17,0)</f>
        <v>-4.1646221014355334E-3</v>
      </c>
      <c r="U2749" s="2">
        <f t="shared" ca="1" si="471"/>
        <v>12.316638376872016</v>
      </c>
      <c r="V2749" s="3">
        <f ca="1">1-U2749/MAX(U$2:U2749)</f>
        <v>0.1361163437331514</v>
      </c>
      <c r="W2749" s="35">
        <f t="shared" ca="1" si="472"/>
        <v>174.94863636363471</v>
      </c>
    </row>
    <row r="2750" spans="1:23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6">
        <v>78876770304</v>
      </c>
      <c r="G2750" s="3">
        <f t="shared" si="462"/>
        <v>-1.686713498761816E-3</v>
      </c>
      <c r="H2750" s="3">
        <f>1-E2750/MAX(E$2:E2750)</f>
        <v>0.46223031375484924</v>
      </c>
      <c r="I2750" s="35">
        <f ca="1">IF(ROW()&gt;计算结果!B$18+1,AVERAGE(OFFSET(C2750,0,0,-计算结果!B$18,3)),AVERAGE(OFFSET(C2750,0,0,-ROW(),3)))</f>
        <v>3147.8543181818191</v>
      </c>
      <c r="J2750" s="35">
        <f ca="1">IF(ROW()&gt;计算结果!B$18+1,MAX(OFFSET(C2750,0,0,-计算结果!B$18,1)),MAX(OFFSET(C2750,0,0,-ROW(),1)))</f>
        <v>3296.52</v>
      </c>
      <c r="K2750" s="35">
        <f ca="1">IF(ROW()&gt;计算结果!B$18+1,MIN(OFFSET(D2750,0,0,-计算结果!B$18,1)),MIN(OFFSET(D2750,0,0,-ROW(),1)))</f>
        <v>2821.21</v>
      </c>
      <c r="L2750" s="35">
        <f t="shared" ca="1" si="463"/>
        <v>3474.4986363636381</v>
      </c>
      <c r="M2750" s="35">
        <f t="shared" ca="1" si="464"/>
        <v>3623.164318181819</v>
      </c>
      <c r="N2750" s="35">
        <f t="shared" ca="1" si="465"/>
        <v>3771.83</v>
      </c>
      <c r="O2750" s="35">
        <f t="shared" ca="1" si="466"/>
        <v>2999.1886363636381</v>
      </c>
      <c r="P2750" s="35">
        <f t="shared" ca="1" si="467"/>
        <v>2672.5443181818191</v>
      </c>
      <c r="Q2750" s="35">
        <f t="shared" ca="1" si="468"/>
        <v>2345.9</v>
      </c>
      <c r="R2750" s="34" t="str">
        <f t="shared" ca="1" si="469"/>
        <v>买</v>
      </c>
      <c r="S2750" s="4" t="str">
        <f t="shared" ca="1" si="470"/>
        <v/>
      </c>
      <c r="T2750" s="3">
        <f ca="1">IF(R2749="买",E2750/E2749-1,0)-IF(S2750=1,计算结果!B$17,0)</f>
        <v>-1.686713498761816E-3</v>
      </c>
      <c r="U2750" s="2">
        <f t="shared" ca="1" si="471"/>
        <v>12.295863736662378</v>
      </c>
      <c r="V2750" s="3">
        <f ca="1">1-U2750/MAX(U$2:U2750)</f>
        <v>0.13757346795753633</v>
      </c>
      <c r="W2750" s="35">
        <f t="shared" ca="1" si="472"/>
        <v>161.3913636363618</v>
      </c>
    </row>
    <row r="2751" spans="1:23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6">
        <v>70807707648</v>
      </c>
      <c r="G2751" s="3">
        <f t="shared" si="462"/>
        <v>-1.2118028969365646E-3</v>
      </c>
      <c r="H2751" s="3">
        <f>1-E2751/MAX(E$2:E2751)</f>
        <v>0.46288198461852581</v>
      </c>
      <c r="I2751" s="35">
        <f ca="1">IF(ROW()&gt;计算结果!B$18+1,AVERAGE(OFFSET(C2751,0,0,-计算结果!B$18,3)),AVERAGE(OFFSET(C2751,0,0,-ROW(),3)))</f>
        <v>3152.8700000000013</v>
      </c>
      <c r="J2751" s="35">
        <f ca="1">IF(ROW()&gt;计算结果!B$18+1,MAX(OFFSET(C2751,0,0,-计算结果!B$18,1)),MAX(OFFSET(C2751,0,0,-ROW(),1)))</f>
        <v>3296.52</v>
      </c>
      <c r="K2751" s="35">
        <f ca="1">IF(ROW()&gt;计算结果!B$18+1,MIN(OFFSET(D2751,0,0,-计算结果!B$18,1)),MIN(OFFSET(D2751,0,0,-ROW(),1)))</f>
        <v>2821.21</v>
      </c>
      <c r="L2751" s="35">
        <f t="shared" ca="1" si="463"/>
        <v>3484.5300000000025</v>
      </c>
      <c r="M2751" s="35">
        <f t="shared" ca="1" si="464"/>
        <v>3628.1800000000012</v>
      </c>
      <c r="N2751" s="35">
        <f t="shared" ca="1" si="465"/>
        <v>3771.83</v>
      </c>
      <c r="O2751" s="35">
        <f t="shared" ca="1" si="466"/>
        <v>3009.2200000000025</v>
      </c>
      <c r="P2751" s="35">
        <f t="shared" ca="1" si="467"/>
        <v>2677.5600000000013</v>
      </c>
      <c r="Q2751" s="35">
        <f t="shared" ca="1" si="468"/>
        <v>2345.9</v>
      </c>
      <c r="R2751" s="34" t="str">
        <f t="shared" ca="1" si="469"/>
        <v>买</v>
      </c>
      <c r="S2751" s="4" t="str">
        <f t="shared" ca="1" si="470"/>
        <v/>
      </c>
      <c r="T2751" s="3">
        <f ca="1">IF(R2750="买",E2751/E2750-1,0)-IF(S2751=1,计算结果!B$17,0)</f>
        <v>-1.2118028969365646E-3</v>
      </c>
      <c r="U2751" s="2">
        <f t="shared" ca="1" si="471"/>
        <v>12.280963573365954</v>
      </c>
      <c r="V2751" s="3">
        <f ca="1">1-U2751/MAX(U$2:U2751)</f>
        <v>0.13861855892746033</v>
      </c>
      <c r="W2751" s="35">
        <f t="shared" ca="1" si="472"/>
        <v>147.52999999999747</v>
      </c>
    </row>
    <row r="2752" spans="1:23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6">
        <v>115733864448</v>
      </c>
      <c r="G2752" s="3">
        <f t="shared" si="462"/>
        <v>1.7990021382751298E-2</v>
      </c>
      <c r="H2752" s="3">
        <f>1-E2752/MAX(E$2:E2752)</f>
        <v>0.45321922003675219</v>
      </c>
      <c r="I2752" s="35">
        <f ca="1">IF(ROW()&gt;计算结果!B$18+1,AVERAGE(OFFSET(C2752,0,0,-计算结果!B$18,3)),AVERAGE(OFFSET(C2752,0,0,-ROW(),3)))</f>
        <v>3160.0281818181829</v>
      </c>
      <c r="J2752" s="35">
        <f ca="1">IF(ROW()&gt;计算结果!B$18+1,MAX(OFFSET(C2752,0,0,-计算结果!B$18,1)),MAX(OFFSET(C2752,0,0,-ROW(),1)))</f>
        <v>3296.52</v>
      </c>
      <c r="K2752" s="35">
        <f ca="1">IF(ROW()&gt;计算结果!B$18+1,MIN(OFFSET(D2752,0,0,-计算结果!B$18,1)),MIN(OFFSET(D2752,0,0,-ROW(),1)))</f>
        <v>2863.32</v>
      </c>
      <c r="L2752" s="35">
        <f t="shared" ca="1" si="463"/>
        <v>3456.7363636363657</v>
      </c>
      <c r="M2752" s="35">
        <f t="shared" ca="1" si="464"/>
        <v>3593.2281818181832</v>
      </c>
      <c r="N2752" s="35">
        <f t="shared" ca="1" si="465"/>
        <v>3729.72</v>
      </c>
      <c r="O2752" s="35">
        <f t="shared" ca="1" si="466"/>
        <v>3023.5363636363659</v>
      </c>
      <c r="P2752" s="35">
        <f t="shared" ca="1" si="467"/>
        <v>2726.8281818181831</v>
      </c>
      <c r="Q2752" s="35">
        <f t="shared" ca="1" si="468"/>
        <v>2430.1200000000003</v>
      </c>
      <c r="R2752" s="34" t="str">
        <f t="shared" ca="1" si="469"/>
        <v>买</v>
      </c>
      <c r="S2752" s="4" t="str">
        <f t="shared" ca="1" si="470"/>
        <v/>
      </c>
      <c r="T2752" s="3">
        <f ca="1">IF(R2751="买",E2752/E2751-1,0)-IF(S2752=1,计算结果!B$17,0)</f>
        <v>1.7990021382751298E-2</v>
      </c>
      <c r="U2752" s="2">
        <f t="shared" ca="1" si="471"/>
        <v>12.501898370651597</v>
      </c>
      <c r="V2752" s="3">
        <f ca="1">1-U2752/MAX(U$2:U2752)</f>
        <v>0.12312228838386019</v>
      </c>
      <c r="W2752" s="35">
        <f t="shared" ca="1" si="472"/>
        <v>190.00363636363409</v>
      </c>
    </row>
    <row r="2753" spans="1:23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6">
        <v>97797136384</v>
      </c>
      <c r="G2753" s="3">
        <f t="shared" si="462"/>
        <v>-1.269627887003133E-3</v>
      </c>
      <c r="H2753" s="3">
        <f>1-E2753/MAX(E$2:E2753)</f>
        <v>0.45391342816307079</v>
      </c>
      <c r="I2753" s="35">
        <f ca="1">IF(ROW()&gt;计算结果!B$18+1,AVERAGE(OFFSET(C2753,0,0,-计算结果!B$18,3)),AVERAGE(OFFSET(C2753,0,0,-ROW(),3)))</f>
        <v>3166.7416666666682</v>
      </c>
      <c r="J2753" s="35">
        <f ca="1">IF(ROW()&gt;计算结果!B$18+1,MAX(OFFSET(C2753,0,0,-计算结果!B$18,1)),MAX(OFFSET(C2753,0,0,-ROW(),1)))</f>
        <v>3296.52</v>
      </c>
      <c r="K2753" s="35">
        <f ca="1">IF(ROW()&gt;计算结果!B$18+1,MIN(OFFSET(D2753,0,0,-计算结果!B$18,1)),MIN(OFFSET(D2753,0,0,-ROW(),1)))</f>
        <v>2933.12</v>
      </c>
      <c r="L2753" s="35">
        <f t="shared" ca="1" si="463"/>
        <v>3400.3633333333364</v>
      </c>
      <c r="M2753" s="35">
        <f t="shared" ca="1" si="464"/>
        <v>3530.1416666666682</v>
      </c>
      <c r="N2753" s="35">
        <f t="shared" ca="1" si="465"/>
        <v>3659.92</v>
      </c>
      <c r="O2753" s="35">
        <f t="shared" ca="1" si="466"/>
        <v>3036.9633333333363</v>
      </c>
      <c r="P2753" s="35">
        <f t="shared" ca="1" si="467"/>
        <v>2803.3416666666681</v>
      </c>
      <c r="Q2753" s="35">
        <f t="shared" ca="1" si="468"/>
        <v>2569.7199999999998</v>
      </c>
      <c r="R2753" s="34" t="str">
        <f t="shared" ca="1" si="469"/>
        <v>买</v>
      </c>
      <c r="S2753" s="4" t="str">
        <f t="shared" ca="1" si="470"/>
        <v/>
      </c>
      <c r="T2753" s="3">
        <f ca="1">IF(R2752="买",E2753/E2752-1,0)-IF(S2753=1,计算结果!B$17,0)</f>
        <v>-1.269627887003133E-3</v>
      </c>
      <c r="U2753" s="2">
        <f t="shared" ca="1" si="471"/>
        <v>12.486025611839739</v>
      </c>
      <c r="V2753" s="3">
        <f ca="1">1-U2753/MAX(U$2:U2753)</f>
        <v>0.1242355967800195</v>
      </c>
      <c r="W2753" s="35">
        <f t="shared" ca="1" si="472"/>
        <v>172.49666666666371</v>
      </c>
    </row>
    <row r="2754" spans="1:23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6">
        <v>83946496000</v>
      </c>
      <c r="G2754" s="3">
        <f t="shared" si="462"/>
        <v>1.3896418712182612E-3</v>
      </c>
      <c r="H2754" s="3">
        <f>1-E2754/MAX(E$2:E2754)</f>
        <v>0.45315456339753624</v>
      </c>
      <c r="I2754" s="35">
        <f ca="1">IF(ROW()&gt;计算结果!B$18+1,AVERAGE(OFFSET(C2754,0,0,-计算结果!B$18,3)),AVERAGE(OFFSET(C2754,0,0,-ROW(),3)))</f>
        <v>3171.2007575757584</v>
      </c>
      <c r="J2754" s="35">
        <f ca="1">IF(ROW()&gt;计算结果!B$18+1,MAX(OFFSET(C2754,0,0,-计算结果!B$18,1)),MAX(OFFSET(C2754,0,0,-ROW(),1)))</f>
        <v>3296.52</v>
      </c>
      <c r="K2754" s="35">
        <f ca="1">IF(ROW()&gt;计算结果!B$18+1,MIN(OFFSET(D2754,0,0,-计算结果!B$18,1)),MIN(OFFSET(D2754,0,0,-ROW(),1)))</f>
        <v>2982.17</v>
      </c>
      <c r="L2754" s="35">
        <f t="shared" ca="1" si="463"/>
        <v>3360.2315151515168</v>
      </c>
      <c r="M2754" s="35">
        <f t="shared" ca="1" si="464"/>
        <v>3485.5507575757583</v>
      </c>
      <c r="N2754" s="35">
        <f t="shared" ca="1" si="465"/>
        <v>3610.87</v>
      </c>
      <c r="O2754" s="35">
        <f t="shared" ca="1" si="466"/>
        <v>3045.8815151515169</v>
      </c>
      <c r="P2754" s="35">
        <f t="shared" ca="1" si="467"/>
        <v>2856.8507575757585</v>
      </c>
      <c r="Q2754" s="35">
        <f t="shared" ca="1" si="468"/>
        <v>2667.82</v>
      </c>
      <c r="R2754" s="34" t="str">
        <f t="shared" ca="1" si="469"/>
        <v>买</v>
      </c>
      <c r="S2754" s="4" t="str">
        <f t="shared" ca="1" si="470"/>
        <v/>
      </c>
      <c r="T2754" s="3">
        <f ca="1">IF(R2753="买",E2754/E2753-1,0)-IF(S2754=1,计算结果!B$17,0)</f>
        <v>1.3896418712182612E-3</v>
      </c>
      <c r="U2754" s="2">
        <f t="shared" ca="1" si="471"/>
        <v>12.503376715835056</v>
      </c>
      <c r="V2754" s="3">
        <f ca="1">1-U2754/MAX(U$2:U2754)</f>
        <v>0.12301859789598246</v>
      </c>
      <c r="W2754" s="35">
        <f t="shared" ca="1" si="472"/>
        <v>168.03848484848322</v>
      </c>
    </row>
    <row r="2755" spans="1:23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6">
        <v>119265214464</v>
      </c>
      <c r="G2755" s="3">
        <f t="shared" ref="G2755:G2818" si="473">E2755/E2754-1</f>
        <v>-2.6002514063822368E-2</v>
      </c>
      <c r="H2755" s="3">
        <f>1-E2755/MAX(E$2:E2755)</f>
        <v>0.46737391955352892</v>
      </c>
      <c r="I2755" s="35">
        <f ca="1">IF(ROW()&gt;计算结果!B$18+1,AVERAGE(OFFSET(C2755,0,0,-计算结果!B$18,3)),AVERAGE(OFFSET(C2755,0,0,-ROW(),3)))</f>
        <v>3173.4756060606073</v>
      </c>
      <c r="J2755" s="35">
        <f ca="1">IF(ROW()&gt;计算结果!B$18+1,MAX(OFFSET(C2755,0,0,-计算结果!B$18,1)),MAX(OFFSET(C2755,0,0,-ROW(),1)))</f>
        <v>3296.52</v>
      </c>
      <c r="K2755" s="35">
        <f ca="1">IF(ROW()&gt;计算结果!B$18+1,MIN(OFFSET(D2755,0,0,-计算结果!B$18,1)),MIN(OFFSET(D2755,0,0,-ROW(),1)))</f>
        <v>2982.17</v>
      </c>
      <c r="L2755" s="35">
        <f t="shared" ref="L2755:L2818" ca="1" si="474">I2755+I2755-K2755</f>
        <v>3364.7812121212146</v>
      </c>
      <c r="M2755" s="35">
        <f t="shared" ref="M2755:M2818" ca="1" si="475">I2755+J2755-K2755</f>
        <v>3487.8256060606072</v>
      </c>
      <c r="N2755" s="35">
        <f t="shared" ref="N2755:N2818" ca="1" si="476">2*J2755-K2755</f>
        <v>3610.87</v>
      </c>
      <c r="O2755" s="35">
        <f t="shared" ref="O2755:O2818" ca="1" si="477">I2755-(J2755-I2755)</f>
        <v>3050.4312121212147</v>
      </c>
      <c r="P2755" s="35">
        <f t="shared" ref="P2755:P2818" ca="1" si="478">I2755-(J2755-K2755)</f>
        <v>2859.1256060606074</v>
      </c>
      <c r="Q2755" s="35">
        <f t="shared" ref="Q2755:Q2818" ca="1" si="479">2*K2755-J2755</f>
        <v>2667.82</v>
      </c>
      <c r="R2755" s="34" t="str">
        <f t="shared" ca="1" si="469"/>
        <v>卖</v>
      </c>
      <c r="S2755" s="4">
        <f t="shared" ca="1" si="470"/>
        <v>1</v>
      </c>
      <c r="T2755" s="3">
        <f ca="1">IF(R2754="买",E2755/E2754-1,0)-IF(S2755=1,计算结果!B$17,0)</f>
        <v>-2.6002514063822368E-2</v>
      </c>
      <c r="U2755" s="2">
        <f t="shared" ca="1" si="471"/>
        <v>12.178257486936285</v>
      </c>
      <c r="V2755" s="3">
        <f ca="1">1-U2755/MAX(U$2:U2755)</f>
        <v>0.14582231913790289</v>
      </c>
      <c r="W2755" s="35">
        <f t="shared" ca="1" si="472"/>
        <v>79.918787878785224</v>
      </c>
    </row>
    <row r="2756" spans="1:23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6">
        <v>100409212928</v>
      </c>
      <c r="G2756" s="3">
        <f t="shared" si="473"/>
        <v>-2.0678198923443025E-2</v>
      </c>
      <c r="H2756" s="3">
        <f>1-E2756/MAX(E$2:E2756)</f>
        <v>0.47838766759681484</v>
      </c>
      <c r="I2756" s="35">
        <f ca="1">IF(ROW()&gt;计算结果!B$18+1,AVERAGE(OFFSET(C2756,0,0,-计算结果!B$18,3)),AVERAGE(OFFSET(C2756,0,0,-ROW(),3)))</f>
        <v>3173.5368939393948</v>
      </c>
      <c r="J2756" s="35">
        <f ca="1">IF(ROW()&gt;计算结果!B$18+1,MAX(OFFSET(C2756,0,0,-计算结果!B$18,1)),MAX(OFFSET(C2756,0,0,-ROW(),1)))</f>
        <v>3296.52</v>
      </c>
      <c r="K2756" s="35">
        <f ca="1">IF(ROW()&gt;计算结果!B$18+1,MIN(OFFSET(D2756,0,0,-计算结果!B$18,1)),MIN(OFFSET(D2756,0,0,-ROW(),1)))</f>
        <v>2982.17</v>
      </c>
      <c r="L2756" s="35">
        <f t="shared" ca="1" si="474"/>
        <v>3364.9037878787894</v>
      </c>
      <c r="M2756" s="35">
        <f t="shared" ca="1" si="475"/>
        <v>3487.8868939393942</v>
      </c>
      <c r="N2756" s="35">
        <f t="shared" ca="1" si="476"/>
        <v>3610.87</v>
      </c>
      <c r="O2756" s="35">
        <f t="shared" ca="1" si="477"/>
        <v>3050.5537878787895</v>
      </c>
      <c r="P2756" s="35">
        <f t="shared" ca="1" si="478"/>
        <v>2859.1868939393948</v>
      </c>
      <c r="Q2756" s="35">
        <f t="shared" ca="1" si="479"/>
        <v>2667.82</v>
      </c>
      <c r="R2756" s="34" t="str">
        <f t="shared" ref="R2756:R2819" ca="1" si="480">IF(OR(AND(E2756&lt;N2756,E2756&gt;I2756),E2756&lt;Q2756),"买","卖")</f>
        <v>卖</v>
      </c>
      <c r="S2756" s="4" t="str">
        <f t="shared" ref="S2756:S2819" ca="1" si="481">IF(R2755&lt;&gt;R2756,1,"")</f>
        <v/>
      </c>
      <c r="T2756" s="3">
        <f ca="1">IF(R2755="买",E2756/E2755-1,0)-IF(S2756=1,计算结果!B$17,0)</f>
        <v>0</v>
      </c>
      <c r="U2756" s="2">
        <f t="shared" ref="U2756:U2819" ca="1" si="482">IFERROR(U2755*(1+T2756),U2755)</f>
        <v>12.178257486936285</v>
      </c>
      <c r="V2756" s="3">
        <f ca="1">1-U2756/MAX(U$2:U2756)</f>
        <v>0.14582231913790289</v>
      </c>
      <c r="W2756" s="35">
        <f t="shared" ref="W2756:W2819" ca="1" si="483">E2756-O2756</f>
        <v>15.066212121210356</v>
      </c>
    </row>
    <row r="2757" spans="1:23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6">
        <v>70650765312</v>
      </c>
      <c r="G2757" s="3">
        <f t="shared" si="473"/>
        <v>1.1384320300624751E-3</v>
      </c>
      <c r="H2757" s="3">
        <f>1-E2757/MAX(E$2:E2757)</f>
        <v>0.47779384741033137</v>
      </c>
      <c r="I2757" s="35">
        <f ca="1">IF(ROW()&gt;计算结果!B$18+1,AVERAGE(OFFSET(C2757,0,0,-计算结果!B$18,3)),AVERAGE(OFFSET(C2757,0,0,-ROW(),3)))</f>
        <v>3172.7012121212124</v>
      </c>
      <c r="J2757" s="35">
        <f ca="1">IF(ROW()&gt;计算结果!B$18+1,MAX(OFFSET(C2757,0,0,-计算结果!B$18,1)),MAX(OFFSET(C2757,0,0,-ROW(),1)))</f>
        <v>3296.52</v>
      </c>
      <c r="K2757" s="35">
        <f ca="1">IF(ROW()&gt;计算结果!B$18+1,MIN(OFFSET(D2757,0,0,-计算结果!B$18,1)),MIN(OFFSET(D2757,0,0,-ROW(),1)))</f>
        <v>2982.17</v>
      </c>
      <c r="L2757" s="35">
        <f t="shared" ca="1" si="474"/>
        <v>3363.2324242424247</v>
      </c>
      <c r="M2757" s="35">
        <f t="shared" ca="1" si="475"/>
        <v>3487.0512121212123</v>
      </c>
      <c r="N2757" s="35">
        <f t="shared" ca="1" si="476"/>
        <v>3610.87</v>
      </c>
      <c r="O2757" s="35">
        <f t="shared" ca="1" si="477"/>
        <v>3048.8824242424248</v>
      </c>
      <c r="P2757" s="35">
        <f t="shared" ca="1" si="478"/>
        <v>2858.3512121212125</v>
      </c>
      <c r="Q2757" s="35">
        <f t="shared" ca="1" si="479"/>
        <v>2667.82</v>
      </c>
      <c r="R2757" s="34" t="str">
        <f t="shared" ca="1" si="480"/>
        <v>卖</v>
      </c>
      <c r="S2757" s="4" t="str">
        <f t="shared" ca="1" si="481"/>
        <v/>
      </c>
      <c r="T2757" s="3">
        <f ca="1">IF(R2756="买",E2757/E2756-1,0)-IF(S2757=1,计算结果!B$17,0)</f>
        <v>0</v>
      </c>
      <c r="U2757" s="2">
        <f t="shared" ca="1" si="482"/>
        <v>12.178257486936285</v>
      </c>
      <c r="V2757" s="3">
        <f ca="1">1-U2757/MAX(U$2:U2757)</f>
        <v>0.14582231913790289</v>
      </c>
      <c r="W2757" s="35">
        <f t="shared" ca="1" si="483"/>
        <v>20.227575757575323</v>
      </c>
    </row>
    <row r="2758" spans="1:23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6">
        <v>87323410432</v>
      </c>
      <c r="G2758" s="3">
        <f t="shared" si="473"/>
        <v>4.4638347924967903E-3</v>
      </c>
      <c r="H2758" s="3">
        <f>1-E2758/MAX(E$2:E2758)</f>
        <v>0.47546280541754571</v>
      </c>
      <c r="I2758" s="35">
        <f ca="1">IF(ROW()&gt;计算结果!B$18+1,AVERAGE(OFFSET(C2758,0,0,-计算结果!B$18,3)),AVERAGE(OFFSET(C2758,0,0,-ROW(),3)))</f>
        <v>3172.9287121212128</v>
      </c>
      <c r="J2758" s="35">
        <f ca="1">IF(ROW()&gt;计算结果!B$18+1,MAX(OFFSET(C2758,0,0,-计算结果!B$18,1)),MAX(OFFSET(C2758,0,0,-ROW(),1)))</f>
        <v>3296.52</v>
      </c>
      <c r="K2758" s="35">
        <f ca="1">IF(ROW()&gt;计算结果!B$18+1,MIN(OFFSET(D2758,0,0,-计算结果!B$18,1)),MIN(OFFSET(D2758,0,0,-ROW(),1)))</f>
        <v>2982.17</v>
      </c>
      <c r="L2758" s="35">
        <f t="shared" ca="1" si="474"/>
        <v>3363.6874242424255</v>
      </c>
      <c r="M2758" s="35">
        <f t="shared" ca="1" si="475"/>
        <v>3487.2787121212132</v>
      </c>
      <c r="N2758" s="35">
        <f t="shared" ca="1" si="476"/>
        <v>3610.87</v>
      </c>
      <c r="O2758" s="35">
        <f t="shared" ca="1" si="477"/>
        <v>3049.3374242424256</v>
      </c>
      <c r="P2758" s="35">
        <f t="shared" ca="1" si="478"/>
        <v>2858.5787121212129</v>
      </c>
      <c r="Q2758" s="35">
        <f t="shared" ca="1" si="479"/>
        <v>2667.82</v>
      </c>
      <c r="R2758" s="34" t="str">
        <f t="shared" ca="1" si="480"/>
        <v>卖</v>
      </c>
      <c r="S2758" s="4" t="str">
        <f t="shared" ca="1" si="481"/>
        <v/>
      </c>
      <c r="T2758" s="3">
        <f ca="1">IF(R2757="买",E2758/E2757-1,0)-IF(S2758=1,计算结果!B$17,0)</f>
        <v>0</v>
      </c>
      <c r="U2758" s="2">
        <f t="shared" ca="1" si="482"/>
        <v>12.178257486936285</v>
      </c>
      <c r="V2758" s="3">
        <f ca="1">1-U2758/MAX(U$2:U2758)</f>
        <v>0.14582231913790289</v>
      </c>
      <c r="W2758" s="35">
        <f t="shared" ca="1" si="483"/>
        <v>33.472575757574305</v>
      </c>
    </row>
    <row r="2759" spans="1:23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6">
        <v>81418788864</v>
      </c>
      <c r="G2759" s="3">
        <f t="shared" si="473"/>
        <v>2.3777008638221631E-3</v>
      </c>
      <c r="H2759" s="3">
        <f>1-E2759/MAX(E$2:E2759)</f>
        <v>0.47421561287688019</v>
      </c>
      <c r="I2759" s="35">
        <f ca="1">IF(ROW()&gt;计算结果!B$18+1,AVERAGE(OFFSET(C2759,0,0,-计算结果!B$18,3)),AVERAGE(OFFSET(C2759,0,0,-ROW(),3)))</f>
        <v>3173.3495454545464</v>
      </c>
      <c r="J2759" s="35">
        <f ca="1">IF(ROW()&gt;计算结果!B$18+1,MAX(OFFSET(C2759,0,0,-计算结果!B$18,1)),MAX(OFFSET(C2759,0,0,-ROW(),1)))</f>
        <v>3296.52</v>
      </c>
      <c r="K2759" s="35">
        <f ca="1">IF(ROW()&gt;计算结果!B$18+1,MIN(OFFSET(D2759,0,0,-计算结果!B$18,1)),MIN(OFFSET(D2759,0,0,-ROW(),1)))</f>
        <v>2982.17</v>
      </c>
      <c r="L2759" s="35">
        <f t="shared" ca="1" si="474"/>
        <v>3364.5290909090927</v>
      </c>
      <c r="M2759" s="35">
        <f t="shared" ca="1" si="475"/>
        <v>3487.6995454545468</v>
      </c>
      <c r="N2759" s="35">
        <f t="shared" ca="1" si="476"/>
        <v>3610.87</v>
      </c>
      <c r="O2759" s="35">
        <f t="shared" ca="1" si="477"/>
        <v>3050.1790909090928</v>
      </c>
      <c r="P2759" s="35">
        <f t="shared" ca="1" si="478"/>
        <v>2858.9995454545465</v>
      </c>
      <c r="Q2759" s="35">
        <f t="shared" ca="1" si="479"/>
        <v>2667.82</v>
      </c>
      <c r="R2759" s="34" t="str">
        <f t="shared" ca="1" si="480"/>
        <v>卖</v>
      </c>
      <c r="S2759" s="4" t="str">
        <f t="shared" ca="1" si="481"/>
        <v/>
      </c>
      <c r="T2759" s="3">
        <f ca="1">IF(R2758="买",E2759/E2758-1,0)-IF(S2759=1,计算结果!B$17,0)</f>
        <v>0</v>
      </c>
      <c r="U2759" s="2">
        <f t="shared" ca="1" si="482"/>
        <v>12.178257486936285</v>
      </c>
      <c r="V2759" s="3">
        <f ca="1">1-U2759/MAX(U$2:U2759)</f>
        <v>0.14582231913790289</v>
      </c>
      <c r="W2759" s="35">
        <f t="shared" ca="1" si="483"/>
        <v>39.96090909090708</v>
      </c>
    </row>
    <row r="2760" spans="1:23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6">
        <v>65850994688</v>
      </c>
      <c r="G2760" s="3">
        <f t="shared" si="473"/>
        <v>-4.918870989663815E-3</v>
      </c>
      <c r="H2760" s="3">
        <f>1-E2760/MAX(E$2:E2760)</f>
        <v>0.47680187844551825</v>
      </c>
      <c r="I2760" s="35">
        <f ca="1">IF(ROW()&gt;计算结果!B$18+1,AVERAGE(OFFSET(C2760,0,0,-计算结果!B$18,3)),AVERAGE(OFFSET(C2760,0,0,-ROW(),3)))</f>
        <v>3174.4308333333342</v>
      </c>
      <c r="J2760" s="35">
        <f ca="1">IF(ROW()&gt;计算结果!B$18+1,MAX(OFFSET(C2760,0,0,-计算结果!B$18,1)),MAX(OFFSET(C2760,0,0,-ROW(),1)))</f>
        <v>3296.52</v>
      </c>
      <c r="K2760" s="35">
        <f ca="1">IF(ROW()&gt;计算结果!B$18+1,MIN(OFFSET(D2760,0,0,-计算结果!B$18,1)),MIN(OFFSET(D2760,0,0,-ROW(),1)))</f>
        <v>2982.17</v>
      </c>
      <c r="L2760" s="35">
        <f t="shared" ca="1" si="474"/>
        <v>3366.6916666666684</v>
      </c>
      <c r="M2760" s="35">
        <f t="shared" ca="1" si="475"/>
        <v>3488.7808333333342</v>
      </c>
      <c r="N2760" s="35">
        <f t="shared" ca="1" si="476"/>
        <v>3610.87</v>
      </c>
      <c r="O2760" s="35">
        <f t="shared" ca="1" si="477"/>
        <v>3052.3416666666685</v>
      </c>
      <c r="P2760" s="35">
        <f t="shared" ca="1" si="478"/>
        <v>2860.0808333333343</v>
      </c>
      <c r="Q2760" s="35">
        <f t="shared" ca="1" si="479"/>
        <v>2667.82</v>
      </c>
      <c r="R2760" s="34" t="str">
        <f t="shared" ca="1" si="480"/>
        <v>卖</v>
      </c>
      <c r="S2760" s="4" t="str">
        <f t="shared" ca="1" si="481"/>
        <v/>
      </c>
      <c r="T2760" s="3">
        <f ca="1">IF(R2759="买",E2760/E2759-1,0)-IF(S2760=1,计算结果!B$17,0)</f>
        <v>0</v>
      </c>
      <c r="U2760" s="2">
        <f t="shared" ca="1" si="482"/>
        <v>12.178257486936285</v>
      </c>
      <c r="V2760" s="3">
        <f ca="1">1-U2760/MAX(U$2:U2760)</f>
        <v>0.14582231913790289</v>
      </c>
      <c r="W2760" s="35">
        <f t="shared" ca="1" si="483"/>
        <v>22.598333333331539</v>
      </c>
    </row>
    <row r="2761" spans="1:23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6">
        <v>64405200896</v>
      </c>
      <c r="G2761" s="3">
        <f t="shared" si="473"/>
        <v>6.6245195028196147E-3</v>
      </c>
      <c r="H2761" s="3">
        <f>1-E2761/MAX(E$2:E2761)</f>
        <v>0.47333594228544207</v>
      </c>
      <c r="I2761" s="35">
        <f ca="1">IF(ROW()&gt;计算结果!B$18+1,AVERAGE(OFFSET(C2761,0,0,-计算结果!B$18,3)),AVERAGE(OFFSET(C2761,0,0,-ROW(),3)))</f>
        <v>3176.0796212121218</v>
      </c>
      <c r="J2761" s="35">
        <f ca="1">IF(ROW()&gt;计算结果!B$18+1,MAX(OFFSET(C2761,0,0,-计算结果!B$18,1)),MAX(OFFSET(C2761,0,0,-ROW(),1)))</f>
        <v>3296.52</v>
      </c>
      <c r="K2761" s="35">
        <f ca="1">IF(ROW()&gt;计算结果!B$18+1,MIN(OFFSET(D2761,0,0,-计算结果!B$18,1)),MIN(OFFSET(D2761,0,0,-ROW(),1)))</f>
        <v>3028.58</v>
      </c>
      <c r="L2761" s="35">
        <f t="shared" ca="1" si="474"/>
        <v>3323.5792424242436</v>
      </c>
      <c r="M2761" s="35">
        <f t="shared" ca="1" si="475"/>
        <v>3444.0196212121218</v>
      </c>
      <c r="N2761" s="35">
        <f t="shared" ca="1" si="476"/>
        <v>3564.46</v>
      </c>
      <c r="O2761" s="35">
        <f t="shared" ca="1" si="477"/>
        <v>3055.6392424242435</v>
      </c>
      <c r="P2761" s="35">
        <f t="shared" ca="1" si="478"/>
        <v>2908.1396212121217</v>
      </c>
      <c r="Q2761" s="35">
        <f t="shared" ca="1" si="479"/>
        <v>2760.64</v>
      </c>
      <c r="R2761" s="34" t="str">
        <f t="shared" ca="1" si="480"/>
        <v>卖</v>
      </c>
      <c r="S2761" s="4" t="str">
        <f t="shared" ca="1" si="481"/>
        <v/>
      </c>
      <c r="T2761" s="3">
        <f ca="1">IF(R2760="买",E2761/E2760-1,0)-IF(S2761=1,计算结果!B$17,0)</f>
        <v>0</v>
      </c>
      <c r="U2761" s="2">
        <f t="shared" ca="1" si="482"/>
        <v>12.178257486936285</v>
      </c>
      <c r="V2761" s="3">
        <f ca="1">1-U2761/MAX(U$2:U2761)</f>
        <v>0.14582231913790289</v>
      </c>
      <c r="W2761" s="35">
        <f t="shared" ca="1" si="483"/>
        <v>39.670757575756397</v>
      </c>
    </row>
    <row r="2762" spans="1:23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6">
        <v>75389386752</v>
      </c>
      <c r="G2762" s="3">
        <f t="shared" si="473"/>
        <v>-3.0013148925309707E-3</v>
      </c>
      <c r="H2762" s="3">
        <f>1-E2762/MAX(E$2:E2762)</f>
        <v>0.47491662696522152</v>
      </c>
      <c r="I2762" s="35">
        <f ca="1">IF(ROW()&gt;计算结果!B$18+1,AVERAGE(OFFSET(C2762,0,0,-计算结果!B$18,3)),AVERAGE(OFFSET(C2762,0,0,-ROW(),3)))</f>
        <v>3176.5204545454558</v>
      </c>
      <c r="J2762" s="35">
        <f ca="1">IF(ROW()&gt;计算结果!B$18+1,MAX(OFFSET(C2762,0,0,-计算结果!B$18,1)),MAX(OFFSET(C2762,0,0,-ROW(),1)))</f>
        <v>3296.52</v>
      </c>
      <c r="K2762" s="35">
        <f ca="1">IF(ROW()&gt;计算结果!B$18+1,MIN(OFFSET(D2762,0,0,-计算结果!B$18,1)),MIN(OFFSET(D2762,0,0,-ROW(),1)))</f>
        <v>3028.58</v>
      </c>
      <c r="L2762" s="35">
        <f t="shared" ca="1" si="474"/>
        <v>3324.4609090909116</v>
      </c>
      <c r="M2762" s="35">
        <f t="shared" ca="1" si="475"/>
        <v>3444.4604545454558</v>
      </c>
      <c r="N2762" s="35">
        <f t="shared" ca="1" si="476"/>
        <v>3564.46</v>
      </c>
      <c r="O2762" s="35">
        <f t="shared" ca="1" si="477"/>
        <v>3056.5209090909116</v>
      </c>
      <c r="P2762" s="35">
        <f t="shared" ca="1" si="478"/>
        <v>2908.5804545454557</v>
      </c>
      <c r="Q2762" s="35">
        <f t="shared" ca="1" si="479"/>
        <v>2760.64</v>
      </c>
      <c r="R2762" s="34" t="str">
        <f t="shared" ca="1" si="480"/>
        <v>卖</v>
      </c>
      <c r="S2762" s="4" t="str">
        <f t="shared" ca="1" si="481"/>
        <v/>
      </c>
      <c r="T2762" s="3">
        <f ca="1">IF(R2761="买",E2762/E2761-1,0)-IF(S2762=1,计算结果!B$17,0)</f>
        <v>0</v>
      </c>
      <c r="U2762" s="2">
        <f t="shared" ca="1" si="482"/>
        <v>12.178257486936285</v>
      </c>
      <c r="V2762" s="3">
        <f ca="1">1-U2762/MAX(U$2:U2762)</f>
        <v>0.14582231913790289</v>
      </c>
      <c r="W2762" s="35">
        <f t="shared" ca="1" si="483"/>
        <v>29.499090909088409</v>
      </c>
    </row>
    <row r="2763" spans="1:23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6">
        <v>88458846208</v>
      </c>
      <c r="G2763" s="3">
        <f t="shared" si="473"/>
        <v>-5.8262746190886894E-3</v>
      </c>
      <c r="H2763" s="3">
        <f>1-E2763/MAX(E$2:E2763)</f>
        <v>0.47797590689443947</v>
      </c>
      <c r="I2763" s="35">
        <f ca="1">IF(ROW()&gt;计算结果!B$18+1,AVERAGE(OFFSET(C2763,0,0,-计算结果!B$18,3)),AVERAGE(OFFSET(C2763,0,0,-ROW(),3)))</f>
        <v>3176.5179545454553</v>
      </c>
      <c r="J2763" s="35">
        <f ca="1">IF(ROW()&gt;计算结果!B$18+1,MAX(OFFSET(C2763,0,0,-计算结果!B$18,1)),MAX(OFFSET(C2763,0,0,-ROW(),1)))</f>
        <v>3296.52</v>
      </c>
      <c r="K2763" s="35">
        <f ca="1">IF(ROW()&gt;计算结果!B$18+1,MIN(OFFSET(D2763,0,0,-计算结果!B$18,1)),MIN(OFFSET(D2763,0,0,-ROW(),1)))</f>
        <v>3035.02</v>
      </c>
      <c r="L2763" s="35">
        <f t="shared" ca="1" si="474"/>
        <v>3318.0159090909106</v>
      </c>
      <c r="M2763" s="35">
        <f t="shared" ca="1" si="475"/>
        <v>3438.0179545454553</v>
      </c>
      <c r="N2763" s="35">
        <f t="shared" ca="1" si="476"/>
        <v>3558.02</v>
      </c>
      <c r="O2763" s="35">
        <f t="shared" ca="1" si="477"/>
        <v>3056.5159090909106</v>
      </c>
      <c r="P2763" s="35">
        <f t="shared" ca="1" si="478"/>
        <v>2915.0179545454553</v>
      </c>
      <c r="Q2763" s="35">
        <f t="shared" ca="1" si="479"/>
        <v>2773.52</v>
      </c>
      <c r="R2763" s="34" t="str">
        <f t="shared" ca="1" si="480"/>
        <v>卖</v>
      </c>
      <c r="S2763" s="4" t="str">
        <f t="shared" ca="1" si="481"/>
        <v/>
      </c>
      <c r="T2763" s="3">
        <f ca="1">IF(R2762="买",E2763/E2762-1,0)-IF(S2763=1,计算结果!B$17,0)</f>
        <v>0</v>
      </c>
      <c r="U2763" s="2">
        <f t="shared" ca="1" si="482"/>
        <v>12.178257486936285</v>
      </c>
      <c r="V2763" s="3">
        <f ca="1">1-U2763/MAX(U$2:U2763)</f>
        <v>0.14582231913790289</v>
      </c>
      <c r="W2763" s="35">
        <f t="shared" ca="1" si="483"/>
        <v>11.524090909089409</v>
      </c>
    </row>
    <row r="2764" spans="1:23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6">
        <v>68679061504</v>
      </c>
      <c r="G2764" s="3">
        <f t="shared" si="473"/>
        <v>-1.8057130937014776E-3</v>
      </c>
      <c r="H2764" s="3">
        <f>1-E2764/MAX(E$2:E2764)</f>
        <v>0.47891853263458783</v>
      </c>
      <c r="I2764" s="35">
        <f ca="1">IF(ROW()&gt;计算结果!B$18+1,AVERAGE(OFFSET(C2764,0,0,-计算结果!B$18,3)),AVERAGE(OFFSET(C2764,0,0,-ROW(),3)))</f>
        <v>3176.1598484848491</v>
      </c>
      <c r="J2764" s="35">
        <f ca="1">IF(ROW()&gt;计算结果!B$18+1,MAX(OFFSET(C2764,0,0,-计算结果!B$18,1)),MAX(OFFSET(C2764,0,0,-ROW(),1)))</f>
        <v>3296.52</v>
      </c>
      <c r="K2764" s="35">
        <f ca="1">IF(ROW()&gt;计算结果!B$18+1,MIN(OFFSET(D2764,0,0,-计算结果!B$18,1)),MIN(OFFSET(D2764,0,0,-ROW(),1)))</f>
        <v>3035.02</v>
      </c>
      <c r="L2764" s="35">
        <f t="shared" ca="1" si="474"/>
        <v>3317.2996969696983</v>
      </c>
      <c r="M2764" s="35">
        <f t="shared" ca="1" si="475"/>
        <v>3437.6598484848496</v>
      </c>
      <c r="N2764" s="35">
        <f t="shared" ca="1" si="476"/>
        <v>3558.02</v>
      </c>
      <c r="O2764" s="35">
        <f t="shared" ca="1" si="477"/>
        <v>3055.7996969696983</v>
      </c>
      <c r="P2764" s="35">
        <f t="shared" ca="1" si="478"/>
        <v>2914.6598484848491</v>
      </c>
      <c r="Q2764" s="35">
        <f t="shared" ca="1" si="479"/>
        <v>2773.52</v>
      </c>
      <c r="R2764" s="34" t="str">
        <f t="shared" ca="1" si="480"/>
        <v>卖</v>
      </c>
      <c r="S2764" s="4" t="str">
        <f t="shared" ca="1" si="481"/>
        <v/>
      </c>
      <c r="T2764" s="3">
        <f ca="1">IF(R2763="买",E2764/E2763-1,0)-IF(S2764=1,计算结果!B$17,0)</f>
        <v>0</v>
      </c>
      <c r="U2764" s="2">
        <f t="shared" ca="1" si="482"/>
        <v>12.178257486936285</v>
      </c>
      <c r="V2764" s="3">
        <f ca="1">1-U2764/MAX(U$2:U2764)</f>
        <v>0.14582231913790289</v>
      </c>
      <c r="W2764" s="35">
        <f t="shared" ca="1" si="483"/>
        <v>6.7003030303017113</v>
      </c>
    </row>
    <row r="2765" spans="1:23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6">
        <v>65124249600</v>
      </c>
      <c r="G2765" s="3">
        <f t="shared" si="473"/>
        <v>5.1330612244897544E-3</v>
      </c>
      <c r="H2765" s="3">
        <f>1-E2765/MAX(E$2:E2765)</f>
        <v>0.4762437895596543</v>
      </c>
      <c r="I2765" s="35">
        <f ca="1">IF(ROW()&gt;计算结果!B$18+1,AVERAGE(OFFSET(C2765,0,0,-计算结果!B$18,3)),AVERAGE(OFFSET(C2765,0,0,-ROW(),3)))</f>
        <v>3175.0133333333338</v>
      </c>
      <c r="J2765" s="35">
        <f ca="1">IF(ROW()&gt;计算结果!B$18+1,MAX(OFFSET(C2765,0,0,-计算结果!B$18,1)),MAX(OFFSET(C2765,0,0,-ROW(),1)))</f>
        <v>3296.52</v>
      </c>
      <c r="K2765" s="35">
        <f ca="1">IF(ROW()&gt;计算结果!B$18+1,MIN(OFFSET(D2765,0,0,-计算结果!B$18,1)),MIN(OFFSET(D2765,0,0,-ROW(),1)))</f>
        <v>3035.02</v>
      </c>
      <c r="L2765" s="35">
        <f t="shared" ca="1" si="474"/>
        <v>3315.0066666666676</v>
      </c>
      <c r="M2765" s="35">
        <f t="shared" ca="1" si="475"/>
        <v>3436.5133333333338</v>
      </c>
      <c r="N2765" s="35">
        <f t="shared" ca="1" si="476"/>
        <v>3558.02</v>
      </c>
      <c r="O2765" s="35">
        <f t="shared" ca="1" si="477"/>
        <v>3053.5066666666676</v>
      </c>
      <c r="P2765" s="35">
        <f t="shared" ca="1" si="478"/>
        <v>2913.5133333333338</v>
      </c>
      <c r="Q2765" s="35">
        <f t="shared" ca="1" si="479"/>
        <v>2773.52</v>
      </c>
      <c r="R2765" s="34" t="str">
        <f t="shared" ca="1" si="480"/>
        <v>卖</v>
      </c>
      <c r="S2765" s="4" t="str">
        <f t="shared" ca="1" si="481"/>
        <v/>
      </c>
      <c r="T2765" s="3">
        <f ca="1">IF(R2764="买",E2765/E2764-1,0)-IF(S2765=1,计算结果!B$17,0)</f>
        <v>0</v>
      </c>
      <c r="U2765" s="2">
        <f t="shared" ca="1" si="482"/>
        <v>12.178257486936285</v>
      </c>
      <c r="V2765" s="3">
        <f ca="1">1-U2765/MAX(U$2:U2765)</f>
        <v>0.14582231913790289</v>
      </c>
      <c r="W2765" s="35">
        <f t="shared" ca="1" si="483"/>
        <v>24.71333333333223</v>
      </c>
    </row>
    <row r="2766" spans="1:23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6">
        <v>70337511424</v>
      </c>
      <c r="G2766" s="3">
        <f t="shared" si="473"/>
        <v>2.9237676319431305E-3</v>
      </c>
      <c r="H2766" s="3">
        <f>1-E2766/MAX(E$2:E2766)</f>
        <v>0.47471244810453961</v>
      </c>
      <c r="I2766" s="35">
        <f ca="1">IF(ROW()&gt;计算结果!B$18+1,AVERAGE(OFFSET(C2766,0,0,-计算结果!B$18,3)),AVERAGE(OFFSET(C2766,0,0,-ROW(),3)))</f>
        <v>3173.2138636363638</v>
      </c>
      <c r="J2766" s="35">
        <f ca="1">IF(ROW()&gt;计算结果!B$18+1,MAX(OFFSET(C2766,0,0,-计算结果!B$18,1)),MAX(OFFSET(C2766,0,0,-ROW(),1)))</f>
        <v>3296.52</v>
      </c>
      <c r="K2766" s="35">
        <f ca="1">IF(ROW()&gt;计算结果!B$18+1,MIN(OFFSET(D2766,0,0,-计算结果!B$18,1)),MIN(OFFSET(D2766,0,0,-ROW(),1)))</f>
        <v>3035.02</v>
      </c>
      <c r="L2766" s="35">
        <f t="shared" ca="1" si="474"/>
        <v>3311.4077272727277</v>
      </c>
      <c r="M2766" s="35">
        <f t="shared" ca="1" si="475"/>
        <v>3434.7138636363638</v>
      </c>
      <c r="N2766" s="35">
        <f t="shared" ca="1" si="476"/>
        <v>3558.02</v>
      </c>
      <c r="O2766" s="35">
        <f t="shared" ca="1" si="477"/>
        <v>3049.9077272727277</v>
      </c>
      <c r="P2766" s="35">
        <f t="shared" ca="1" si="478"/>
        <v>2911.7138636363638</v>
      </c>
      <c r="Q2766" s="35">
        <f t="shared" ca="1" si="479"/>
        <v>2773.52</v>
      </c>
      <c r="R2766" s="34" t="str">
        <f t="shared" ca="1" si="480"/>
        <v>卖</v>
      </c>
      <c r="S2766" s="4" t="str">
        <f t="shared" ca="1" si="481"/>
        <v/>
      </c>
      <c r="T2766" s="3">
        <f ca="1">IF(R2765="买",E2766/E2765-1,0)-IF(S2766=1,计算结果!B$17,0)</f>
        <v>0</v>
      </c>
      <c r="U2766" s="2">
        <f t="shared" ca="1" si="482"/>
        <v>12.178257486936285</v>
      </c>
      <c r="V2766" s="3">
        <f ca="1">1-U2766/MAX(U$2:U2766)</f>
        <v>0.14582231913790289</v>
      </c>
      <c r="W2766" s="35">
        <f t="shared" ca="1" si="483"/>
        <v>37.312272727272102</v>
      </c>
    </row>
    <row r="2767" spans="1:23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6">
        <v>61106016256</v>
      </c>
      <c r="G2767" s="3">
        <f t="shared" si="473"/>
        <v>-7.663852916215852E-3</v>
      </c>
      <c r="H2767" s="3">
        <f>1-E2767/MAX(E$2:E2767)</f>
        <v>0.47873817464098545</v>
      </c>
      <c r="I2767" s="35">
        <f ca="1">IF(ROW()&gt;计算结果!B$18+1,AVERAGE(OFFSET(C2767,0,0,-计算结果!B$18,3)),AVERAGE(OFFSET(C2767,0,0,-ROW(),3)))</f>
        <v>3169.3034848484849</v>
      </c>
      <c r="J2767" s="35">
        <f ca="1">IF(ROW()&gt;计算结果!B$18+1,MAX(OFFSET(C2767,0,0,-计算结果!B$18,1)),MAX(OFFSET(C2767,0,0,-ROW(),1)))</f>
        <v>3296.52</v>
      </c>
      <c r="K2767" s="35">
        <f ca="1">IF(ROW()&gt;计算结果!B$18+1,MIN(OFFSET(D2767,0,0,-计算结果!B$18,1)),MIN(OFFSET(D2767,0,0,-ROW(),1)))</f>
        <v>3035.02</v>
      </c>
      <c r="L2767" s="35">
        <f t="shared" ca="1" si="474"/>
        <v>3303.5869696969698</v>
      </c>
      <c r="M2767" s="35">
        <f t="shared" ca="1" si="475"/>
        <v>3430.8034848484845</v>
      </c>
      <c r="N2767" s="35">
        <f t="shared" ca="1" si="476"/>
        <v>3558.02</v>
      </c>
      <c r="O2767" s="35">
        <f t="shared" ca="1" si="477"/>
        <v>3042.0869696969698</v>
      </c>
      <c r="P2767" s="35">
        <f t="shared" ca="1" si="478"/>
        <v>2907.8034848484849</v>
      </c>
      <c r="Q2767" s="35">
        <f t="shared" ca="1" si="479"/>
        <v>2773.52</v>
      </c>
      <c r="R2767" s="34" t="str">
        <f t="shared" ca="1" si="480"/>
        <v>卖</v>
      </c>
      <c r="S2767" s="4" t="str">
        <f t="shared" ca="1" si="481"/>
        <v/>
      </c>
      <c r="T2767" s="3">
        <f ca="1">IF(R2766="买",E2767/E2766-1,0)-IF(S2767=1,计算结果!B$17,0)</f>
        <v>0</v>
      </c>
      <c r="U2767" s="2">
        <f t="shared" ca="1" si="482"/>
        <v>12.178257486936285</v>
      </c>
      <c r="V2767" s="3">
        <f ca="1">1-U2767/MAX(U$2:U2767)</f>
        <v>0.14582231913790289</v>
      </c>
      <c r="W2767" s="35">
        <f t="shared" ca="1" si="483"/>
        <v>21.4730303030301</v>
      </c>
    </row>
    <row r="2768" spans="1:23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6">
        <v>63316561920</v>
      </c>
      <c r="G2768" s="3">
        <f t="shared" si="473"/>
        <v>-1.4133883455847984E-3</v>
      </c>
      <c r="H2768" s="3">
        <f>1-E2768/MAX(E$2:E2768)</f>
        <v>0.47947492002994618</v>
      </c>
      <c r="I2768" s="35">
        <f ca="1">IF(ROW()&gt;计算结果!B$18+1,AVERAGE(OFFSET(C2768,0,0,-计算结果!B$18,3)),AVERAGE(OFFSET(C2768,0,0,-ROW(),3)))</f>
        <v>3165.5837878787875</v>
      </c>
      <c r="J2768" s="35">
        <f ca="1">IF(ROW()&gt;计算结果!B$18+1,MAX(OFFSET(C2768,0,0,-计算结果!B$18,1)),MAX(OFFSET(C2768,0,0,-ROW(),1)))</f>
        <v>3296.52</v>
      </c>
      <c r="K2768" s="35">
        <f ca="1">IF(ROW()&gt;计算结果!B$18+1,MIN(OFFSET(D2768,0,0,-计算结果!B$18,1)),MIN(OFFSET(D2768,0,0,-ROW(),1)))</f>
        <v>3035.02</v>
      </c>
      <c r="L2768" s="35">
        <f t="shared" ca="1" si="474"/>
        <v>3296.1475757575749</v>
      </c>
      <c r="M2768" s="35">
        <f t="shared" ca="1" si="475"/>
        <v>3427.0837878787875</v>
      </c>
      <c r="N2768" s="35">
        <f t="shared" ca="1" si="476"/>
        <v>3558.02</v>
      </c>
      <c r="O2768" s="35">
        <f t="shared" ca="1" si="477"/>
        <v>3034.6475757575749</v>
      </c>
      <c r="P2768" s="35">
        <f t="shared" ca="1" si="478"/>
        <v>2904.0837878787875</v>
      </c>
      <c r="Q2768" s="35">
        <f t="shared" ca="1" si="479"/>
        <v>2773.52</v>
      </c>
      <c r="R2768" s="34" t="str">
        <f t="shared" ca="1" si="480"/>
        <v>卖</v>
      </c>
      <c r="S2768" s="4" t="str">
        <f t="shared" ca="1" si="481"/>
        <v/>
      </c>
      <c r="T2768" s="3">
        <f ca="1">IF(R2767="买",E2768/E2767-1,0)-IF(S2768=1,计算结果!B$17,0)</f>
        <v>0</v>
      </c>
      <c r="U2768" s="2">
        <f t="shared" ca="1" si="482"/>
        <v>12.178257486936285</v>
      </c>
      <c r="V2768" s="3">
        <f ca="1">1-U2768/MAX(U$2:U2768)</f>
        <v>0.14582231913790289</v>
      </c>
      <c r="W2768" s="35">
        <f t="shared" ca="1" si="483"/>
        <v>24.582424242425077</v>
      </c>
    </row>
    <row r="2769" spans="1:23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6">
        <v>65985183744</v>
      </c>
      <c r="G2769" s="3">
        <f t="shared" si="473"/>
        <v>1.6278606054465072E-3</v>
      </c>
      <c r="H2769" s="3">
        <f>1-E2769/MAX(E$2:E2769)</f>
        <v>0.47862757775811604</v>
      </c>
      <c r="I2769" s="35">
        <f ca="1">IF(ROW()&gt;计算结果!B$18+1,AVERAGE(OFFSET(C2769,0,0,-计算结果!B$18,3)),AVERAGE(OFFSET(C2769,0,0,-ROW(),3)))</f>
        <v>3161.6659848484846</v>
      </c>
      <c r="J2769" s="35">
        <f ca="1">IF(ROW()&gt;计算结果!B$18+1,MAX(OFFSET(C2769,0,0,-计算结果!B$18,1)),MAX(OFFSET(C2769,0,0,-ROW(),1)))</f>
        <v>3296.52</v>
      </c>
      <c r="K2769" s="35">
        <f ca="1">IF(ROW()&gt;计算结果!B$18+1,MIN(OFFSET(D2769,0,0,-计算结果!B$18,1)),MIN(OFFSET(D2769,0,0,-ROW(),1)))</f>
        <v>3027.44</v>
      </c>
      <c r="L2769" s="35">
        <f t="shared" ca="1" si="474"/>
        <v>3295.8919696969692</v>
      </c>
      <c r="M2769" s="35">
        <f t="shared" ca="1" si="475"/>
        <v>3430.7459848484846</v>
      </c>
      <c r="N2769" s="35">
        <f t="shared" ca="1" si="476"/>
        <v>3565.6</v>
      </c>
      <c r="O2769" s="35">
        <f t="shared" ca="1" si="477"/>
        <v>3026.8119696969693</v>
      </c>
      <c r="P2769" s="35">
        <f t="shared" ca="1" si="478"/>
        <v>2892.5859848484847</v>
      </c>
      <c r="Q2769" s="35">
        <f t="shared" ca="1" si="479"/>
        <v>2758.36</v>
      </c>
      <c r="R2769" s="34" t="str">
        <f t="shared" ca="1" si="480"/>
        <v>卖</v>
      </c>
      <c r="S2769" s="4" t="str">
        <f t="shared" ca="1" si="481"/>
        <v/>
      </c>
      <c r="T2769" s="3">
        <f ca="1">IF(R2768="买",E2769/E2768-1,0)-IF(S2769=1,计算结果!B$17,0)</f>
        <v>0</v>
      </c>
      <c r="U2769" s="2">
        <f t="shared" ca="1" si="482"/>
        <v>12.178257486936285</v>
      </c>
      <c r="V2769" s="3">
        <f ca="1">1-U2769/MAX(U$2:U2769)</f>
        <v>0.14582231913790289</v>
      </c>
      <c r="W2769" s="35">
        <f t="shared" ca="1" si="483"/>
        <v>37.398030303030737</v>
      </c>
    </row>
    <row r="2770" spans="1:23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6">
        <v>59371778048</v>
      </c>
      <c r="G2770" s="3">
        <f t="shared" si="473"/>
        <v>-5.5805574683198689E-4</v>
      </c>
      <c r="H2770" s="3">
        <f>1-E2770/MAX(E$2:E2770)</f>
        <v>0.47891853263458783</v>
      </c>
      <c r="I2770" s="35">
        <f ca="1">IF(ROW()&gt;计算结果!B$18+1,AVERAGE(OFFSET(C2770,0,0,-计算结果!B$18,3)),AVERAGE(OFFSET(C2770,0,0,-ROW(),3)))</f>
        <v>3158.657424242424</v>
      </c>
      <c r="J2770" s="35">
        <f ca="1">IF(ROW()&gt;计算结果!B$18+1,MAX(OFFSET(C2770,0,0,-计算结果!B$18,1)),MAX(OFFSET(C2770,0,0,-ROW(),1)))</f>
        <v>3296.52</v>
      </c>
      <c r="K2770" s="35">
        <f ca="1">IF(ROW()&gt;计算结果!B$18+1,MIN(OFFSET(D2770,0,0,-计算结果!B$18,1)),MIN(OFFSET(D2770,0,0,-ROW(),1)))</f>
        <v>3027.44</v>
      </c>
      <c r="L2770" s="35">
        <f t="shared" ca="1" si="474"/>
        <v>3289.8748484848479</v>
      </c>
      <c r="M2770" s="35">
        <f t="shared" ca="1" si="475"/>
        <v>3427.7374242424235</v>
      </c>
      <c r="N2770" s="35">
        <f t="shared" ca="1" si="476"/>
        <v>3565.6</v>
      </c>
      <c r="O2770" s="35">
        <f t="shared" ca="1" si="477"/>
        <v>3020.794848484848</v>
      </c>
      <c r="P2770" s="35">
        <f t="shared" ca="1" si="478"/>
        <v>2889.5774242424241</v>
      </c>
      <c r="Q2770" s="35">
        <f t="shared" ca="1" si="479"/>
        <v>2758.36</v>
      </c>
      <c r="R2770" s="34" t="str">
        <f t="shared" ca="1" si="480"/>
        <v>卖</v>
      </c>
      <c r="S2770" s="4" t="str">
        <f t="shared" ca="1" si="481"/>
        <v/>
      </c>
      <c r="T2770" s="3">
        <f ca="1">IF(R2769="买",E2770/E2769-1,0)-IF(S2770=1,计算结果!B$17,0)</f>
        <v>0</v>
      </c>
      <c r="U2770" s="2">
        <f t="shared" ca="1" si="482"/>
        <v>12.178257486936285</v>
      </c>
      <c r="V2770" s="3">
        <f ca="1">1-U2770/MAX(U$2:U2770)</f>
        <v>0.14582231913790289</v>
      </c>
      <c r="W2770" s="35">
        <f t="shared" ca="1" si="483"/>
        <v>41.705151515152011</v>
      </c>
    </row>
    <row r="2771" spans="1:23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6">
        <v>63496564736</v>
      </c>
      <c r="G2771" s="3">
        <f t="shared" si="473"/>
        <v>1.3746938775509587E-3</v>
      </c>
      <c r="H2771" s="3">
        <f>1-E2771/MAX(E$2:E2771)</f>
        <v>0.47820220513169531</v>
      </c>
      <c r="I2771" s="35">
        <f ca="1">IF(ROW()&gt;计算结果!B$18+1,AVERAGE(OFFSET(C2771,0,0,-计算结果!B$18,3)),AVERAGE(OFFSET(C2771,0,0,-ROW(),3)))</f>
        <v>3155.6502272727275</v>
      </c>
      <c r="J2771" s="35">
        <f ca="1">IF(ROW()&gt;计算结果!B$18+1,MAX(OFFSET(C2771,0,0,-计算结果!B$18,1)),MAX(OFFSET(C2771,0,0,-ROW(),1)))</f>
        <v>3296.52</v>
      </c>
      <c r="K2771" s="35">
        <f ca="1">IF(ROW()&gt;计算结果!B$18+1,MIN(OFFSET(D2771,0,0,-计算结果!B$18,1)),MIN(OFFSET(D2771,0,0,-ROW(),1)))</f>
        <v>3027.44</v>
      </c>
      <c r="L2771" s="35">
        <f t="shared" ca="1" si="474"/>
        <v>3283.860454545455</v>
      </c>
      <c r="M2771" s="35">
        <f t="shared" ca="1" si="475"/>
        <v>3424.730227272727</v>
      </c>
      <c r="N2771" s="35">
        <f t="shared" ca="1" si="476"/>
        <v>3565.6</v>
      </c>
      <c r="O2771" s="35">
        <f t="shared" ca="1" si="477"/>
        <v>3014.7804545454551</v>
      </c>
      <c r="P2771" s="35">
        <f t="shared" ca="1" si="478"/>
        <v>2886.5702272727276</v>
      </c>
      <c r="Q2771" s="35">
        <f t="shared" ca="1" si="479"/>
        <v>2758.36</v>
      </c>
      <c r="R2771" s="34" t="str">
        <f t="shared" ca="1" si="480"/>
        <v>卖</v>
      </c>
      <c r="S2771" s="4" t="str">
        <f t="shared" ca="1" si="481"/>
        <v/>
      </c>
      <c r="T2771" s="3">
        <f ca="1">IF(R2770="买",E2771/E2770-1,0)-IF(S2771=1,计算结果!B$17,0)</f>
        <v>0</v>
      </c>
      <c r="U2771" s="2">
        <f t="shared" ca="1" si="482"/>
        <v>12.178257486936285</v>
      </c>
      <c r="V2771" s="3">
        <f ca="1">1-U2771/MAX(U$2:U2771)</f>
        <v>0.14582231913790289</v>
      </c>
      <c r="W2771" s="35">
        <f t="shared" ca="1" si="483"/>
        <v>51.92954545454495</v>
      </c>
    </row>
    <row r="2772" spans="1:23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6">
        <v>151398170624</v>
      </c>
      <c r="G2772" s="3">
        <f t="shared" si="473"/>
        <v>3.3537569577821058E-2</v>
      </c>
      <c r="H2772" s="3">
        <f>1-E2772/MAX(E$2:E2772)</f>
        <v>0.46070237528074598</v>
      </c>
      <c r="I2772" s="35">
        <f ca="1">IF(ROW()&gt;计算结果!B$18+1,AVERAGE(OFFSET(C2772,0,0,-计算结果!B$18,3)),AVERAGE(OFFSET(C2772,0,0,-ROW(),3)))</f>
        <v>3154.4976515151511</v>
      </c>
      <c r="J2772" s="35">
        <f ca="1">IF(ROW()&gt;计算结果!B$18+1,MAX(OFFSET(C2772,0,0,-计算结果!B$18,1)),MAX(OFFSET(C2772,0,0,-ROW(),1)))</f>
        <v>3296.52</v>
      </c>
      <c r="K2772" s="35">
        <f ca="1">IF(ROW()&gt;计算结果!B$18+1,MIN(OFFSET(D2772,0,0,-计算结果!B$18,1)),MIN(OFFSET(D2772,0,0,-ROW(),1)))</f>
        <v>3027.44</v>
      </c>
      <c r="L2772" s="35">
        <f t="shared" ca="1" si="474"/>
        <v>3281.5553030303022</v>
      </c>
      <c r="M2772" s="35">
        <f t="shared" ca="1" si="475"/>
        <v>3423.5776515151506</v>
      </c>
      <c r="N2772" s="35">
        <f t="shared" ca="1" si="476"/>
        <v>3565.6</v>
      </c>
      <c r="O2772" s="35">
        <f t="shared" ca="1" si="477"/>
        <v>3012.4753030303023</v>
      </c>
      <c r="P2772" s="35">
        <f t="shared" ca="1" si="478"/>
        <v>2885.4176515151512</v>
      </c>
      <c r="Q2772" s="35">
        <f t="shared" ca="1" si="479"/>
        <v>2758.36</v>
      </c>
      <c r="R2772" s="34" t="str">
        <f t="shared" ca="1" si="480"/>
        <v>买</v>
      </c>
      <c r="S2772" s="4">
        <f t="shared" ca="1" si="481"/>
        <v>1</v>
      </c>
      <c r="T2772" s="3">
        <f ca="1">IF(R2771="买",E2772/E2771-1,0)-IF(S2772=1,计算结果!B$17,0)</f>
        <v>0</v>
      </c>
      <c r="U2772" s="2">
        <f t="shared" ca="1" si="482"/>
        <v>12.178257486936285</v>
      </c>
      <c r="V2772" s="3">
        <f ca="1">1-U2772/MAX(U$2:U2772)</f>
        <v>0.14582231913790289</v>
      </c>
      <c r="W2772" s="35">
        <f t="shared" ca="1" si="483"/>
        <v>157.08469696969769</v>
      </c>
    </row>
    <row r="2773" spans="1:23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6">
        <v>131700817920</v>
      </c>
      <c r="G2773" s="3">
        <f t="shared" si="473"/>
        <v>-2.8426658589835174E-3</v>
      </c>
      <c r="H2773" s="3">
        <f>1-E2773/MAX(E$2:E2773)</f>
        <v>0.46223541822636627</v>
      </c>
      <c r="I2773" s="35">
        <f ca="1">IF(ROW()&gt;计算结果!B$18+1,AVERAGE(OFFSET(C2773,0,0,-计算结果!B$18,3)),AVERAGE(OFFSET(C2773,0,0,-ROW(),3)))</f>
        <v>3154.9970454545451</v>
      </c>
      <c r="J2773" s="35">
        <f ca="1">IF(ROW()&gt;计算结果!B$18+1,MAX(OFFSET(C2773,0,0,-计算结果!B$18,1)),MAX(OFFSET(C2773,0,0,-ROW(),1)))</f>
        <v>3296.52</v>
      </c>
      <c r="K2773" s="35">
        <f ca="1">IF(ROW()&gt;计算结果!B$18+1,MIN(OFFSET(D2773,0,0,-计算结果!B$18,1)),MIN(OFFSET(D2773,0,0,-ROW(),1)))</f>
        <v>3027.44</v>
      </c>
      <c r="L2773" s="35">
        <f t="shared" ca="1" si="474"/>
        <v>3282.5540909090901</v>
      </c>
      <c r="M2773" s="35">
        <f t="shared" ca="1" si="475"/>
        <v>3424.077045454545</v>
      </c>
      <c r="N2773" s="35">
        <f t="shared" ca="1" si="476"/>
        <v>3565.6</v>
      </c>
      <c r="O2773" s="35">
        <f t="shared" ca="1" si="477"/>
        <v>3013.4740909090901</v>
      </c>
      <c r="P2773" s="35">
        <f t="shared" ca="1" si="478"/>
        <v>2885.9170454545451</v>
      </c>
      <c r="Q2773" s="35">
        <f t="shared" ca="1" si="479"/>
        <v>2758.36</v>
      </c>
      <c r="R2773" s="34" t="str">
        <f t="shared" ca="1" si="480"/>
        <v>买</v>
      </c>
      <c r="S2773" s="4" t="str">
        <f t="shared" ca="1" si="481"/>
        <v/>
      </c>
      <c r="T2773" s="3">
        <f ca="1">IF(R2772="买",E2773/E2772-1,0)-IF(S2773=1,计算结果!B$17,0)</f>
        <v>-2.8426658589835174E-3</v>
      </c>
      <c r="U2773" s="2">
        <f t="shared" ca="1" si="482"/>
        <v>12.143638770156262</v>
      </c>
      <c r="V2773" s="3">
        <f ca="1">1-U2773/MAX(U$2:U2773)</f>
        <v>0.14825046086879534</v>
      </c>
      <c r="W2773" s="35">
        <f t="shared" ca="1" si="483"/>
        <v>147.07590909091005</v>
      </c>
    </row>
    <row r="2774" spans="1:23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6">
        <v>97093623808</v>
      </c>
      <c r="G2774" s="3">
        <f t="shared" si="473"/>
        <v>2.0724241033995838E-3</v>
      </c>
      <c r="H2774" s="3">
        <f>1-E2774/MAX(E$2:E2774)</f>
        <v>0.46112094194514397</v>
      </c>
      <c r="I2774" s="35">
        <f ca="1">IF(ROW()&gt;计算结果!B$18+1,AVERAGE(OFFSET(C2774,0,0,-计算结果!B$18,3)),AVERAGE(OFFSET(C2774,0,0,-ROW(),3)))</f>
        <v>3154.1844696969692</v>
      </c>
      <c r="J2774" s="35">
        <f ca="1">IF(ROW()&gt;计算结果!B$18+1,MAX(OFFSET(C2774,0,0,-计算结果!B$18,1)),MAX(OFFSET(C2774,0,0,-ROW(),1)))</f>
        <v>3296.52</v>
      </c>
      <c r="K2774" s="35">
        <f ca="1">IF(ROW()&gt;计算结果!B$18+1,MIN(OFFSET(D2774,0,0,-计算结果!B$18,1)),MIN(OFFSET(D2774,0,0,-ROW(),1)))</f>
        <v>3027.44</v>
      </c>
      <c r="L2774" s="35">
        <f t="shared" ca="1" si="474"/>
        <v>3280.9289393939384</v>
      </c>
      <c r="M2774" s="35">
        <f t="shared" ca="1" si="475"/>
        <v>3423.2644696969696</v>
      </c>
      <c r="N2774" s="35">
        <f t="shared" ca="1" si="476"/>
        <v>3565.6</v>
      </c>
      <c r="O2774" s="35">
        <f t="shared" ca="1" si="477"/>
        <v>3011.8489393939385</v>
      </c>
      <c r="P2774" s="35">
        <f t="shared" ca="1" si="478"/>
        <v>2885.1044696969693</v>
      </c>
      <c r="Q2774" s="35">
        <f t="shared" ca="1" si="479"/>
        <v>2758.36</v>
      </c>
      <c r="R2774" s="34" t="str">
        <f t="shared" ca="1" si="480"/>
        <v>买</v>
      </c>
      <c r="S2774" s="4" t="str">
        <f t="shared" ca="1" si="481"/>
        <v/>
      </c>
      <c r="T2774" s="3">
        <f ca="1">IF(R2773="买",E2774/E2773-1,0)-IF(S2774=1,计算结果!B$17,0)</f>
        <v>2.0724241033995838E-3</v>
      </c>
      <c r="U2774" s="2">
        <f t="shared" ca="1" si="482"/>
        <v>12.168805539846511</v>
      </c>
      <c r="V2774" s="3">
        <f ca="1">1-U2774/MAX(U$2:U2774)</f>
        <v>0.14648527459384031</v>
      </c>
      <c r="W2774" s="35">
        <f t="shared" ca="1" si="483"/>
        <v>155.2510606060614</v>
      </c>
    </row>
    <row r="2775" spans="1:23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6">
        <v>136332025856</v>
      </c>
      <c r="G2775" s="3">
        <f t="shared" si="473"/>
        <v>7.0190394998579375E-3</v>
      </c>
      <c r="H2775" s="3">
        <f>1-E2775/MAX(E$2:E2775)</f>
        <v>0.45733852855101065</v>
      </c>
      <c r="I2775" s="35">
        <f ca="1">IF(ROW()&gt;计算结果!B$18+1,AVERAGE(OFFSET(C2775,0,0,-计算结果!B$18,3)),AVERAGE(OFFSET(C2775,0,0,-ROW(),3)))</f>
        <v>3153.3093939393939</v>
      </c>
      <c r="J2775" s="35">
        <f ca="1">IF(ROW()&gt;计算结果!B$18+1,MAX(OFFSET(C2775,0,0,-计算结果!B$18,1)),MAX(OFFSET(C2775,0,0,-ROW(),1)))</f>
        <v>3296.52</v>
      </c>
      <c r="K2775" s="35">
        <f ca="1">IF(ROW()&gt;计算结果!B$18+1,MIN(OFFSET(D2775,0,0,-计算结果!B$18,1)),MIN(OFFSET(D2775,0,0,-ROW(),1)))</f>
        <v>3027.44</v>
      </c>
      <c r="L2775" s="35">
        <f t="shared" ca="1" si="474"/>
        <v>3279.1787878787877</v>
      </c>
      <c r="M2775" s="35">
        <f t="shared" ca="1" si="475"/>
        <v>3422.3893939393934</v>
      </c>
      <c r="N2775" s="35">
        <f t="shared" ca="1" si="476"/>
        <v>3565.6</v>
      </c>
      <c r="O2775" s="35">
        <f t="shared" ca="1" si="477"/>
        <v>3010.0987878787878</v>
      </c>
      <c r="P2775" s="35">
        <f t="shared" ca="1" si="478"/>
        <v>2884.229393939394</v>
      </c>
      <c r="Q2775" s="35">
        <f t="shared" ca="1" si="479"/>
        <v>2758.36</v>
      </c>
      <c r="R2775" s="34" t="str">
        <f t="shared" ca="1" si="480"/>
        <v>买</v>
      </c>
      <c r="S2775" s="4" t="str">
        <f t="shared" ca="1" si="481"/>
        <v/>
      </c>
      <c r="T2775" s="3">
        <f ca="1">IF(R2774="买",E2775/E2774-1,0)-IF(S2775=1,计算结果!B$17,0)</f>
        <v>7.0190394998579375E-3</v>
      </c>
      <c r="U2775" s="2">
        <f t="shared" ca="1" si="482"/>
        <v>12.254218866596783</v>
      </c>
      <c r="V2775" s="3">
        <f ca="1">1-U2775/MAX(U$2:U2775)</f>
        <v>0.14049442102250409</v>
      </c>
      <c r="W2775" s="35">
        <f t="shared" ca="1" si="483"/>
        <v>179.23121212121214</v>
      </c>
    </row>
    <row r="2776" spans="1:23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6">
        <v>101176229888</v>
      </c>
      <c r="G2776" s="3">
        <f t="shared" si="473"/>
        <v>-3.3047693402689093E-3</v>
      </c>
      <c r="H2776" s="3">
        <f>1-E2776/MAX(E$2:E2776)</f>
        <v>0.45913189954400058</v>
      </c>
      <c r="I2776" s="35">
        <f ca="1">IF(ROW()&gt;计算结果!B$18+1,AVERAGE(OFFSET(C2776,0,0,-计算结果!B$18,3)),AVERAGE(OFFSET(C2776,0,0,-ROW(),3)))</f>
        <v>3152.8109090909084</v>
      </c>
      <c r="J2776" s="35">
        <f ca="1">IF(ROW()&gt;计算结果!B$18+1,MAX(OFFSET(C2776,0,0,-计算结果!B$18,1)),MAX(OFFSET(C2776,0,0,-ROW(),1)))</f>
        <v>3296.52</v>
      </c>
      <c r="K2776" s="35">
        <f ca="1">IF(ROW()&gt;计算结果!B$18+1,MIN(OFFSET(D2776,0,0,-计算结果!B$18,1)),MIN(OFFSET(D2776,0,0,-ROW(),1)))</f>
        <v>3027.44</v>
      </c>
      <c r="L2776" s="35">
        <f t="shared" ca="1" si="474"/>
        <v>3278.1818181818167</v>
      </c>
      <c r="M2776" s="35">
        <f t="shared" ca="1" si="475"/>
        <v>3421.8909090909078</v>
      </c>
      <c r="N2776" s="35">
        <f t="shared" ca="1" si="476"/>
        <v>3565.6</v>
      </c>
      <c r="O2776" s="35">
        <f t="shared" ca="1" si="477"/>
        <v>3009.1018181818167</v>
      </c>
      <c r="P2776" s="35">
        <f t="shared" ca="1" si="478"/>
        <v>2883.7309090909084</v>
      </c>
      <c r="Q2776" s="35">
        <f t="shared" ca="1" si="479"/>
        <v>2758.36</v>
      </c>
      <c r="R2776" s="34" t="str">
        <f t="shared" ca="1" si="480"/>
        <v>买</v>
      </c>
      <c r="S2776" s="4" t="str">
        <f t="shared" ca="1" si="481"/>
        <v/>
      </c>
      <c r="T2776" s="3">
        <f ca="1">IF(R2775="买",E2776/E2775-1,0)-IF(S2776=1,计算结果!B$17,0)</f>
        <v>-3.3047693402689093E-3</v>
      </c>
      <c r="U2776" s="2">
        <f t="shared" ca="1" si="482"/>
        <v>12.21372149979751</v>
      </c>
      <c r="V2776" s="3">
        <f ca="1">1-U2776/MAX(U$2:U2776)</f>
        <v>0.14333488870769906</v>
      </c>
      <c r="W2776" s="35">
        <f t="shared" ca="1" si="483"/>
        <v>169.68818181818324</v>
      </c>
    </row>
    <row r="2777" spans="1:23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6">
        <v>88711618560</v>
      </c>
      <c r="G2777" s="3">
        <f t="shared" si="473"/>
        <v>-5.4737809040539265E-4</v>
      </c>
      <c r="H2777" s="3">
        <f>1-E2777/MAX(E$2:E2777)</f>
        <v>0.45942795889198929</v>
      </c>
      <c r="I2777" s="35">
        <f ca="1">IF(ROW()&gt;计算结果!B$18+1,AVERAGE(OFFSET(C2777,0,0,-计算结果!B$18,3)),AVERAGE(OFFSET(C2777,0,0,-ROW(),3)))</f>
        <v>3151.2216666666664</v>
      </c>
      <c r="J2777" s="35">
        <f ca="1">IF(ROW()&gt;计算结果!B$18+1,MAX(OFFSET(C2777,0,0,-计算结果!B$18,1)),MAX(OFFSET(C2777,0,0,-ROW(),1)))</f>
        <v>3296.52</v>
      </c>
      <c r="K2777" s="35">
        <f ca="1">IF(ROW()&gt;计算结果!B$18+1,MIN(OFFSET(D2777,0,0,-计算结果!B$18,1)),MIN(OFFSET(D2777,0,0,-ROW(),1)))</f>
        <v>3027.44</v>
      </c>
      <c r="L2777" s="35">
        <f t="shared" ca="1" si="474"/>
        <v>3275.0033333333326</v>
      </c>
      <c r="M2777" s="35">
        <f t="shared" ca="1" si="475"/>
        <v>3420.3016666666667</v>
      </c>
      <c r="N2777" s="35">
        <f t="shared" ca="1" si="476"/>
        <v>3565.6</v>
      </c>
      <c r="O2777" s="35">
        <f t="shared" ca="1" si="477"/>
        <v>3005.9233333333327</v>
      </c>
      <c r="P2777" s="35">
        <f t="shared" ca="1" si="478"/>
        <v>2882.1416666666664</v>
      </c>
      <c r="Q2777" s="35">
        <f t="shared" ca="1" si="479"/>
        <v>2758.36</v>
      </c>
      <c r="R2777" s="34" t="str">
        <f t="shared" ca="1" si="480"/>
        <v>买</v>
      </c>
      <c r="S2777" s="4" t="str">
        <f t="shared" ca="1" si="481"/>
        <v/>
      </c>
      <c r="T2777" s="3">
        <f ca="1">IF(R2776="买",E2777/E2776-1,0)-IF(S2777=1,计算结果!B$17,0)</f>
        <v>-5.4737809040539265E-4</v>
      </c>
      <c r="U2777" s="2">
        <f t="shared" ca="1" si="482"/>
        <v>12.207035976246207</v>
      </c>
      <c r="V2777" s="3">
        <f ca="1">1-U2777/MAX(U$2:U2777)</f>
        <v>0.14380380842043516</v>
      </c>
      <c r="W2777" s="35">
        <f t="shared" ca="1" si="483"/>
        <v>171.12666666666746</v>
      </c>
    </row>
    <row r="2778" spans="1:23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6">
        <v>97682792448</v>
      </c>
      <c r="G2778" s="3">
        <f t="shared" si="473"/>
        <v>-4.1107316535781147E-3</v>
      </c>
      <c r="H2778" s="3">
        <f>1-E2778/MAX(E$2:E2778)</f>
        <v>0.46165010549241137</v>
      </c>
      <c r="I2778" s="35">
        <f ca="1">IF(ROW()&gt;计算结果!B$18+1,AVERAGE(OFFSET(C2778,0,0,-计算结果!B$18,3)),AVERAGE(OFFSET(C2778,0,0,-ROW(),3)))</f>
        <v>3149.145454545454</v>
      </c>
      <c r="J2778" s="35">
        <f ca="1">IF(ROW()&gt;计算结果!B$18+1,MAX(OFFSET(C2778,0,0,-计算结果!B$18,1)),MAX(OFFSET(C2778,0,0,-ROW(),1)))</f>
        <v>3296.52</v>
      </c>
      <c r="K2778" s="35">
        <f ca="1">IF(ROW()&gt;计算结果!B$18+1,MIN(OFFSET(D2778,0,0,-计算结果!B$18,1)),MIN(OFFSET(D2778,0,0,-ROW(),1)))</f>
        <v>3027.44</v>
      </c>
      <c r="L2778" s="35">
        <f t="shared" ca="1" si="474"/>
        <v>3270.8509090909079</v>
      </c>
      <c r="M2778" s="35">
        <f t="shared" ca="1" si="475"/>
        <v>3418.2254545454539</v>
      </c>
      <c r="N2778" s="35">
        <f t="shared" ca="1" si="476"/>
        <v>3565.6</v>
      </c>
      <c r="O2778" s="35">
        <f t="shared" ca="1" si="477"/>
        <v>3001.7709090909079</v>
      </c>
      <c r="P2778" s="35">
        <f t="shared" ca="1" si="478"/>
        <v>2880.065454545454</v>
      </c>
      <c r="Q2778" s="35">
        <f t="shared" ca="1" si="479"/>
        <v>2758.36</v>
      </c>
      <c r="R2778" s="34" t="str">
        <f t="shared" ca="1" si="480"/>
        <v>买</v>
      </c>
      <c r="S2778" s="4" t="str">
        <f t="shared" ca="1" si="481"/>
        <v/>
      </c>
      <c r="T2778" s="3">
        <f ca="1">IF(R2777="买",E2778/E2777-1,0)-IF(S2778=1,计算结果!B$17,0)</f>
        <v>-4.1107316535781147E-3</v>
      </c>
      <c r="U2778" s="2">
        <f t="shared" ca="1" si="482"/>
        <v>12.156856127062285</v>
      </c>
      <c r="V2778" s="3">
        <f ca="1">1-U2778/MAX(U$2:U2778)</f>
        <v>0.14732340120683418</v>
      </c>
      <c r="W2778" s="35">
        <f t="shared" ca="1" si="483"/>
        <v>162.21909090909185</v>
      </c>
    </row>
    <row r="2779" spans="1:23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6">
        <v>114091319296</v>
      </c>
      <c r="G2779" s="3">
        <f t="shared" si="473"/>
        <v>-3.0862929402431627E-2</v>
      </c>
      <c r="H2779" s="3">
        <f>1-E2779/MAX(E$2:E2779)</f>
        <v>0.47826516028040555</v>
      </c>
      <c r="I2779" s="35">
        <f ca="1">IF(ROW()&gt;计算结果!B$18+1,AVERAGE(OFFSET(C2779,0,0,-计算结果!B$18,3)),AVERAGE(OFFSET(C2779,0,0,-ROW(),3)))</f>
        <v>3146.03159090909</v>
      </c>
      <c r="J2779" s="35">
        <f ca="1">IF(ROW()&gt;计算结果!B$18+1,MAX(OFFSET(C2779,0,0,-计算结果!B$18,1)),MAX(OFFSET(C2779,0,0,-ROW(),1)))</f>
        <v>3296.52</v>
      </c>
      <c r="K2779" s="35">
        <f ca="1">IF(ROW()&gt;计算结果!B$18+1,MIN(OFFSET(D2779,0,0,-计算结果!B$18,1)),MIN(OFFSET(D2779,0,0,-ROW(),1)))</f>
        <v>3027.44</v>
      </c>
      <c r="L2779" s="35">
        <f t="shared" ca="1" si="474"/>
        <v>3264.62318181818</v>
      </c>
      <c r="M2779" s="35">
        <f t="shared" ca="1" si="475"/>
        <v>3415.11159090909</v>
      </c>
      <c r="N2779" s="35">
        <f t="shared" ca="1" si="476"/>
        <v>3565.6</v>
      </c>
      <c r="O2779" s="35">
        <f t="shared" ca="1" si="477"/>
        <v>2995.5431818181801</v>
      </c>
      <c r="P2779" s="35">
        <f t="shared" ca="1" si="478"/>
        <v>2876.9515909090901</v>
      </c>
      <c r="Q2779" s="35">
        <f t="shared" ca="1" si="479"/>
        <v>2758.36</v>
      </c>
      <c r="R2779" s="34" t="str">
        <f t="shared" ca="1" si="480"/>
        <v>卖</v>
      </c>
      <c r="S2779" s="4">
        <f t="shared" ca="1" si="481"/>
        <v>1</v>
      </c>
      <c r="T2779" s="3">
        <f ca="1">IF(R2778="买",E2779/E2778-1,0)-IF(S2779=1,计算结果!B$17,0)</f>
        <v>-3.0862929402431627E-2</v>
      </c>
      <c r="U2779" s="2">
        <f t="shared" ca="1" si="482"/>
        <v>11.781659934657243</v>
      </c>
      <c r="V2779" s="3">
        <f ca="1">1-U2779/MAX(U$2:U2779)</f>
        <v>0.17363949887849328</v>
      </c>
      <c r="W2779" s="35">
        <f t="shared" ca="1" si="483"/>
        <v>70.796818181820072</v>
      </c>
    </row>
    <row r="2780" spans="1:23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6">
        <v>78622302208</v>
      </c>
      <c r="G2780" s="3">
        <f t="shared" si="473"/>
        <v>3.1438131453132012E-3</v>
      </c>
      <c r="H2780" s="3">
        <f>1-E2780/MAX(E$2:E2780)</f>
        <v>0.47662492343292717</v>
      </c>
      <c r="I2780" s="35">
        <f ca="1">IF(ROW()&gt;计算结果!B$18+1,AVERAGE(OFFSET(C2780,0,0,-计算结果!B$18,3)),AVERAGE(OFFSET(C2780,0,0,-ROW(),3)))</f>
        <v>3143.4830303030294</v>
      </c>
      <c r="J2780" s="35">
        <f ca="1">IF(ROW()&gt;计算结果!B$18+1,MAX(OFFSET(C2780,0,0,-计算结果!B$18,1)),MAX(OFFSET(C2780,0,0,-ROW(),1)))</f>
        <v>3296.52</v>
      </c>
      <c r="K2780" s="35">
        <f ca="1">IF(ROW()&gt;计算结果!B$18+1,MIN(OFFSET(D2780,0,0,-计算结果!B$18,1)),MIN(OFFSET(D2780,0,0,-ROW(),1)))</f>
        <v>3027.44</v>
      </c>
      <c r="L2780" s="35">
        <f t="shared" ca="1" si="474"/>
        <v>3259.5260606060588</v>
      </c>
      <c r="M2780" s="35">
        <f t="shared" ca="1" si="475"/>
        <v>3412.5630303030289</v>
      </c>
      <c r="N2780" s="35">
        <f t="shared" ca="1" si="476"/>
        <v>3565.6</v>
      </c>
      <c r="O2780" s="35">
        <f t="shared" ca="1" si="477"/>
        <v>2990.4460606060588</v>
      </c>
      <c r="P2780" s="35">
        <f t="shared" ca="1" si="478"/>
        <v>2874.4030303030295</v>
      </c>
      <c r="Q2780" s="35">
        <f t="shared" ca="1" si="479"/>
        <v>2758.36</v>
      </c>
      <c r="R2780" s="34" t="str">
        <f t="shared" ca="1" si="480"/>
        <v>卖</v>
      </c>
      <c r="S2780" s="4" t="str">
        <f t="shared" ca="1" si="481"/>
        <v/>
      </c>
      <c r="T2780" s="3">
        <f ca="1">IF(R2779="买",E2780/E2779-1,0)-IF(S2780=1,计算结果!B$17,0)</f>
        <v>0</v>
      </c>
      <c r="U2780" s="2">
        <f t="shared" ca="1" si="482"/>
        <v>11.781659934657243</v>
      </c>
      <c r="V2780" s="3">
        <f ca="1">1-U2780/MAX(U$2:U2780)</f>
        <v>0.17363949887849328</v>
      </c>
      <c r="W2780" s="35">
        <f t="shared" ca="1" si="483"/>
        <v>85.533939393941182</v>
      </c>
    </row>
    <row r="2781" spans="1:23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6">
        <v>106170179584</v>
      </c>
      <c r="G2781" s="3">
        <f t="shared" si="473"/>
        <v>1.313077458240941E-2</v>
      </c>
      <c r="H2781" s="3">
        <f>1-E2781/MAX(E$2:E2781)</f>
        <v>0.46975260328047375</v>
      </c>
      <c r="I2781" s="35">
        <f ca="1">IF(ROW()&gt;计算结果!B$18+1,AVERAGE(OFFSET(C2781,0,0,-计算结果!B$18,3)),AVERAGE(OFFSET(C2781,0,0,-ROW(),3)))</f>
        <v>3140.3928030303009</v>
      </c>
      <c r="J2781" s="35">
        <f ca="1">IF(ROW()&gt;计算结果!B$18+1,MAX(OFFSET(C2781,0,0,-计算结果!B$18,1)),MAX(OFFSET(C2781,0,0,-ROW(),1)))</f>
        <v>3296.52</v>
      </c>
      <c r="K2781" s="35">
        <f ca="1">IF(ROW()&gt;计算结果!B$18+1,MIN(OFFSET(D2781,0,0,-计算结果!B$18,1)),MIN(OFFSET(D2781,0,0,-ROW(),1)))</f>
        <v>3027.44</v>
      </c>
      <c r="L2781" s="35">
        <f t="shared" ca="1" si="474"/>
        <v>3253.3456060606018</v>
      </c>
      <c r="M2781" s="35">
        <f t="shared" ca="1" si="475"/>
        <v>3409.4728030303008</v>
      </c>
      <c r="N2781" s="35">
        <f t="shared" ca="1" si="476"/>
        <v>3565.6</v>
      </c>
      <c r="O2781" s="35">
        <f t="shared" ca="1" si="477"/>
        <v>2984.2656060606018</v>
      </c>
      <c r="P2781" s="35">
        <f t="shared" ca="1" si="478"/>
        <v>2871.312803030301</v>
      </c>
      <c r="Q2781" s="35">
        <f t="shared" ca="1" si="479"/>
        <v>2758.36</v>
      </c>
      <c r="R2781" s="34" t="str">
        <f t="shared" ca="1" si="480"/>
        <v>卖</v>
      </c>
      <c r="S2781" s="4" t="str">
        <f t="shared" ca="1" si="481"/>
        <v/>
      </c>
      <c r="T2781" s="3">
        <f ca="1">IF(R2780="买",E2781/E2780-1,0)-IF(S2781=1,计算结果!B$17,0)</f>
        <v>0</v>
      </c>
      <c r="U2781" s="2">
        <f t="shared" ca="1" si="482"/>
        <v>11.781659934657243</v>
      </c>
      <c r="V2781" s="3">
        <f ca="1">1-U2781/MAX(U$2:U2781)</f>
        <v>0.17363949887849328</v>
      </c>
      <c r="W2781" s="35">
        <f t="shared" ca="1" si="483"/>
        <v>132.10439393939805</v>
      </c>
    </row>
    <row r="2782" spans="1:23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6">
        <v>93496238080</v>
      </c>
      <c r="G2782" s="3">
        <f t="shared" si="473"/>
        <v>-6.9632296550152795E-3</v>
      </c>
      <c r="H2782" s="3">
        <f>1-E2782/MAX(E$2:E2782)</f>
        <v>0.47344483767780576</v>
      </c>
      <c r="I2782" s="35">
        <f ca="1">IF(ROW()&gt;计算结果!B$18+1,AVERAGE(OFFSET(C2782,0,0,-计算结果!B$18,3)),AVERAGE(OFFSET(C2782,0,0,-ROW(),3)))</f>
        <v>3137.7187121212105</v>
      </c>
      <c r="J2782" s="35">
        <f ca="1">IF(ROW()&gt;计算结果!B$18+1,MAX(OFFSET(C2782,0,0,-计算结果!B$18,1)),MAX(OFFSET(C2782,0,0,-ROW(),1)))</f>
        <v>3296.52</v>
      </c>
      <c r="K2782" s="35">
        <f ca="1">IF(ROW()&gt;计算结果!B$18+1,MIN(OFFSET(D2782,0,0,-计算结果!B$18,1)),MIN(OFFSET(D2782,0,0,-ROW(),1)))</f>
        <v>3027.44</v>
      </c>
      <c r="L2782" s="35">
        <f t="shared" ca="1" si="474"/>
        <v>3247.9974242424209</v>
      </c>
      <c r="M2782" s="35">
        <f t="shared" ca="1" si="475"/>
        <v>3406.7987121212104</v>
      </c>
      <c r="N2782" s="35">
        <f t="shared" ca="1" si="476"/>
        <v>3565.6</v>
      </c>
      <c r="O2782" s="35">
        <f t="shared" ca="1" si="477"/>
        <v>2978.917424242421</v>
      </c>
      <c r="P2782" s="35">
        <f t="shared" ca="1" si="478"/>
        <v>2868.6387121212106</v>
      </c>
      <c r="Q2782" s="35">
        <f t="shared" ca="1" si="479"/>
        <v>2758.36</v>
      </c>
      <c r="R2782" s="34" t="str">
        <f t="shared" ca="1" si="480"/>
        <v>卖</v>
      </c>
      <c r="S2782" s="4" t="str">
        <f t="shared" ca="1" si="481"/>
        <v/>
      </c>
      <c r="T2782" s="3">
        <f ca="1">IF(R2781="买",E2782/E2781-1,0)-IF(S2782=1,计算结果!B$17,0)</f>
        <v>0</v>
      </c>
      <c r="U2782" s="2">
        <f t="shared" ca="1" si="482"/>
        <v>11.781659934657243</v>
      </c>
      <c r="V2782" s="3">
        <f ca="1">1-U2782/MAX(U$2:U2782)</f>
        <v>0.17363949887849328</v>
      </c>
      <c r="W2782" s="35">
        <f t="shared" ca="1" si="483"/>
        <v>115.75257575757905</v>
      </c>
    </row>
    <row r="2783" spans="1:23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6">
        <v>97953390592</v>
      </c>
      <c r="G2783" s="3">
        <f t="shared" si="473"/>
        <v>5.0700074644469684E-3</v>
      </c>
      <c r="H2783" s="3">
        <f>1-E2783/MAX(E$2:E2783)</f>
        <v>0.47077519907438914</v>
      </c>
      <c r="I2783" s="35">
        <f ca="1">IF(ROW()&gt;计算结果!B$18+1,AVERAGE(OFFSET(C2783,0,0,-计算结果!B$18,3)),AVERAGE(OFFSET(C2783,0,0,-ROW(),3)))</f>
        <v>3134.2470454545437</v>
      </c>
      <c r="J2783" s="35">
        <f ca="1">IF(ROW()&gt;计算结果!B$18+1,MAX(OFFSET(C2783,0,0,-计算结果!B$18,1)),MAX(OFFSET(C2783,0,0,-ROW(),1)))</f>
        <v>3286.07</v>
      </c>
      <c r="K2783" s="35">
        <f ca="1">IF(ROW()&gt;计算结果!B$18+1,MIN(OFFSET(D2783,0,0,-计算结果!B$18,1)),MIN(OFFSET(D2783,0,0,-ROW(),1)))</f>
        <v>3027.44</v>
      </c>
      <c r="L2783" s="35">
        <f t="shared" ca="1" si="474"/>
        <v>3241.0540909090873</v>
      </c>
      <c r="M2783" s="35">
        <f t="shared" ca="1" si="475"/>
        <v>3392.8770454545433</v>
      </c>
      <c r="N2783" s="35">
        <f t="shared" ca="1" si="476"/>
        <v>3544.7000000000003</v>
      </c>
      <c r="O2783" s="35">
        <f t="shared" ca="1" si="477"/>
        <v>2982.4240909090872</v>
      </c>
      <c r="P2783" s="35">
        <f t="shared" ca="1" si="478"/>
        <v>2875.6170454545436</v>
      </c>
      <c r="Q2783" s="35">
        <f t="shared" ca="1" si="479"/>
        <v>2768.81</v>
      </c>
      <c r="R2783" s="34" t="str">
        <f t="shared" ca="1" si="480"/>
        <v>卖</v>
      </c>
      <c r="S2783" s="4" t="str">
        <f t="shared" ca="1" si="481"/>
        <v/>
      </c>
      <c r="T2783" s="3">
        <f ca="1">IF(R2782="买",E2783/E2782-1,0)-IF(S2783=1,计算结果!B$17,0)</f>
        <v>0</v>
      </c>
      <c r="U2783" s="2">
        <f t="shared" ca="1" si="482"/>
        <v>11.781659934657243</v>
      </c>
      <c r="V2783" s="3">
        <f ca="1">1-U2783/MAX(U$2:U2783)</f>
        <v>0.17363949887849328</v>
      </c>
      <c r="W2783" s="35">
        <f t="shared" ca="1" si="483"/>
        <v>127.9359090909129</v>
      </c>
    </row>
    <row r="2784" spans="1:23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6">
        <v>74647805952</v>
      </c>
      <c r="G2784" s="3">
        <f t="shared" si="473"/>
        <v>7.4267930400329085E-4</v>
      </c>
      <c r="H2784" s="3">
        <f>1-E2784/MAX(E$2:E2784)</f>
        <v>0.47038215476757639</v>
      </c>
      <c r="I2784" s="35">
        <f ca="1">IF(ROW()&gt;计算结果!B$18+1,AVERAGE(OFFSET(C2784,0,0,-计算结果!B$18,3)),AVERAGE(OFFSET(C2784,0,0,-ROW(),3)))</f>
        <v>3130.5134090909073</v>
      </c>
      <c r="J2784" s="35">
        <f ca="1">IF(ROW()&gt;计算结果!B$18+1,MAX(OFFSET(C2784,0,0,-计算结果!B$18,1)),MAX(OFFSET(C2784,0,0,-ROW(),1)))</f>
        <v>3282.98</v>
      </c>
      <c r="K2784" s="35">
        <f ca="1">IF(ROW()&gt;计算结果!B$18+1,MIN(OFFSET(D2784,0,0,-计算结果!B$18,1)),MIN(OFFSET(D2784,0,0,-ROW(),1)))</f>
        <v>3027.44</v>
      </c>
      <c r="L2784" s="35">
        <f t="shared" ca="1" si="474"/>
        <v>3233.5868181818146</v>
      </c>
      <c r="M2784" s="35">
        <f t="shared" ca="1" si="475"/>
        <v>3386.0534090909073</v>
      </c>
      <c r="N2784" s="35">
        <f t="shared" ca="1" si="476"/>
        <v>3538.52</v>
      </c>
      <c r="O2784" s="35">
        <f t="shared" ca="1" si="477"/>
        <v>2978.0468181818146</v>
      </c>
      <c r="P2784" s="35">
        <f t="shared" ca="1" si="478"/>
        <v>2874.9734090909074</v>
      </c>
      <c r="Q2784" s="35">
        <f t="shared" ca="1" si="479"/>
        <v>2771.9</v>
      </c>
      <c r="R2784" s="34" t="str">
        <f t="shared" ca="1" si="480"/>
        <v>卖</v>
      </c>
      <c r="S2784" s="4" t="str">
        <f t="shared" ca="1" si="481"/>
        <v/>
      </c>
      <c r="T2784" s="3">
        <f ca="1">IF(R2783="买",E2784/E2783-1,0)-IF(S2784=1,计算结果!B$17,0)</f>
        <v>0</v>
      </c>
      <c r="U2784" s="2">
        <f t="shared" ca="1" si="482"/>
        <v>11.781659934657243</v>
      </c>
      <c r="V2784" s="3">
        <f ca="1">1-U2784/MAX(U$2:U2784)</f>
        <v>0.17363949887849328</v>
      </c>
      <c r="W2784" s="35">
        <f t="shared" ca="1" si="483"/>
        <v>134.62318181818546</v>
      </c>
    </row>
    <row r="2785" spans="1:23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6">
        <v>107233640448</v>
      </c>
      <c r="G2785" s="3">
        <f t="shared" si="473"/>
        <v>-2.0400492181952279E-3</v>
      </c>
      <c r="H2785" s="3">
        <f>1-E2785/MAX(E$2:E2785)</f>
        <v>0.471462601238685</v>
      </c>
      <c r="I2785" s="35">
        <f ca="1">IF(ROW()&gt;计算结果!B$18+1,AVERAGE(OFFSET(C2785,0,0,-计算结果!B$18,3)),AVERAGE(OFFSET(C2785,0,0,-ROW(),3)))</f>
        <v>3127.0499999999975</v>
      </c>
      <c r="J2785" s="35">
        <f ca="1">IF(ROW()&gt;计算结果!B$18+1,MAX(OFFSET(C2785,0,0,-计算结果!B$18,1)),MAX(OFFSET(C2785,0,0,-ROW(),1)))</f>
        <v>3252.67</v>
      </c>
      <c r="K2785" s="35">
        <f ca="1">IF(ROW()&gt;计算结果!B$18+1,MIN(OFFSET(D2785,0,0,-计算结果!B$18,1)),MIN(OFFSET(D2785,0,0,-ROW(),1)))</f>
        <v>3027.44</v>
      </c>
      <c r="L2785" s="35">
        <f t="shared" ca="1" si="474"/>
        <v>3226.6599999999949</v>
      </c>
      <c r="M2785" s="35">
        <f t="shared" ca="1" si="475"/>
        <v>3352.2799999999975</v>
      </c>
      <c r="N2785" s="35">
        <f t="shared" ca="1" si="476"/>
        <v>3477.9</v>
      </c>
      <c r="O2785" s="35">
        <f t="shared" ca="1" si="477"/>
        <v>3001.4299999999948</v>
      </c>
      <c r="P2785" s="35">
        <f t="shared" ca="1" si="478"/>
        <v>2901.8199999999974</v>
      </c>
      <c r="Q2785" s="35">
        <f t="shared" ca="1" si="479"/>
        <v>2802.21</v>
      </c>
      <c r="R2785" s="34" t="str">
        <f t="shared" ca="1" si="480"/>
        <v>卖</v>
      </c>
      <c r="S2785" s="4" t="str">
        <f t="shared" ca="1" si="481"/>
        <v/>
      </c>
      <c r="T2785" s="3">
        <f ca="1">IF(R2784="买",E2785/E2784-1,0)-IF(S2785=1,计算结果!B$17,0)</f>
        <v>0</v>
      </c>
      <c r="U2785" s="2">
        <f t="shared" ca="1" si="482"/>
        <v>11.781659934657243</v>
      </c>
      <c r="V2785" s="3">
        <f ca="1">1-U2785/MAX(U$2:U2785)</f>
        <v>0.17363949887849328</v>
      </c>
      <c r="W2785" s="35">
        <f t="shared" ca="1" si="483"/>
        <v>104.89000000000533</v>
      </c>
    </row>
    <row r="2786" spans="1:23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6">
        <v>81348714496</v>
      </c>
      <c r="G2786" s="3">
        <f t="shared" si="473"/>
        <v>8.8979886167555033E-3</v>
      </c>
      <c r="H2786" s="3">
        <f>1-E2786/MAX(E$2:E2786)</f>
        <v>0.46675968148097735</v>
      </c>
      <c r="I2786" s="35">
        <f ca="1">IF(ROW()&gt;计算结果!B$18+1,AVERAGE(OFFSET(C2786,0,0,-计算结果!B$18,3)),AVERAGE(OFFSET(C2786,0,0,-ROW(),3)))</f>
        <v>3124.4911363636338</v>
      </c>
      <c r="J2786" s="35">
        <f ca="1">IF(ROW()&gt;计算结果!B$18+1,MAX(OFFSET(C2786,0,0,-计算结果!B$18,1)),MAX(OFFSET(C2786,0,0,-ROW(),1)))</f>
        <v>3250.73</v>
      </c>
      <c r="K2786" s="35">
        <f ca="1">IF(ROW()&gt;计算结果!B$18+1,MIN(OFFSET(D2786,0,0,-计算结果!B$18,1)),MIN(OFFSET(D2786,0,0,-ROW(),1)))</f>
        <v>3027.44</v>
      </c>
      <c r="L2786" s="35">
        <f t="shared" ca="1" si="474"/>
        <v>3221.5422727272676</v>
      </c>
      <c r="M2786" s="35">
        <f t="shared" ca="1" si="475"/>
        <v>3347.7811363636342</v>
      </c>
      <c r="N2786" s="35">
        <f t="shared" ca="1" si="476"/>
        <v>3474.02</v>
      </c>
      <c r="O2786" s="35">
        <f t="shared" ca="1" si="477"/>
        <v>2998.2522727272676</v>
      </c>
      <c r="P2786" s="35">
        <f t="shared" ca="1" si="478"/>
        <v>2901.2011363636339</v>
      </c>
      <c r="Q2786" s="35">
        <f t="shared" ca="1" si="479"/>
        <v>2804.15</v>
      </c>
      <c r="R2786" s="34" t="str">
        <f t="shared" ca="1" si="480"/>
        <v>买</v>
      </c>
      <c r="S2786" s="4">
        <f t="shared" ca="1" si="481"/>
        <v>1</v>
      </c>
      <c r="T2786" s="3">
        <f ca="1">IF(R2785="买",E2786/E2785-1,0)-IF(S2786=1,计算结果!B$17,0)</f>
        <v>0</v>
      </c>
      <c r="U2786" s="2">
        <f t="shared" ca="1" si="482"/>
        <v>11.781659934657243</v>
      </c>
      <c r="V2786" s="3">
        <f ca="1">1-U2786/MAX(U$2:U2786)</f>
        <v>0.17363949887849328</v>
      </c>
      <c r="W2786" s="35">
        <f t="shared" ca="1" si="483"/>
        <v>135.70772727273243</v>
      </c>
    </row>
    <row r="2787" spans="1:23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6">
        <v>81732550656</v>
      </c>
      <c r="G2787" s="3">
        <f t="shared" si="473"/>
        <v>-5.3095763825957709E-3</v>
      </c>
      <c r="H2787" s="3">
        <f>1-E2787/MAX(E$2:E2787)</f>
        <v>0.46959096168243375</v>
      </c>
      <c r="I2787" s="35">
        <f ca="1">IF(ROW()&gt;计算结果!B$18+1,AVERAGE(OFFSET(C2787,0,0,-计算结果!B$18,3)),AVERAGE(OFFSET(C2787,0,0,-ROW(),3)))</f>
        <v>3121.7556060606034</v>
      </c>
      <c r="J2787" s="35">
        <f ca="1">IF(ROW()&gt;计算结果!B$18+1,MAX(OFFSET(C2787,0,0,-计算结果!B$18,1)),MAX(OFFSET(C2787,0,0,-ROW(),1)))</f>
        <v>3248.42</v>
      </c>
      <c r="K2787" s="35">
        <f ca="1">IF(ROW()&gt;计算结果!B$18+1,MIN(OFFSET(D2787,0,0,-计算结果!B$18,1)),MIN(OFFSET(D2787,0,0,-ROW(),1)))</f>
        <v>3027.44</v>
      </c>
      <c r="L2787" s="35">
        <f t="shared" ca="1" si="474"/>
        <v>3216.0712121212068</v>
      </c>
      <c r="M2787" s="35">
        <f t="shared" ca="1" si="475"/>
        <v>3342.7356060606039</v>
      </c>
      <c r="N2787" s="35">
        <f t="shared" ca="1" si="476"/>
        <v>3469.4</v>
      </c>
      <c r="O2787" s="35">
        <f t="shared" ca="1" si="477"/>
        <v>2995.0912121212068</v>
      </c>
      <c r="P2787" s="35">
        <f t="shared" ca="1" si="478"/>
        <v>2900.7756060606034</v>
      </c>
      <c r="Q2787" s="35">
        <f t="shared" ca="1" si="479"/>
        <v>2806.46</v>
      </c>
      <c r="R2787" s="34" t="str">
        <f t="shared" ca="1" si="480"/>
        <v>卖</v>
      </c>
      <c r="S2787" s="4">
        <f t="shared" ca="1" si="481"/>
        <v>1</v>
      </c>
      <c r="T2787" s="3">
        <f ca="1">IF(R2786="买",E2787/E2786-1,0)-IF(S2787=1,计算结果!B$17,0)</f>
        <v>-5.3095763825957709E-3</v>
      </c>
      <c r="U2787" s="2">
        <f t="shared" ca="1" si="482"/>
        <v>11.719104311320413</v>
      </c>
      <c r="V2787" s="3">
        <f ca="1">1-U2787/MAX(U$2:U2787)</f>
        <v>0.17802712307875801</v>
      </c>
      <c r="W2787" s="35">
        <f t="shared" ca="1" si="483"/>
        <v>122.22878787879336</v>
      </c>
    </row>
    <row r="2788" spans="1:23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6">
        <v>118967443456</v>
      </c>
      <c r="G2788" s="3">
        <f t="shared" si="473"/>
        <v>-1.2882860918994599E-2</v>
      </c>
      <c r="H2788" s="3">
        <f>1-E2788/MAX(E$2:E2788)</f>
        <v>0.47642414755325668</v>
      </c>
      <c r="I2788" s="35">
        <f ca="1">IF(ROW()&gt;计算结果!B$18+1,AVERAGE(OFFSET(C2788,0,0,-计算结果!B$18,3)),AVERAGE(OFFSET(C2788,0,0,-ROW(),3)))</f>
        <v>3119.5196212121182</v>
      </c>
      <c r="J2788" s="35">
        <f ca="1">IF(ROW()&gt;计算结果!B$18+1,MAX(OFFSET(C2788,0,0,-计算结果!B$18,1)),MAX(OFFSET(C2788,0,0,-ROW(),1)))</f>
        <v>3222.88</v>
      </c>
      <c r="K2788" s="35">
        <f ca="1">IF(ROW()&gt;计算结果!B$18+1,MIN(OFFSET(D2788,0,0,-计算结果!B$18,1)),MIN(OFFSET(D2788,0,0,-ROW(),1)))</f>
        <v>3027.44</v>
      </c>
      <c r="L2788" s="35">
        <f t="shared" ca="1" si="474"/>
        <v>3211.5992424242363</v>
      </c>
      <c r="M2788" s="35">
        <f t="shared" ca="1" si="475"/>
        <v>3314.9596212121182</v>
      </c>
      <c r="N2788" s="35">
        <f t="shared" ca="1" si="476"/>
        <v>3418.32</v>
      </c>
      <c r="O2788" s="35">
        <f t="shared" ca="1" si="477"/>
        <v>3016.1592424242363</v>
      </c>
      <c r="P2788" s="35">
        <f t="shared" ca="1" si="478"/>
        <v>2924.0796212121181</v>
      </c>
      <c r="Q2788" s="35">
        <f t="shared" ca="1" si="479"/>
        <v>2832</v>
      </c>
      <c r="R2788" s="34" t="str">
        <f t="shared" ca="1" si="480"/>
        <v>卖</v>
      </c>
      <c r="S2788" s="4" t="str">
        <f t="shared" ca="1" si="481"/>
        <v/>
      </c>
      <c r="T2788" s="3">
        <f ca="1">IF(R2787="买",E2788/E2787-1,0)-IF(S2788=1,计算结果!B$17,0)</f>
        <v>0</v>
      </c>
      <c r="U2788" s="2">
        <f t="shared" ca="1" si="482"/>
        <v>11.719104311320413</v>
      </c>
      <c r="V2788" s="3">
        <f ca="1">1-U2788/MAX(U$2:U2788)</f>
        <v>0.17802712307875801</v>
      </c>
      <c r="W2788" s="35">
        <f t="shared" ca="1" si="483"/>
        <v>61.0007575757636</v>
      </c>
    </row>
    <row r="2789" spans="1:23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6">
        <v>104066080768</v>
      </c>
      <c r="G2789" s="3">
        <f t="shared" si="473"/>
        <v>1.4097414499083527E-2</v>
      </c>
      <c r="H2789" s="3">
        <f>1-E2789/MAX(E$2:E2789)</f>
        <v>0.46904308173960385</v>
      </c>
      <c r="I2789" s="35">
        <f ca="1">IF(ROW()&gt;计算结果!B$18+1,AVERAGE(OFFSET(C2789,0,0,-计算结果!B$18,3)),AVERAGE(OFFSET(C2789,0,0,-ROW(),3)))</f>
        <v>3117.9745454545423</v>
      </c>
      <c r="J2789" s="35">
        <f ca="1">IF(ROW()&gt;计算结果!B$18+1,MAX(OFFSET(C2789,0,0,-计算结果!B$18,1)),MAX(OFFSET(C2789,0,0,-ROW(),1)))</f>
        <v>3222.88</v>
      </c>
      <c r="K2789" s="35">
        <f ca="1">IF(ROW()&gt;计算结果!B$18+1,MIN(OFFSET(D2789,0,0,-计算结果!B$18,1)),MIN(OFFSET(D2789,0,0,-ROW(),1)))</f>
        <v>3027.44</v>
      </c>
      <c r="L2789" s="35">
        <f t="shared" ca="1" si="474"/>
        <v>3208.5090909090845</v>
      </c>
      <c r="M2789" s="35">
        <f t="shared" ca="1" si="475"/>
        <v>3313.4145454545419</v>
      </c>
      <c r="N2789" s="35">
        <f t="shared" ca="1" si="476"/>
        <v>3418.32</v>
      </c>
      <c r="O2789" s="35">
        <f t="shared" ca="1" si="477"/>
        <v>3013.0690909090845</v>
      </c>
      <c r="P2789" s="35">
        <f t="shared" ca="1" si="478"/>
        <v>2922.5345454545422</v>
      </c>
      <c r="Q2789" s="35">
        <f t="shared" ca="1" si="479"/>
        <v>2832</v>
      </c>
      <c r="R2789" s="34" t="str">
        <f t="shared" ca="1" si="480"/>
        <v>买</v>
      </c>
      <c r="S2789" s="4">
        <f t="shared" ca="1" si="481"/>
        <v>1</v>
      </c>
      <c r="T2789" s="3">
        <f ca="1">IF(R2788="买",E2789/E2788-1,0)-IF(S2789=1,计算结果!B$17,0)</f>
        <v>0</v>
      </c>
      <c r="U2789" s="2">
        <f t="shared" ca="1" si="482"/>
        <v>11.719104311320413</v>
      </c>
      <c r="V2789" s="3">
        <f ca="1">1-U2789/MAX(U$2:U2789)</f>
        <v>0.17802712307875801</v>
      </c>
      <c r="W2789" s="35">
        <f t="shared" ca="1" si="483"/>
        <v>107.47090909091548</v>
      </c>
    </row>
    <row r="2790" spans="1:23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6">
        <v>117197791232</v>
      </c>
      <c r="G2790" s="3">
        <f t="shared" si="473"/>
        <v>5.082453677889065E-3</v>
      </c>
      <c r="H2790" s="3">
        <f>1-E2790/MAX(E$2:E2790)</f>
        <v>0.46634451779759067</v>
      </c>
      <c r="I2790" s="35">
        <f ca="1">IF(ROW()&gt;计算结果!B$18+1,AVERAGE(OFFSET(C2790,0,0,-计算结果!B$18,3)),AVERAGE(OFFSET(C2790,0,0,-ROW(),3)))</f>
        <v>3117.120454545452</v>
      </c>
      <c r="J2790" s="35">
        <f ca="1">IF(ROW()&gt;计算结果!B$18+1,MAX(OFFSET(C2790,0,0,-计算结果!B$18,1)),MAX(OFFSET(C2790,0,0,-ROW(),1)))</f>
        <v>3222.88</v>
      </c>
      <c r="K2790" s="35">
        <f ca="1">IF(ROW()&gt;计算结果!B$18+1,MIN(OFFSET(D2790,0,0,-计算结果!B$18,1)),MIN(OFFSET(D2790,0,0,-ROW(),1)))</f>
        <v>3027.44</v>
      </c>
      <c r="L2790" s="35">
        <f t="shared" ca="1" si="474"/>
        <v>3206.800909090904</v>
      </c>
      <c r="M2790" s="35">
        <f t="shared" ca="1" si="475"/>
        <v>3312.5604545454521</v>
      </c>
      <c r="N2790" s="35">
        <f t="shared" ca="1" si="476"/>
        <v>3418.32</v>
      </c>
      <c r="O2790" s="35">
        <f t="shared" ca="1" si="477"/>
        <v>3011.360909090904</v>
      </c>
      <c r="P2790" s="35">
        <f t="shared" ca="1" si="478"/>
        <v>2921.680454545452</v>
      </c>
      <c r="Q2790" s="35">
        <f t="shared" ca="1" si="479"/>
        <v>2832</v>
      </c>
      <c r="R2790" s="34" t="str">
        <f t="shared" ca="1" si="480"/>
        <v>买</v>
      </c>
      <c r="S2790" s="4" t="str">
        <f t="shared" ca="1" si="481"/>
        <v/>
      </c>
      <c r="T2790" s="3">
        <f ca="1">IF(R2789="买",E2790/E2789-1,0)-IF(S2790=1,计算结果!B$17,0)</f>
        <v>5.082453677889065E-3</v>
      </c>
      <c r="U2790" s="2">
        <f t="shared" ca="1" si="482"/>
        <v>11.778666116129049</v>
      </c>
      <c r="V2790" s="3">
        <f ca="1">1-U2790/MAX(U$2:U2790)</f>
        <v>0.17384948400732458</v>
      </c>
      <c r="W2790" s="35">
        <f t="shared" ca="1" si="483"/>
        <v>125.0390909090961</v>
      </c>
    </row>
    <row r="2791" spans="1:23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6">
        <v>117958860800</v>
      </c>
      <c r="G2791" s="3">
        <f t="shared" si="473"/>
        <v>4.779364876928982E-3</v>
      </c>
      <c r="H2791" s="3">
        <f>1-E2791/MAX(E$2:E2791)</f>
        <v>0.46379398352957191</v>
      </c>
      <c r="I2791" s="35">
        <f ca="1">IF(ROW()&gt;计算结果!B$18+1,AVERAGE(OFFSET(C2791,0,0,-计算结果!B$18,3)),AVERAGE(OFFSET(C2791,0,0,-ROW(),3)))</f>
        <v>3116.9476515151491</v>
      </c>
      <c r="J2791" s="35">
        <f ca="1">IF(ROW()&gt;计算结果!B$18+1,MAX(OFFSET(C2791,0,0,-计算结果!B$18,1)),MAX(OFFSET(C2791,0,0,-ROW(),1)))</f>
        <v>3222.88</v>
      </c>
      <c r="K2791" s="35">
        <f ca="1">IF(ROW()&gt;计算结果!B$18+1,MIN(OFFSET(D2791,0,0,-计算结果!B$18,1)),MIN(OFFSET(D2791,0,0,-ROW(),1)))</f>
        <v>3027.44</v>
      </c>
      <c r="L2791" s="35">
        <f t="shared" ca="1" si="474"/>
        <v>3206.4553030302982</v>
      </c>
      <c r="M2791" s="35">
        <f t="shared" ca="1" si="475"/>
        <v>3312.3876515151492</v>
      </c>
      <c r="N2791" s="35">
        <f t="shared" ca="1" si="476"/>
        <v>3418.32</v>
      </c>
      <c r="O2791" s="35">
        <f t="shared" ca="1" si="477"/>
        <v>3011.0153030302981</v>
      </c>
      <c r="P2791" s="35">
        <f t="shared" ca="1" si="478"/>
        <v>2921.5076515151491</v>
      </c>
      <c r="Q2791" s="35">
        <f t="shared" ca="1" si="479"/>
        <v>2832</v>
      </c>
      <c r="R2791" s="34" t="str">
        <f t="shared" ca="1" si="480"/>
        <v>买</v>
      </c>
      <c r="S2791" s="4" t="str">
        <f t="shared" ca="1" si="481"/>
        <v/>
      </c>
      <c r="T2791" s="3">
        <f ca="1">IF(R2790="买",E2791/E2790-1,0)-IF(S2791=1,计算结果!B$17,0)</f>
        <v>4.779364876928982E-3</v>
      </c>
      <c r="U2791" s="2">
        <f t="shared" ca="1" si="482"/>
        <v>11.834960659261549</v>
      </c>
      <c r="V2791" s="3">
        <f ca="1">1-U2791/MAX(U$2:U2791)</f>
        <v>0.16990100924813245</v>
      </c>
      <c r="W2791" s="35">
        <f t="shared" ca="1" si="483"/>
        <v>140.37469696970174</v>
      </c>
    </row>
    <row r="2792" spans="1:23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6">
        <v>100627914752</v>
      </c>
      <c r="G2792" s="3">
        <f t="shared" si="473"/>
        <v>8.0282034276946135E-4</v>
      </c>
      <c r="H2792" s="3">
        <f>1-E2792/MAX(E$2:E2792)</f>
        <v>0.46336350643163404</v>
      </c>
      <c r="I2792" s="35">
        <f ca="1">IF(ROW()&gt;计算结果!B$18+1,AVERAGE(OFFSET(C2792,0,0,-计算结果!B$18,3)),AVERAGE(OFFSET(C2792,0,0,-ROW(),3)))</f>
        <v>3116.6081060606034</v>
      </c>
      <c r="J2792" s="35">
        <f ca="1">IF(ROW()&gt;计算结果!B$18+1,MAX(OFFSET(C2792,0,0,-计算结果!B$18,1)),MAX(OFFSET(C2792,0,0,-ROW(),1)))</f>
        <v>3222.88</v>
      </c>
      <c r="K2792" s="35">
        <f ca="1">IF(ROW()&gt;计算结果!B$18+1,MIN(OFFSET(D2792,0,0,-计算结果!B$18,1)),MIN(OFFSET(D2792,0,0,-ROW(),1)))</f>
        <v>3027.44</v>
      </c>
      <c r="L2792" s="35">
        <f t="shared" ca="1" si="474"/>
        <v>3205.7762121212068</v>
      </c>
      <c r="M2792" s="35">
        <f t="shared" ca="1" si="475"/>
        <v>3312.0481060606039</v>
      </c>
      <c r="N2792" s="35">
        <f t="shared" ca="1" si="476"/>
        <v>3418.32</v>
      </c>
      <c r="O2792" s="35">
        <f t="shared" ca="1" si="477"/>
        <v>3010.3362121212067</v>
      </c>
      <c r="P2792" s="35">
        <f t="shared" ca="1" si="478"/>
        <v>2921.1681060606033</v>
      </c>
      <c r="Q2792" s="35">
        <f t="shared" ca="1" si="479"/>
        <v>2832</v>
      </c>
      <c r="R2792" s="34" t="str">
        <f t="shared" ca="1" si="480"/>
        <v>买</v>
      </c>
      <c r="S2792" s="4" t="str">
        <f t="shared" ca="1" si="481"/>
        <v/>
      </c>
      <c r="T2792" s="3">
        <f ca="1">IF(R2791="买",E2792/E2791-1,0)-IF(S2792=1,计算结果!B$17,0)</f>
        <v>8.0282034276946135E-4</v>
      </c>
      <c r="U2792" s="2">
        <f t="shared" ca="1" si="482"/>
        <v>11.84446200643468</v>
      </c>
      <c r="V2792" s="3">
        <f ca="1">1-U2792/MAX(U$2:U2792)</f>
        <v>0.16923458889184451</v>
      </c>
      <c r="W2792" s="35">
        <f t="shared" ca="1" si="483"/>
        <v>143.58378787879337</v>
      </c>
    </row>
    <row r="2793" spans="1:23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6">
        <v>91215028224</v>
      </c>
      <c r="G2793" s="3">
        <f t="shared" si="473"/>
        <v>8.8778409090828347E-5</v>
      </c>
      <c r="H2793" s="3">
        <f>1-E2793/MAX(E$2:E2793)</f>
        <v>0.46331586469747499</v>
      </c>
      <c r="I2793" s="35">
        <f ca="1">IF(ROW()&gt;计算结果!B$18+1,AVERAGE(OFFSET(C2793,0,0,-计算结果!B$18,3)),AVERAGE(OFFSET(C2793,0,0,-ROW(),3)))</f>
        <v>3116.2695454545433</v>
      </c>
      <c r="J2793" s="35">
        <f ca="1">IF(ROW()&gt;计算结果!B$18+1,MAX(OFFSET(C2793,0,0,-计算结果!B$18,1)),MAX(OFFSET(C2793,0,0,-ROW(),1)))</f>
        <v>3222.88</v>
      </c>
      <c r="K2793" s="35">
        <f ca="1">IF(ROW()&gt;计算结果!B$18+1,MIN(OFFSET(D2793,0,0,-计算结果!B$18,1)),MIN(OFFSET(D2793,0,0,-ROW(),1)))</f>
        <v>3027.44</v>
      </c>
      <c r="L2793" s="35">
        <f t="shared" ca="1" si="474"/>
        <v>3205.0990909090865</v>
      </c>
      <c r="M2793" s="35">
        <f t="shared" ca="1" si="475"/>
        <v>3311.7095454545438</v>
      </c>
      <c r="N2793" s="35">
        <f t="shared" ca="1" si="476"/>
        <v>3418.32</v>
      </c>
      <c r="O2793" s="35">
        <f t="shared" ca="1" si="477"/>
        <v>3009.6590909090864</v>
      </c>
      <c r="P2793" s="35">
        <f t="shared" ca="1" si="478"/>
        <v>2920.8295454545432</v>
      </c>
      <c r="Q2793" s="35">
        <f t="shared" ca="1" si="479"/>
        <v>2832</v>
      </c>
      <c r="R2793" s="34" t="str">
        <f t="shared" ca="1" si="480"/>
        <v>买</v>
      </c>
      <c r="S2793" s="4" t="str">
        <f t="shared" ca="1" si="481"/>
        <v/>
      </c>
      <c r="T2793" s="3">
        <f ca="1">IF(R2792="买",E2793/E2792-1,0)-IF(S2793=1,计算结果!B$17,0)</f>
        <v>8.8778409090828347E-5</v>
      </c>
      <c r="U2793" s="2">
        <f t="shared" ca="1" si="482"/>
        <v>11.845513538928149</v>
      </c>
      <c r="V2793" s="3">
        <f ca="1">1-U2793/MAX(U$2:U2793)</f>
        <v>0.16916083486031852</v>
      </c>
      <c r="W2793" s="35">
        <f t="shared" ca="1" si="483"/>
        <v>144.54090909091337</v>
      </c>
    </row>
    <row r="2794" spans="1:23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6">
        <v>149894774784</v>
      </c>
      <c r="G2794" s="3">
        <f t="shared" si="473"/>
        <v>1.6010398833301576E-2</v>
      </c>
      <c r="H2794" s="3">
        <f>1-E2794/MAX(E$2:E2794)</f>
        <v>0.45472333764377593</v>
      </c>
      <c r="I2794" s="35">
        <f ca="1">IF(ROW()&gt;计算结果!B$18+1,AVERAGE(OFFSET(C2794,0,0,-计算结果!B$18,3)),AVERAGE(OFFSET(C2794,0,0,-ROW(),3)))</f>
        <v>3116.8629545454532</v>
      </c>
      <c r="J2794" s="35">
        <f ca="1">IF(ROW()&gt;计算结果!B$18+1,MAX(OFFSET(C2794,0,0,-计算结果!B$18,1)),MAX(OFFSET(C2794,0,0,-ROW(),1)))</f>
        <v>3222.88</v>
      </c>
      <c r="K2794" s="35">
        <f ca="1">IF(ROW()&gt;计算结果!B$18+1,MIN(OFFSET(D2794,0,0,-计算结果!B$18,1)),MIN(OFFSET(D2794,0,0,-ROW(),1)))</f>
        <v>3027.44</v>
      </c>
      <c r="L2794" s="35">
        <f t="shared" ca="1" si="474"/>
        <v>3206.2859090909064</v>
      </c>
      <c r="M2794" s="35">
        <f t="shared" ca="1" si="475"/>
        <v>3312.3029545454533</v>
      </c>
      <c r="N2794" s="35">
        <f t="shared" ca="1" si="476"/>
        <v>3418.32</v>
      </c>
      <c r="O2794" s="35">
        <f t="shared" ca="1" si="477"/>
        <v>3010.8459090909064</v>
      </c>
      <c r="P2794" s="35">
        <f t="shared" ca="1" si="478"/>
        <v>2921.4229545454532</v>
      </c>
      <c r="Q2794" s="35">
        <f t="shared" ca="1" si="479"/>
        <v>2832</v>
      </c>
      <c r="R2794" s="34" t="str">
        <f t="shared" ca="1" si="480"/>
        <v>买</v>
      </c>
      <c r="S2794" s="4" t="str">
        <f t="shared" ca="1" si="481"/>
        <v/>
      </c>
      <c r="T2794" s="3">
        <f ca="1">IF(R2793="买",E2794/E2793-1,0)-IF(S2794=1,计算结果!B$17,0)</f>
        <v>1.6010398833301576E-2</v>
      </c>
      <c r="U2794" s="2">
        <f t="shared" ca="1" si="482"/>
        <v>12.035164935071663</v>
      </c>
      <c r="V2794" s="3">
        <f ca="1">1-U2794/MAX(U$2:U2794)</f>
        <v>0.15585876846010494</v>
      </c>
      <c r="W2794" s="35">
        <f t="shared" ca="1" si="483"/>
        <v>193.85409090909343</v>
      </c>
    </row>
    <row r="2795" spans="1:23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6">
        <v>143899099136</v>
      </c>
      <c r="G2795" s="3">
        <f t="shared" si="473"/>
        <v>8.3627172590272636E-4</v>
      </c>
      <c r="H2795" s="3">
        <f>1-E2795/MAX(E$2:E2795)</f>
        <v>0.45426733818825282</v>
      </c>
      <c r="I2795" s="35">
        <f ca="1">IF(ROW()&gt;计算结果!B$18+1,AVERAGE(OFFSET(C2795,0,0,-计算结果!B$18,3)),AVERAGE(OFFSET(C2795,0,0,-ROW(),3)))</f>
        <v>3117.9587121212103</v>
      </c>
      <c r="J2795" s="35">
        <f ca="1">IF(ROW()&gt;计算结果!B$18+1,MAX(OFFSET(C2795,0,0,-计算结果!B$18,1)),MAX(OFFSET(C2795,0,0,-ROW(),1)))</f>
        <v>3222.88</v>
      </c>
      <c r="K2795" s="35">
        <f ca="1">IF(ROW()&gt;计算结果!B$18+1,MIN(OFFSET(D2795,0,0,-计算结果!B$18,1)),MIN(OFFSET(D2795,0,0,-ROW(),1)))</f>
        <v>3027.44</v>
      </c>
      <c r="L2795" s="35">
        <f t="shared" ca="1" si="474"/>
        <v>3208.4774242424205</v>
      </c>
      <c r="M2795" s="35">
        <f t="shared" ca="1" si="475"/>
        <v>3313.3987121212108</v>
      </c>
      <c r="N2795" s="35">
        <f t="shared" ca="1" si="476"/>
        <v>3418.32</v>
      </c>
      <c r="O2795" s="35">
        <f t="shared" ca="1" si="477"/>
        <v>3013.0374242424205</v>
      </c>
      <c r="P2795" s="35">
        <f t="shared" ca="1" si="478"/>
        <v>2922.5187121212102</v>
      </c>
      <c r="Q2795" s="35">
        <f t="shared" ca="1" si="479"/>
        <v>2832</v>
      </c>
      <c r="R2795" s="34" t="str">
        <f t="shared" ca="1" si="480"/>
        <v>买</v>
      </c>
      <c r="S2795" s="4" t="str">
        <f t="shared" ca="1" si="481"/>
        <v/>
      </c>
      <c r="T2795" s="3">
        <f ca="1">IF(R2794="买",E2795/E2794-1,0)-IF(S2795=1,计算结果!B$17,0)</f>
        <v>8.3627172590272636E-4</v>
      </c>
      <c r="U2795" s="2">
        <f t="shared" ca="1" si="482"/>
        <v>12.045229603223438</v>
      </c>
      <c r="V2795" s="3">
        <f ca="1">1-U2795/MAX(U$2:U2795)</f>
        <v>0.15515283701549942</v>
      </c>
      <c r="W2795" s="35">
        <f t="shared" ca="1" si="483"/>
        <v>194.34257575757965</v>
      </c>
    </row>
    <row r="2796" spans="1:23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6">
        <v>147232473088</v>
      </c>
      <c r="G2796" s="3">
        <f t="shared" si="473"/>
        <v>2.93697659772163E-3</v>
      </c>
      <c r="H2796" s="3">
        <f>1-E2796/MAX(E$2:E2796)</f>
        <v>0.45266453413189944</v>
      </c>
      <c r="I2796" s="35">
        <f ca="1">IF(ROW()&gt;计算结果!B$18+1,AVERAGE(OFFSET(C2796,0,0,-计算结果!B$18,3)),AVERAGE(OFFSET(C2796,0,0,-ROW(),3)))</f>
        <v>3118.2188636363621</v>
      </c>
      <c r="J2796" s="35">
        <f ca="1">IF(ROW()&gt;计算结果!B$18+1,MAX(OFFSET(C2796,0,0,-计算结果!B$18,1)),MAX(OFFSET(C2796,0,0,-ROW(),1)))</f>
        <v>3222.88</v>
      </c>
      <c r="K2796" s="35">
        <f ca="1">IF(ROW()&gt;计算结果!B$18+1,MIN(OFFSET(D2796,0,0,-计算结果!B$18,1)),MIN(OFFSET(D2796,0,0,-ROW(),1)))</f>
        <v>3027.44</v>
      </c>
      <c r="L2796" s="35">
        <f t="shared" ca="1" si="474"/>
        <v>3208.9977272727242</v>
      </c>
      <c r="M2796" s="35">
        <f t="shared" ca="1" si="475"/>
        <v>3313.6588636363617</v>
      </c>
      <c r="N2796" s="35">
        <f t="shared" ca="1" si="476"/>
        <v>3418.32</v>
      </c>
      <c r="O2796" s="35">
        <f t="shared" ca="1" si="477"/>
        <v>3013.5577272727242</v>
      </c>
      <c r="P2796" s="35">
        <f t="shared" ca="1" si="478"/>
        <v>2922.7788636363621</v>
      </c>
      <c r="Q2796" s="35">
        <f t="shared" ca="1" si="479"/>
        <v>2832</v>
      </c>
      <c r="R2796" s="34" t="str">
        <f t="shared" ca="1" si="480"/>
        <v>买</v>
      </c>
      <c r="S2796" s="4" t="str">
        <f t="shared" ca="1" si="481"/>
        <v/>
      </c>
      <c r="T2796" s="3">
        <f ca="1">IF(R2795="买",E2796/E2795-1,0)-IF(S2796=1,计算结果!B$17,0)</f>
        <v>2.93697659772163E-3</v>
      </c>
      <c r="U2796" s="2">
        <f t="shared" ca="1" si="482"/>
        <v>12.08060616068229</v>
      </c>
      <c r="V2796" s="3">
        <f ca="1">1-U2796/MAX(U$2:U2796)</f>
        <v>0.15267154066916244</v>
      </c>
      <c r="W2796" s="35">
        <f t="shared" ca="1" si="483"/>
        <v>203.24227272727603</v>
      </c>
    </row>
    <row r="2797" spans="1:23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6">
        <v>140488835072</v>
      </c>
      <c r="G2797" s="3">
        <f t="shared" si="473"/>
        <v>-2.1294454115892147E-3</v>
      </c>
      <c r="H2797" s="3">
        <f>1-E2797/MAX(E$2:E2797)</f>
        <v>0.45383005512829244</v>
      </c>
      <c r="I2797" s="35">
        <f ca="1">IF(ROW()&gt;计算结果!B$18+1,AVERAGE(OFFSET(C2797,0,0,-计算结果!B$18,3)),AVERAGE(OFFSET(C2797,0,0,-ROW(),3)))</f>
        <v>3118.142954545453</v>
      </c>
      <c r="J2797" s="35">
        <f ca="1">IF(ROW()&gt;计算结果!B$18+1,MAX(OFFSET(C2797,0,0,-计算结果!B$18,1)),MAX(OFFSET(C2797,0,0,-ROW(),1)))</f>
        <v>3220.54</v>
      </c>
      <c r="K2797" s="35">
        <f ca="1">IF(ROW()&gt;计算结果!B$18+1,MIN(OFFSET(D2797,0,0,-计算结果!B$18,1)),MIN(OFFSET(D2797,0,0,-ROW(),1)))</f>
        <v>3027.44</v>
      </c>
      <c r="L2797" s="35">
        <f t="shared" ca="1" si="474"/>
        <v>3208.8459090909059</v>
      </c>
      <c r="M2797" s="35">
        <f t="shared" ca="1" si="475"/>
        <v>3311.2429545454529</v>
      </c>
      <c r="N2797" s="35">
        <f t="shared" ca="1" si="476"/>
        <v>3413.64</v>
      </c>
      <c r="O2797" s="35">
        <f t="shared" ca="1" si="477"/>
        <v>3015.745909090906</v>
      </c>
      <c r="P2797" s="35">
        <f t="shared" ca="1" si="478"/>
        <v>2925.0429545454531</v>
      </c>
      <c r="Q2797" s="35">
        <f t="shared" ca="1" si="479"/>
        <v>2834.34</v>
      </c>
      <c r="R2797" s="34" t="str">
        <f t="shared" ca="1" si="480"/>
        <v>买</v>
      </c>
      <c r="S2797" s="4" t="str">
        <f t="shared" ca="1" si="481"/>
        <v/>
      </c>
      <c r="T2797" s="3">
        <f ca="1">IF(R2796="买",E2797/E2796-1,0)-IF(S2797=1,计算结果!B$17,0)</f>
        <v>-2.1294454115892147E-3</v>
      </c>
      <c r="U2797" s="2">
        <f t="shared" ca="1" si="482"/>
        <v>12.054881169324208</v>
      </c>
      <c r="V2797" s="3">
        <f ca="1">1-U2797/MAX(U$2:U2797)</f>
        <v>0.15447588036899351</v>
      </c>
      <c r="W2797" s="35">
        <f t="shared" ca="1" si="483"/>
        <v>194.20409090909379</v>
      </c>
    </row>
    <row r="2798" spans="1:23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6">
        <v>111063465984</v>
      </c>
      <c r="G2798" s="3">
        <f t="shared" si="473"/>
        <v>-5.5047586411002269E-3</v>
      </c>
      <c r="H2798" s="3">
        <f>1-E2798/MAX(E$2:E2798)</f>
        <v>0.4568365888518342</v>
      </c>
      <c r="I2798" s="35">
        <f ca="1">IF(ROW()&gt;计算结果!B$18+1,AVERAGE(OFFSET(C2798,0,0,-计算结果!B$18,3)),AVERAGE(OFFSET(C2798,0,0,-ROW(),3)))</f>
        <v>3117.7899242424241</v>
      </c>
      <c r="J2798" s="35">
        <f ca="1">IF(ROW()&gt;计算结果!B$18+1,MAX(OFFSET(C2798,0,0,-计算结果!B$18,1)),MAX(OFFSET(C2798,0,0,-ROW(),1)))</f>
        <v>3220.54</v>
      </c>
      <c r="K2798" s="35">
        <f ca="1">IF(ROW()&gt;计算结果!B$18+1,MIN(OFFSET(D2798,0,0,-计算结果!B$18,1)),MIN(OFFSET(D2798,0,0,-ROW(),1)))</f>
        <v>3027.44</v>
      </c>
      <c r="L2798" s="35">
        <f t="shared" ca="1" si="474"/>
        <v>3208.1398484848482</v>
      </c>
      <c r="M2798" s="35">
        <f t="shared" ca="1" si="475"/>
        <v>3310.8899242424236</v>
      </c>
      <c r="N2798" s="35">
        <f t="shared" ca="1" si="476"/>
        <v>3413.64</v>
      </c>
      <c r="O2798" s="35">
        <f t="shared" ca="1" si="477"/>
        <v>3015.0398484848483</v>
      </c>
      <c r="P2798" s="35">
        <f t="shared" ca="1" si="478"/>
        <v>2924.6899242424242</v>
      </c>
      <c r="Q2798" s="35">
        <f t="shared" ca="1" si="479"/>
        <v>2834.34</v>
      </c>
      <c r="R2798" s="34" t="str">
        <f t="shared" ca="1" si="480"/>
        <v>买</v>
      </c>
      <c r="S2798" s="4" t="str">
        <f t="shared" ca="1" si="481"/>
        <v/>
      </c>
      <c r="T2798" s="3">
        <f ca="1">IF(R2797="买",E2798/E2797-1,0)-IF(S2798=1,计算结果!B$17,0)</f>
        <v>-5.5047586411002269E-3</v>
      </c>
      <c r="U2798" s="2">
        <f t="shared" ca="1" si="482"/>
        <v>11.988521958039934</v>
      </c>
      <c r="V2798" s="3">
        <f ca="1">1-U2798/MAX(U$2:U2798)</f>
        <v>0.15913028657279094</v>
      </c>
      <c r="W2798" s="35">
        <f t="shared" ca="1" si="483"/>
        <v>177.24015151515187</v>
      </c>
    </row>
    <row r="2799" spans="1:23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6">
        <v>155288158208</v>
      </c>
      <c r="G2799" s="3">
        <f t="shared" si="473"/>
        <v>3.461475810392578E-3</v>
      </c>
      <c r="H2799" s="3">
        <f>1-E2799/MAX(E$2:E2799)</f>
        <v>0.4549564418430545</v>
      </c>
      <c r="I2799" s="35">
        <f ca="1">IF(ROW()&gt;计算结果!B$18+1,AVERAGE(OFFSET(C2799,0,0,-计算结果!B$18,3)),AVERAGE(OFFSET(C2799,0,0,-ROW(),3)))</f>
        <v>3118.9984848484846</v>
      </c>
      <c r="J2799" s="35">
        <f ca="1">IF(ROW()&gt;计算结果!B$18+1,MAX(OFFSET(C2799,0,0,-计算结果!B$18,1)),MAX(OFFSET(C2799,0,0,-ROW(),1)))</f>
        <v>3235.96</v>
      </c>
      <c r="K2799" s="35">
        <f ca="1">IF(ROW()&gt;计算结果!B$18+1,MIN(OFFSET(D2799,0,0,-计算结果!B$18,1)),MIN(OFFSET(D2799,0,0,-ROW(),1)))</f>
        <v>3027.44</v>
      </c>
      <c r="L2799" s="35">
        <f t="shared" ca="1" si="474"/>
        <v>3210.5569696969692</v>
      </c>
      <c r="M2799" s="35">
        <f t="shared" ca="1" si="475"/>
        <v>3327.5184848484846</v>
      </c>
      <c r="N2799" s="35">
        <f t="shared" ca="1" si="476"/>
        <v>3444.48</v>
      </c>
      <c r="O2799" s="35">
        <f t="shared" ca="1" si="477"/>
        <v>3002.0369696969692</v>
      </c>
      <c r="P2799" s="35">
        <f t="shared" ca="1" si="478"/>
        <v>2910.4784848484846</v>
      </c>
      <c r="Q2799" s="35">
        <f t="shared" ca="1" si="479"/>
        <v>2818.92</v>
      </c>
      <c r="R2799" s="34" t="str">
        <f t="shared" ca="1" si="480"/>
        <v>买</v>
      </c>
      <c r="S2799" s="4" t="str">
        <f t="shared" ca="1" si="481"/>
        <v/>
      </c>
      <c r="T2799" s="3">
        <f ca="1">IF(R2798="买",E2799/E2798-1,0)-IF(S2799=1,计算结果!B$17,0)</f>
        <v>3.461475810392578E-3</v>
      </c>
      <c r="U2799" s="2">
        <f t="shared" ca="1" si="482"/>
        <v>12.03001993680005</v>
      </c>
      <c r="V2799" s="3">
        <f ca="1">1-U2799/MAX(U$2:U2799)</f>
        <v>0.15621963640007086</v>
      </c>
      <c r="W2799" s="35">
        <f t="shared" ca="1" si="483"/>
        <v>201.29303030303072</v>
      </c>
    </row>
    <row r="2800" spans="1:23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6">
        <v>190853742592</v>
      </c>
      <c r="G2800" s="3">
        <f t="shared" si="473"/>
        <v>2.1805433720534451E-2</v>
      </c>
      <c r="H2800" s="3">
        <f>1-E2800/MAX(E$2:E2800)</f>
        <v>0.44307153066085891</v>
      </c>
      <c r="I2800" s="35">
        <f ca="1">IF(ROW()&gt;计算结果!B$18+1,AVERAGE(OFFSET(C2800,0,0,-计算结果!B$18,3)),AVERAGE(OFFSET(C2800,0,0,-ROW(),3)))</f>
        <v>3122.8688636363631</v>
      </c>
      <c r="J2800" s="35">
        <f ca="1">IF(ROW()&gt;计算结果!B$18+1,MAX(OFFSET(C2800,0,0,-计算结果!B$18,1)),MAX(OFFSET(C2800,0,0,-ROW(),1)))</f>
        <v>3273.47</v>
      </c>
      <c r="K2800" s="35">
        <f ca="1">IF(ROW()&gt;计算结果!B$18+1,MIN(OFFSET(D2800,0,0,-计算结果!B$18,1)),MIN(OFFSET(D2800,0,0,-ROW(),1)))</f>
        <v>3027.44</v>
      </c>
      <c r="L2800" s="35">
        <f t="shared" ca="1" si="474"/>
        <v>3218.2977272727262</v>
      </c>
      <c r="M2800" s="35">
        <f t="shared" ca="1" si="475"/>
        <v>3368.8988636363633</v>
      </c>
      <c r="N2800" s="35">
        <f t="shared" ca="1" si="476"/>
        <v>3519.4999999999995</v>
      </c>
      <c r="O2800" s="35">
        <f t="shared" ca="1" si="477"/>
        <v>2972.2677272727265</v>
      </c>
      <c r="P2800" s="35">
        <f t="shared" ca="1" si="478"/>
        <v>2876.8388636363634</v>
      </c>
      <c r="Q2800" s="35">
        <f t="shared" ca="1" si="479"/>
        <v>2781.4100000000003</v>
      </c>
      <c r="R2800" s="34" t="str">
        <f t="shared" ca="1" si="480"/>
        <v>买</v>
      </c>
      <c r="S2800" s="4" t="str">
        <f t="shared" ca="1" si="481"/>
        <v/>
      </c>
      <c r="T2800" s="3">
        <f ca="1">IF(R2799="买",E2800/E2799-1,0)-IF(S2800=1,计算结果!B$17,0)</f>
        <v>2.1805433720534451E-2</v>
      </c>
      <c r="U2800" s="2">
        <f t="shared" ca="1" si="482"/>
        <v>12.292339739188652</v>
      </c>
      <c r="V2800" s="3">
        <f ca="1">1-U2800/MAX(U$2:U2800)</f>
        <v>0.13782063960690416</v>
      </c>
      <c r="W2800" s="35">
        <f t="shared" ca="1" si="483"/>
        <v>300.91227272727338</v>
      </c>
    </row>
    <row r="2801" spans="1:23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6">
        <v>196592304128</v>
      </c>
      <c r="G2801" s="3">
        <f t="shared" si="473"/>
        <v>2.9604238080398471E-3</v>
      </c>
      <c r="H2801" s="3">
        <f>1-E2801/MAX(E$2:E2801)</f>
        <v>0.44142278636085208</v>
      </c>
      <c r="I2801" s="35">
        <f ca="1">IF(ROW()&gt;计算结果!B$18+1,AVERAGE(OFFSET(C2801,0,0,-计算结果!B$18,3)),AVERAGE(OFFSET(C2801,0,0,-ROW(),3)))</f>
        <v>3127.7675757575757</v>
      </c>
      <c r="J2801" s="35">
        <f ca="1">IF(ROW()&gt;计算结果!B$18+1,MAX(OFFSET(C2801,0,0,-计算结果!B$18,1)),MAX(OFFSET(C2801,0,0,-ROW(),1)))</f>
        <v>3300.99</v>
      </c>
      <c r="K2801" s="35">
        <f ca="1">IF(ROW()&gt;计算结果!B$18+1,MIN(OFFSET(D2801,0,0,-计算结果!B$18,1)),MIN(OFFSET(D2801,0,0,-ROW(),1)))</f>
        <v>3027.44</v>
      </c>
      <c r="L2801" s="35">
        <f t="shared" ca="1" si="474"/>
        <v>3228.0951515151514</v>
      </c>
      <c r="M2801" s="35">
        <f t="shared" ca="1" si="475"/>
        <v>3401.3175757575759</v>
      </c>
      <c r="N2801" s="35">
        <f t="shared" ca="1" si="476"/>
        <v>3574.5399999999995</v>
      </c>
      <c r="O2801" s="35">
        <f t="shared" ca="1" si="477"/>
        <v>2954.5451515151517</v>
      </c>
      <c r="P2801" s="35">
        <f t="shared" ca="1" si="478"/>
        <v>2854.217575757576</v>
      </c>
      <c r="Q2801" s="35">
        <f t="shared" ca="1" si="479"/>
        <v>2753.8900000000003</v>
      </c>
      <c r="R2801" s="34" t="str">
        <f t="shared" ca="1" si="480"/>
        <v>买</v>
      </c>
      <c r="S2801" s="4" t="str">
        <f t="shared" ca="1" si="481"/>
        <v/>
      </c>
      <c r="T2801" s="3">
        <f ca="1">IF(R2800="买",E2801/E2800-1,0)-IF(S2801=1,计算结果!B$17,0)</f>
        <v>2.9604238080398471E-3</v>
      </c>
      <c r="U2801" s="2">
        <f t="shared" ca="1" si="482"/>
        <v>12.328730274409061</v>
      </c>
      <c r="V2801" s="3">
        <f ca="1">1-U2801/MAX(U$2:U2801)</f>
        <v>0.13526822330159582</v>
      </c>
      <c r="W2801" s="35">
        <f t="shared" ca="1" si="483"/>
        <v>328.32484848484819</v>
      </c>
    </row>
    <row r="2802" spans="1:23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6">
        <v>128090423296</v>
      </c>
      <c r="G2802" s="3">
        <f t="shared" si="473"/>
        <v>-1.8611763487434985E-3</v>
      </c>
      <c r="H2802" s="3">
        <f>1-E2802/MAX(E$2:E2802)</f>
        <v>0.44246239705982437</v>
      </c>
      <c r="I2802" s="35">
        <f ca="1">IF(ROW()&gt;计算结果!B$18+1,AVERAGE(OFFSET(C2802,0,0,-计算结果!B$18,3)),AVERAGE(OFFSET(C2802,0,0,-ROW(),3)))</f>
        <v>3132.0781818181813</v>
      </c>
      <c r="J2802" s="35">
        <f ca="1">IF(ROW()&gt;计算结果!B$18+1,MAX(OFFSET(C2802,0,0,-计算结果!B$18,1)),MAX(OFFSET(C2802,0,0,-ROW(),1)))</f>
        <v>3300.99</v>
      </c>
      <c r="K2802" s="35">
        <f ca="1">IF(ROW()&gt;计算结果!B$18+1,MIN(OFFSET(D2802,0,0,-计算结果!B$18,1)),MIN(OFFSET(D2802,0,0,-ROW(),1)))</f>
        <v>3027.44</v>
      </c>
      <c r="L2802" s="35">
        <f t="shared" ca="1" si="474"/>
        <v>3236.7163636363625</v>
      </c>
      <c r="M2802" s="35">
        <f t="shared" ca="1" si="475"/>
        <v>3405.628181818181</v>
      </c>
      <c r="N2802" s="35">
        <f t="shared" ca="1" si="476"/>
        <v>3574.5399999999995</v>
      </c>
      <c r="O2802" s="35">
        <f t="shared" ca="1" si="477"/>
        <v>2963.1663636363628</v>
      </c>
      <c r="P2802" s="35">
        <f t="shared" ca="1" si="478"/>
        <v>2858.5281818181816</v>
      </c>
      <c r="Q2802" s="35">
        <f t="shared" ca="1" si="479"/>
        <v>2753.8900000000003</v>
      </c>
      <c r="R2802" s="34" t="str">
        <f t="shared" ca="1" si="480"/>
        <v>买</v>
      </c>
      <c r="S2802" s="4" t="str">
        <f t="shared" ca="1" si="481"/>
        <v/>
      </c>
      <c r="T2802" s="3">
        <f ca="1">IF(R2801="买",E2802/E2801-1,0)-IF(S2802=1,计算结果!B$17,0)</f>
        <v>-1.8611763487434985E-3</v>
      </c>
      <c r="U2802" s="2">
        <f t="shared" ca="1" si="482"/>
        <v>12.305784333212292</v>
      </c>
      <c r="V2802" s="3">
        <f ca="1">1-U2802/MAX(U$2:U2802)</f>
        <v>0.1368776416323938</v>
      </c>
      <c r="W2802" s="35">
        <f t="shared" ca="1" si="483"/>
        <v>313.59363636363742</v>
      </c>
    </row>
    <row r="2803" spans="1:23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6">
        <v>125179813888</v>
      </c>
      <c r="G2803" s="3">
        <f t="shared" si="473"/>
        <v>-1.4648616316115248E-4</v>
      </c>
      <c r="H2803" s="3">
        <f>1-E2803/MAX(E$2:E2803)</f>
        <v>0.44254406860409712</v>
      </c>
      <c r="I2803" s="35">
        <f ca="1">IF(ROW()&gt;计算结果!B$18+1,AVERAGE(OFFSET(C2803,0,0,-计算结果!B$18,3)),AVERAGE(OFFSET(C2803,0,0,-ROW(),3)))</f>
        <v>3136.6697727272735</v>
      </c>
      <c r="J2803" s="35">
        <f ca="1">IF(ROW()&gt;计算结果!B$18+1,MAX(OFFSET(C2803,0,0,-计算结果!B$18,1)),MAX(OFFSET(C2803,0,0,-ROW(),1)))</f>
        <v>3300.99</v>
      </c>
      <c r="K2803" s="35">
        <f ca="1">IF(ROW()&gt;计算结果!B$18+1,MIN(OFFSET(D2803,0,0,-计算结果!B$18,1)),MIN(OFFSET(D2803,0,0,-ROW(),1)))</f>
        <v>3027.44</v>
      </c>
      <c r="L2803" s="35">
        <f t="shared" ca="1" si="474"/>
        <v>3245.899545454547</v>
      </c>
      <c r="M2803" s="35">
        <f t="shared" ca="1" si="475"/>
        <v>3410.2197727272728</v>
      </c>
      <c r="N2803" s="35">
        <f t="shared" ca="1" si="476"/>
        <v>3574.5399999999995</v>
      </c>
      <c r="O2803" s="35">
        <f t="shared" ca="1" si="477"/>
        <v>2972.3495454545473</v>
      </c>
      <c r="P2803" s="35">
        <f t="shared" ca="1" si="478"/>
        <v>2863.1197727272738</v>
      </c>
      <c r="Q2803" s="35">
        <f t="shared" ca="1" si="479"/>
        <v>2753.8900000000003</v>
      </c>
      <c r="R2803" s="34" t="str">
        <f t="shared" ca="1" si="480"/>
        <v>买</v>
      </c>
      <c r="S2803" s="4" t="str">
        <f t="shared" ca="1" si="481"/>
        <v/>
      </c>
      <c r="T2803" s="3">
        <f ca="1">IF(R2802="买",E2803/E2802-1,0)-IF(S2803=1,计算结果!B$17,0)</f>
        <v>-1.4648616316115248E-4</v>
      </c>
      <c r="U2803" s="2">
        <f t="shared" ca="1" si="482"/>
        <v>12.303981706080632</v>
      </c>
      <c r="V2803" s="3">
        <f ca="1">1-U2803/MAX(U$2:U2803)</f>
        <v>0.13700407711500961</v>
      </c>
      <c r="W2803" s="35">
        <f t="shared" ca="1" si="483"/>
        <v>303.9304545454529</v>
      </c>
    </row>
    <row r="2804" spans="1:23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6">
        <v>129785708544</v>
      </c>
      <c r="G2804" s="3">
        <f t="shared" si="473"/>
        <v>-4.3524973445493442E-3</v>
      </c>
      <c r="H2804" s="3">
        <f>1-E2804/MAX(E$2:E2804)</f>
        <v>0.44497039406520111</v>
      </c>
      <c r="I2804" s="35">
        <f ca="1">IF(ROW()&gt;计算结果!B$18+1,AVERAGE(OFFSET(C2804,0,0,-计算结果!B$18,3)),AVERAGE(OFFSET(C2804,0,0,-ROW(),3)))</f>
        <v>3140.8568939393954</v>
      </c>
      <c r="J2804" s="35">
        <f ca="1">IF(ROW()&gt;计算结果!B$18+1,MAX(OFFSET(C2804,0,0,-计算结果!B$18,1)),MAX(OFFSET(C2804,0,0,-ROW(),1)))</f>
        <v>3300.99</v>
      </c>
      <c r="K2804" s="35">
        <f ca="1">IF(ROW()&gt;计算结果!B$18+1,MIN(OFFSET(D2804,0,0,-计算结果!B$18,1)),MIN(OFFSET(D2804,0,0,-ROW(),1)))</f>
        <v>3027.44</v>
      </c>
      <c r="L2804" s="35">
        <f t="shared" ca="1" si="474"/>
        <v>3254.2737878787907</v>
      </c>
      <c r="M2804" s="35">
        <f t="shared" ca="1" si="475"/>
        <v>3414.4068939393951</v>
      </c>
      <c r="N2804" s="35">
        <f t="shared" ca="1" si="476"/>
        <v>3574.5399999999995</v>
      </c>
      <c r="O2804" s="35">
        <f t="shared" ca="1" si="477"/>
        <v>2980.723787878791</v>
      </c>
      <c r="P2804" s="35">
        <f t="shared" ca="1" si="478"/>
        <v>2867.3068939393956</v>
      </c>
      <c r="Q2804" s="35">
        <f t="shared" ca="1" si="479"/>
        <v>2753.8900000000003</v>
      </c>
      <c r="R2804" s="34" t="str">
        <f t="shared" ca="1" si="480"/>
        <v>买</v>
      </c>
      <c r="S2804" s="4" t="str">
        <f t="shared" ca="1" si="481"/>
        <v/>
      </c>
      <c r="T2804" s="3">
        <f ca="1">IF(R2803="买",E2804/E2803-1,0)-IF(S2804=1,计算结果!B$17,0)</f>
        <v>-4.3524973445493442E-3</v>
      </c>
      <c r="U2804" s="2">
        <f t="shared" ca="1" si="482"/>
        <v>12.250428658377533</v>
      </c>
      <c r="V2804" s="3">
        <f ca="1">1-U2804/MAX(U$2:U2804)</f>
        <v>0.14076026457772339</v>
      </c>
      <c r="W2804" s="35">
        <f t="shared" ca="1" si="483"/>
        <v>281.29621212120901</v>
      </c>
    </row>
    <row r="2805" spans="1:23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6">
        <v>107108909056</v>
      </c>
      <c r="G2805" s="3">
        <f t="shared" si="473"/>
        <v>-4.227441891833883E-3</v>
      </c>
      <c r="H2805" s="3">
        <f>1-E2805/MAX(E$2:E2805)</f>
        <v>0.44731674947253797</v>
      </c>
      <c r="I2805" s="35">
        <f ca="1">IF(ROW()&gt;计算结果!B$18+1,AVERAGE(OFFSET(C2805,0,0,-计算结果!B$18,3)),AVERAGE(OFFSET(C2805,0,0,-ROW(),3)))</f>
        <v>3144.604090909093</v>
      </c>
      <c r="J2805" s="35">
        <f ca="1">IF(ROW()&gt;计算结果!B$18+1,MAX(OFFSET(C2805,0,0,-计算结果!B$18,1)),MAX(OFFSET(C2805,0,0,-ROW(),1)))</f>
        <v>3300.99</v>
      </c>
      <c r="K2805" s="35">
        <f ca="1">IF(ROW()&gt;计算结果!B$18+1,MIN(OFFSET(D2805,0,0,-计算结果!B$18,1)),MIN(OFFSET(D2805,0,0,-ROW(),1)))</f>
        <v>3027.44</v>
      </c>
      <c r="L2805" s="35">
        <f t="shared" ca="1" si="474"/>
        <v>3261.7681818181859</v>
      </c>
      <c r="M2805" s="35">
        <f t="shared" ca="1" si="475"/>
        <v>3418.1540909090932</v>
      </c>
      <c r="N2805" s="35">
        <f t="shared" ca="1" si="476"/>
        <v>3574.5399999999995</v>
      </c>
      <c r="O2805" s="35">
        <f t="shared" ca="1" si="477"/>
        <v>2988.2181818181862</v>
      </c>
      <c r="P2805" s="35">
        <f t="shared" ca="1" si="478"/>
        <v>2871.0540909090932</v>
      </c>
      <c r="Q2805" s="35">
        <f t="shared" ca="1" si="479"/>
        <v>2753.8900000000003</v>
      </c>
      <c r="R2805" s="34" t="str">
        <f t="shared" ca="1" si="480"/>
        <v>买</v>
      </c>
      <c r="S2805" s="4" t="str">
        <f t="shared" ca="1" si="481"/>
        <v/>
      </c>
      <c r="T2805" s="3">
        <f ca="1">IF(R2804="买",E2805/E2804-1,0)-IF(S2805=1,计算结果!B$17,0)</f>
        <v>-4.227441891833883E-3</v>
      </c>
      <c r="U2805" s="2">
        <f t="shared" ca="1" si="482"/>
        <v>12.198640683074185</v>
      </c>
      <c r="V2805" s="3">
        <f ca="1">1-U2805/MAX(U$2:U2805)</f>
        <v>0.14439265063037587</v>
      </c>
      <c r="W2805" s="35">
        <f t="shared" ca="1" si="483"/>
        <v>260.01181818181385</v>
      </c>
    </row>
    <row r="2806" spans="1:23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6">
        <v>91367448576</v>
      </c>
      <c r="G2806" s="3">
        <f t="shared" si="473"/>
        <v>-3.2694729129402189E-3</v>
      </c>
      <c r="H2806" s="3">
        <f>1-E2806/MAX(E$2:E2806)</f>
        <v>0.44912373238957326</v>
      </c>
      <c r="I2806" s="35">
        <f ca="1">IF(ROW()&gt;计算结果!B$18+1,AVERAGE(OFFSET(C2806,0,0,-计算结果!B$18,3)),AVERAGE(OFFSET(C2806,0,0,-ROW(),3)))</f>
        <v>3148.0866666666684</v>
      </c>
      <c r="J2806" s="35">
        <f ca="1">IF(ROW()&gt;计算结果!B$18+1,MAX(OFFSET(C2806,0,0,-计算结果!B$18,1)),MAX(OFFSET(C2806,0,0,-ROW(),1)))</f>
        <v>3300.99</v>
      </c>
      <c r="K2806" s="35">
        <f ca="1">IF(ROW()&gt;计算结果!B$18+1,MIN(OFFSET(D2806,0,0,-计算结果!B$18,1)),MIN(OFFSET(D2806,0,0,-ROW(),1)))</f>
        <v>3027.44</v>
      </c>
      <c r="L2806" s="35">
        <f t="shared" ca="1" si="474"/>
        <v>3268.7333333333368</v>
      </c>
      <c r="M2806" s="35">
        <f t="shared" ca="1" si="475"/>
        <v>3421.6366666666677</v>
      </c>
      <c r="N2806" s="35">
        <f t="shared" ca="1" si="476"/>
        <v>3574.5399999999995</v>
      </c>
      <c r="O2806" s="35">
        <f t="shared" ca="1" si="477"/>
        <v>2995.183333333337</v>
      </c>
      <c r="P2806" s="35">
        <f t="shared" ca="1" si="478"/>
        <v>2874.5366666666687</v>
      </c>
      <c r="Q2806" s="35">
        <f t="shared" ca="1" si="479"/>
        <v>2753.8900000000003</v>
      </c>
      <c r="R2806" s="34" t="str">
        <f t="shared" ca="1" si="480"/>
        <v>买</v>
      </c>
      <c r="S2806" s="4" t="str">
        <f t="shared" ca="1" si="481"/>
        <v/>
      </c>
      <c r="T2806" s="3">
        <f ca="1">IF(R2805="买",E2806/E2805-1,0)-IF(S2806=1,计算结果!B$17,0)</f>
        <v>-3.2694729129402189E-3</v>
      </c>
      <c r="U2806" s="2">
        <f t="shared" ca="1" si="482"/>
        <v>12.158757557786183</v>
      </c>
      <c r="V2806" s="3">
        <f ca="1">1-U2806/MAX(U$2:U2806)</f>
        <v>0.14719003568325251</v>
      </c>
      <c r="W2806" s="35">
        <f t="shared" ca="1" si="483"/>
        <v>242.4266666666631</v>
      </c>
    </row>
    <row r="2807" spans="1:23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6">
        <v>107464073216</v>
      </c>
      <c r="G2807" s="3">
        <f t="shared" si="473"/>
        <v>4.6052489336270153E-3</v>
      </c>
      <c r="H2807" s="3">
        <f>1-E2807/MAX(E$2:E2807)</f>
        <v>0.44658681004559997</v>
      </c>
      <c r="I2807" s="35">
        <f ca="1">IF(ROW()&gt;计算结果!B$18+1,AVERAGE(OFFSET(C2807,0,0,-计算结果!B$18,3)),AVERAGE(OFFSET(C2807,0,0,-ROW(),3)))</f>
        <v>3152.4963636363655</v>
      </c>
      <c r="J2807" s="35">
        <f ca="1">IF(ROW()&gt;计算结果!B$18+1,MAX(OFFSET(C2807,0,0,-计算结果!B$18,1)),MAX(OFFSET(C2807,0,0,-ROW(),1)))</f>
        <v>3300.99</v>
      </c>
      <c r="K2807" s="35">
        <f ca="1">IF(ROW()&gt;计算结果!B$18+1,MIN(OFFSET(D2807,0,0,-计算结果!B$18,1)),MIN(OFFSET(D2807,0,0,-ROW(),1)))</f>
        <v>3027.44</v>
      </c>
      <c r="L2807" s="35">
        <f t="shared" ca="1" si="474"/>
        <v>3277.5527272727309</v>
      </c>
      <c r="M2807" s="35">
        <f t="shared" ca="1" si="475"/>
        <v>3426.0463636363652</v>
      </c>
      <c r="N2807" s="35">
        <f t="shared" ca="1" si="476"/>
        <v>3574.5399999999995</v>
      </c>
      <c r="O2807" s="35">
        <f t="shared" ca="1" si="477"/>
        <v>3004.0027272727311</v>
      </c>
      <c r="P2807" s="35">
        <f t="shared" ca="1" si="478"/>
        <v>2878.9463636363657</v>
      </c>
      <c r="Q2807" s="35">
        <f t="shared" ca="1" si="479"/>
        <v>2753.8900000000003</v>
      </c>
      <c r="R2807" s="34" t="str">
        <f t="shared" ca="1" si="480"/>
        <v>买</v>
      </c>
      <c r="S2807" s="4" t="str">
        <f t="shared" ca="1" si="481"/>
        <v/>
      </c>
      <c r="T2807" s="3">
        <f ca="1">IF(R2806="买",E2807/E2806-1,0)-IF(S2807=1,计算结果!B$17,0)</f>
        <v>4.6052489336270153E-3</v>
      </c>
      <c r="U2807" s="2">
        <f t="shared" ca="1" si="482"/>
        <v>12.214751663063407</v>
      </c>
      <c r="V2807" s="3">
        <f ca="1">1-U2807/MAX(U$2:U2807)</f>
        <v>0.14326263350449631</v>
      </c>
      <c r="W2807" s="35">
        <f t="shared" ca="1" si="483"/>
        <v>248.51727272726885</v>
      </c>
    </row>
    <row r="2808" spans="1:23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6">
        <v>107416887296</v>
      </c>
      <c r="G2808" s="3">
        <f t="shared" si="473"/>
        <v>-8.4119390503364366E-3</v>
      </c>
      <c r="H2808" s="3">
        <f>1-E2808/MAX(E$2:E2808)</f>
        <v>0.45124208806914856</v>
      </c>
      <c r="I2808" s="35">
        <f ca="1">IF(ROW()&gt;计算结果!B$18+1,AVERAGE(OFFSET(C2808,0,0,-计算结果!B$18,3)),AVERAGE(OFFSET(C2808,0,0,-ROW(),3)))</f>
        <v>3156.225075757578</v>
      </c>
      <c r="J2808" s="35">
        <f ca="1">IF(ROW()&gt;计算结果!B$18+1,MAX(OFFSET(C2808,0,0,-计算结果!B$18,1)),MAX(OFFSET(C2808,0,0,-ROW(),1)))</f>
        <v>3300.99</v>
      </c>
      <c r="K2808" s="35">
        <f ca="1">IF(ROW()&gt;计算结果!B$18+1,MIN(OFFSET(D2808,0,0,-计算结果!B$18,1)),MIN(OFFSET(D2808,0,0,-ROW(),1)))</f>
        <v>3027.44</v>
      </c>
      <c r="L2808" s="35">
        <f t="shared" ca="1" si="474"/>
        <v>3285.0101515151559</v>
      </c>
      <c r="M2808" s="35">
        <f t="shared" ca="1" si="475"/>
        <v>3429.7750757575782</v>
      </c>
      <c r="N2808" s="35">
        <f t="shared" ca="1" si="476"/>
        <v>3574.5399999999995</v>
      </c>
      <c r="O2808" s="35">
        <f t="shared" ca="1" si="477"/>
        <v>3011.4601515151562</v>
      </c>
      <c r="P2808" s="35">
        <f t="shared" ca="1" si="478"/>
        <v>2882.6750757575783</v>
      </c>
      <c r="Q2808" s="35">
        <f t="shared" ca="1" si="479"/>
        <v>2753.8900000000003</v>
      </c>
      <c r="R2808" s="34" t="str">
        <f t="shared" ca="1" si="480"/>
        <v>买</v>
      </c>
      <c r="S2808" s="4" t="str">
        <f t="shared" ca="1" si="481"/>
        <v/>
      </c>
      <c r="T2808" s="3">
        <f ca="1">IF(R2807="买",E2808/E2807-1,0)-IF(S2808=1,计算结果!B$17,0)</f>
        <v>-8.4119390503364366E-3</v>
      </c>
      <c r="U2808" s="2">
        <f t="shared" ca="1" si="482"/>
        <v>12.112001916558722</v>
      </c>
      <c r="V2808" s="3">
        <f ca="1">1-U2808/MAX(U$2:U2808)</f>
        <v>0.15046945601360229</v>
      </c>
      <c r="W2808" s="35">
        <f t="shared" ca="1" si="483"/>
        <v>213.69984848484364</v>
      </c>
    </row>
    <row r="2809" spans="1:23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6">
        <v>92015845376</v>
      </c>
      <c r="G2809" s="3">
        <f t="shared" si="473"/>
        <v>1.7766560418708277E-3</v>
      </c>
      <c r="H2809" s="3">
        <f>1-E2809/MAX(E$2:E2809)</f>
        <v>0.45026713400939222</v>
      </c>
      <c r="I2809" s="35">
        <f ca="1">IF(ROW()&gt;计算结果!B$18+1,AVERAGE(OFFSET(C2809,0,0,-计算结果!B$18,3)),AVERAGE(OFFSET(C2809,0,0,-ROW(),3)))</f>
        <v>3159.9716666666695</v>
      </c>
      <c r="J2809" s="35">
        <f ca="1">IF(ROW()&gt;计算结果!B$18+1,MAX(OFFSET(C2809,0,0,-计算结果!B$18,1)),MAX(OFFSET(C2809,0,0,-ROW(),1)))</f>
        <v>3300.99</v>
      </c>
      <c r="K2809" s="35">
        <f ca="1">IF(ROW()&gt;计算结果!B$18+1,MIN(OFFSET(D2809,0,0,-计算结果!B$18,1)),MIN(OFFSET(D2809,0,0,-ROW(),1)))</f>
        <v>3027.44</v>
      </c>
      <c r="L2809" s="35">
        <f t="shared" ca="1" si="474"/>
        <v>3292.503333333339</v>
      </c>
      <c r="M2809" s="35">
        <f t="shared" ca="1" si="475"/>
        <v>3433.5216666666697</v>
      </c>
      <c r="N2809" s="35">
        <f t="shared" ca="1" si="476"/>
        <v>3574.5399999999995</v>
      </c>
      <c r="O2809" s="35">
        <f t="shared" ca="1" si="477"/>
        <v>3018.9533333333393</v>
      </c>
      <c r="P2809" s="35">
        <f t="shared" ca="1" si="478"/>
        <v>2886.4216666666698</v>
      </c>
      <c r="Q2809" s="35">
        <f t="shared" ca="1" si="479"/>
        <v>2753.8900000000003</v>
      </c>
      <c r="R2809" s="34" t="str">
        <f t="shared" ca="1" si="480"/>
        <v>买</v>
      </c>
      <c r="S2809" s="4" t="str">
        <f t="shared" ca="1" si="481"/>
        <v/>
      </c>
      <c r="T2809" s="3">
        <f ca="1">IF(R2808="买",E2809/E2808-1,0)-IF(S2809=1,计算结果!B$17,0)</f>
        <v>1.7766560418708277E-3</v>
      </c>
      <c r="U2809" s="2">
        <f t="shared" ca="1" si="482"/>
        <v>12.133520777942927</v>
      </c>
      <c r="V2809" s="3">
        <f ca="1">1-U2809/MAX(U$2:U2809)</f>
        <v>0.14896013243987505</v>
      </c>
      <c r="W2809" s="35">
        <f t="shared" ca="1" si="483"/>
        <v>211.93666666666059</v>
      </c>
    </row>
    <row r="2810" spans="1:23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6">
        <v>103745765376</v>
      </c>
      <c r="G2810" s="3">
        <f t="shared" si="473"/>
        <v>1.1978123674900809E-2</v>
      </c>
      <c r="H2810" s="3">
        <f>1-E2810/MAX(E$2:E2810)</f>
        <v>0.44368236575239905</v>
      </c>
      <c r="I2810" s="35">
        <f ca="1">IF(ROW()&gt;计算结果!B$18+1,AVERAGE(OFFSET(C2810,0,0,-计算结果!B$18,3)),AVERAGE(OFFSET(C2810,0,0,-ROW(),3)))</f>
        <v>3163.7985606060629</v>
      </c>
      <c r="J2810" s="35">
        <f ca="1">IF(ROW()&gt;计算结果!B$18+1,MAX(OFFSET(C2810,0,0,-计算结果!B$18,1)),MAX(OFFSET(C2810,0,0,-ROW(),1)))</f>
        <v>3300.99</v>
      </c>
      <c r="K2810" s="35">
        <f ca="1">IF(ROW()&gt;计算结果!B$18+1,MIN(OFFSET(D2810,0,0,-计算结果!B$18,1)),MIN(OFFSET(D2810,0,0,-ROW(),1)))</f>
        <v>3027.44</v>
      </c>
      <c r="L2810" s="35">
        <f t="shared" ca="1" si="474"/>
        <v>3300.1571212121257</v>
      </c>
      <c r="M2810" s="35">
        <f t="shared" ca="1" si="475"/>
        <v>3437.3485606060626</v>
      </c>
      <c r="N2810" s="35">
        <f t="shared" ca="1" si="476"/>
        <v>3574.5399999999995</v>
      </c>
      <c r="O2810" s="35">
        <f t="shared" ca="1" si="477"/>
        <v>3026.607121212126</v>
      </c>
      <c r="P2810" s="35">
        <f t="shared" ca="1" si="478"/>
        <v>2890.2485606060632</v>
      </c>
      <c r="Q2810" s="35">
        <f t="shared" ca="1" si="479"/>
        <v>2753.8900000000003</v>
      </c>
      <c r="R2810" s="34" t="str">
        <f t="shared" ca="1" si="480"/>
        <v>买</v>
      </c>
      <c r="S2810" s="4" t="str">
        <f t="shared" ca="1" si="481"/>
        <v/>
      </c>
      <c r="T2810" s="3">
        <f ca="1">IF(R2809="买",E2810/E2809-1,0)-IF(S2810=1,计算结果!B$17,0)</f>
        <v>1.1978123674900809E-2</v>
      </c>
      <c r="U2810" s="2">
        <f t="shared" ca="1" si="482"/>
        <v>12.278857590433105</v>
      </c>
      <c r="V2810" s="3">
        <f ca="1">1-U2810/MAX(U$2:U2810)</f>
        <v>0.1387662716539686</v>
      </c>
      <c r="W2810" s="35">
        <f t="shared" ca="1" si="483"/>
        <v>242.98287878787414</v>
      </c>
    </row>
    <row r="2811" spans="1:23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6">
        <v>186928365568</v>
      </c>
      <c r="G2811" s="3">
        <f t="shared" si="473"/>
        <v>-1.5705333084576445E-2</v>
      </c>
      <c r="H2811" s="3">
        <f>1-E2811/MAX(E$2:E2811)</f>
        <v>0.45241951949908121</v>
      </c>
      <c r="I2811" s="35">
        <f ca="1">IF(ROW()&gt;计算结果!B$18+1,AVERAGE(OFFSET(C2811,0,0,-计算结果!B$18,3)),AVERAGE(OFFSET(C2811,0,0,-ROW(),3)))</f>
        <v>3167.2284848484869</v>
      </c>
      <c r="J2811" s="35">
        <f ca="1">IF(ROW()&gt;计算结果!B$18+1,MAX(OFFSET(C2811,0,0,-计算结果!B$18,1)),MAX(OFFSET(C2811,0,0,-ROW(),1)))</f>
        <v>3300.99</v>
      </c>
      <c r="K2811" s="35">
        <f ca="1">IF(ROW()&gt;计算结果!B$18+1,MIN(OFFSET(D2811,0,0,-计算结果!B$18,1)),MIN(OFFSET(D2811,0,0,-ROW(),1)))</f>
        <v>3027.44</v>
      </c>
      <c r="L2811" s="35">
        <f t="shared" ca="1" si="474"/>
        <v>3307.0169696969738</v>
      </c>
      <c r="M2811" s="35">
        <f t="shared" ca="1" si="475"/>
        <v>3440.7784848484866</v>
      </c>
      <c r="N2811" s="35">
        <f t="shared" ca="1" si="476"/>
        <v>3574.5399999999995</v>
      </c>
      <c r="O2811" s="35">
        <f t="shared" ca="1" si="477"/>
        <v>3033.466969696974</v>
      </c>
      <c r="P2811" s="35">
        <f t="shared" ca="1" si="478"/>
        <v>2893.6784848484872</v>
      </c>
      <c r="Q2811" s="35">
        <f t="shared" ca="1" si="479"/>
        <v>2753.8900000000003</v>
      </c>
      <c r="R2811" s="34" t="str">
        <f t="shared" ca="1" si="480"/>
        <v>买</v>
      </c>
      <c r="S2811" s="4" t="str">
        <f t="shared" ca="1" si="481"/>
        <v/>
      </c>
      <c r="T2811" s="3">
        <f ca="1">IF(R2810="买",E2811/E2810-1,0)-IF(S2811=1,计算结果!B$17,0)</f>
        <v>-1.5705333084576445E-2</v>
      </c>
      <c r="U2811" s="2">
        <f t="shared" ca="1" si="482"/>
        <v>12.086014042077274</v>
      </c>
      <c r="V2811" s="3">
        <f ca="1">1-U2811/MAX(U$2:U2811)</f>
        <v>0.15229223422131466</v>
      </c>
      <c r="W2811" s="35">
        <f t="shared" ca="1" si="483"/>
        <v>184.77303030302573</v>
      </c>
    </row>
    <row r="2812" spans="1:23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6">
        <v>137295896576</v>
      </c>
      <c r="G2812" s="3">
        <f t="shared" si="473"/>
        <v>9.0111365218259465E-4</v>
      </c>
      <c r="H2812" s="3">
        <f>1-E2812/MAX(E$2:E2812)</f>
        <v>0.45192608725243311</v>
      </c>
      <c r="I2812" s="35">
        <f ca="1">IF(ROW()&gt;计算结果!B$18+1,AVERAGE(OFFSET(C2812,0,0,-计算结果!B$18,3)),AVERAGE(OFFSET(C2812,0,0,-ROW(),3)))</f>
        <v>3170.6299242424266</v>
      </c>
      <c r="J2812" s="35">
        <f ca="1">IF(ROW()&gt;计算结果!B$18+1,MAX(OFFSET(C2812,0,0,-计算结果!B$18,1)),MAX(OFFSET(C2812,0,0,-ROW(),1)))</f>
        <v>3300.99</v>
      </c>
      <c r="K2812" s="35">
        <f ca="1">IF(ROW()&gt;计算结果!B$18+1,MIN(OFFSET(D2812,0,0,-计算结果!B$18,1)),MIN(OFFSET(D2812,0,0,-ROW(),1)))</f>
        <v>3027.44</v>
      </c>
      <c r="L2812" s="35">
        <f t="shared" ca="1" si="474"/>
        <v>3313.8198484848531</v>
      </c>
      <c r="M2812" s="35">
        <f t="shared" ca="1" si="475"/>
        <v>3444.1799242424263</v>
      </c>
      <c r="N2812" s="35">
        <f t="shared" ca="1" si="476"/>
        <v>3574.5399999999995</v>
      </c>
      <c r="O2812" s="35">
        <f t="shared" ca="1" si="477"/>
        <v>3040.2698484848534</v>
      </c>
      <c r="P2812" s="35">
        <f t="shared" ca="1" si="478"/>
        <v>2897.0799242424268</v>
      </c>
      <c r="Q2812" s="35">
        <f t="shared" ca="1" si="479"/>
        <v>2753.8900000000003</v>
      </c>
      <c r="R2812" s="34" t="str">
        <f t="shared" ca="1" si="480"/>
        <v>买</v>
      </c>
      <c r="S2812" s="4" t="str">
        <f t="shared" ca="1" si="481"/>
        <v/>
      </c>
      <c r="T2812" s="3">
        <f ca="1">IF(R2811="买",E2812/E2811-1,0)-IF(S2812=1,计算结果!B$17,0)</f>
        <v>9.0111365218259465E-4</v>
      </c>
      <c r="U2812" s="2">
        <f t="shared" ca="1" si="482"/>
        <v>12.096904914331059</v>
      </c>
      <c r="V2812" s="3">
        <f ca="1">1-U2812/MAX(U$2:U2812)</f>
        <v>0.15152835318051039</v>
      </c>
      <c r="W2812" s="35">
        <f t="shared" ca="1" si="483"/>
        <v>180.87015151514652</v>
      </c>
    </row>
    <row r="2813" spans="1:23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6">
        <v>103787028480</v>
      </c>
      <c r="G2813" s="3">
        <f t="shared" si="473"/>
        <v>-5.3428289363393056E-3</v>
      </c>
      <c r="H2813" s="3">
        <f>1-E2813/MAX(E$2:E2813)</f>
        <v>0.45485435241271355</v>
      </c>
      <c r="I2813" s="35">
        <f ca="1">IF(ROW()&gt;计算结果!B$18+1,AVERAGE(OFFSET(C2813,0,0,-计算结果!B$18,3)),AVERAGE(OFFSET(C2813,0,0,-ROW(),3)))</f>
        <v>3174.1440151515176</v>
      </c>
      <c r="J2813" s="35">
        <f ca="1">IF(ROW()&gt;计算结果!B$18+1,MAX(OFFSET(C2813,0,0,-计算结果!B$18,1)),MAX(OFFSET(C2813,0,0,-ROW(),1)))</f>
        <v>3300.99</v>
      </c>
      <c r="K2813" s="35">
        <f ca="1">IF(ROW()&gt;计算结果!B$18+1,MIN(OFFSET(D2813,0,0,-计算结果!B$18,1)),MIN(OFFSET(D2813,0,0,-ROW(),1)))</f>
        <v>3033.97</v>
      </c>
      <c r="L2813" s="35">
        <f t="shared" ca="1" si="474"/>
        <v>3314.3180303030354</v>
      </c>
      <c r="M2813" s="35">
        <f t="shared" ca="1" si="475"/>
        <v>3441.164015151518</v>
      </c>
      <c r="N2813" s="35">
        <f t="shared" ca="1" si="476"/>
        <v>3568.0099999999998</v>
      </c>
      <c r="O2813" s="35">
        <f t="shared" ca="1" si="477"/>
        <v>3047.2980303030354</v>
      </c>
      <c r="P2813" s="35">
        <f t="shared" ca="1" si="478"/>
        <v>2907.1240151515176</v>
      </c>
      <c r="Q2813" s="35">
        <f t="shared" ca="1" si="479"/>
        <v>2766.95</v>
      </c>
      <c r="R2813" s="34" t="str">
        <f t="shared" ca="1" si="480"/>
        <v>买</v>
      </c>
      <c r="S2813" s="4" t="str">
        <f t="shared" ca="1" si="481"/>
        <v/>
      </c>
      <c r="T2813" s="3">
        <f ca="1">IF(R2812="买",E2813/E2812-1,0)-IF(S2813=1,计算结果!B$17,0)</f>
        <v>-5.3428289363393056E-3</v>
      </c>
      <c r="U2813" s="2">
        <f t="shared" ca="1" si="482"/>
        <v>12.032273220714625</v>
      </c>
      <c r="V2813" s="3">
        <f ca="1">1-U2813/MAX(U$2:U2813)</f>
        <v>0.15606159204680103</v>
      </c>
      <c r="W2813" s="35">
        <f t="shared" ca="1" si="483"/>
        <v>156.63196969696446</v>
      </c>
    </row>
    <row r="2814" spans="1:23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6">
        <v>98818637824</v>
      </c>
      <c r="G2814" s="3">
        <f t="shared" si="473"/>
        <v>-8.4646044077117955E-3</v>
      </c>
      <c r="H2814" s="3">
        <f>1-E2814/MAX(E$2:E2814)</f>
        <v>0.45946879466412571</v>
      </c>
      <c r="I2814" s="35">
        <f ca="1">IF(ROW()&gt;计算结果!B$18+1,AVERAGE(OFFSET(C2814,0,0,-计算结果!B$18,3)),AVERAGE(OFFSET(C2814,0,0,-ROW(),3)))</f>
        <v>3176.7584090909113</v>
      </c>
      <c r="J2814" s="35">
        <f ca="1">IF(ROW()&gt;计算结果!B$18+1,MAX(OFFSET(C2814,0,0,-计算结果!B$18,1)),MAX(OFFSET(C2814,0,0,-ROW(),1)))</f>
        <v>3300.99</v>
      </c>
      <c r="K2814" s="35">
        <f ca="1">IF(ROW()&gt;计算结果!B$18+1,MIN(OFFSET(D2814,0,0,-计算结果!B$18,1)),MIN(OFFSET(D2814,0,0,-ROW(),1)))</f>
        <v>3033.97</v>
      </c>
      <c r="L2814" s="35">
        <f t="shared" ca="1" si="474"/>
        <v>3319.5468181818228</v>
      </c>
      <c r="M2814" s="35">
        <f t="shared" ca="1" si="475"/>
        <v>3443.7784090909113</v>
      </c>
      <c r="N2814" s="35">
        <f t="shared" ca="1" si="476"/>
        <v>3568.0099999999998</v>
      </c>
      <c r="O2814" s="35">
        <f t="shared" ca="1" si="477"/>
        <v>3052.5268181818228</v>
      </c>
      <c r="P2814" s="35">
        <f t="shared" ca="1" si="478"/>
        <v>2909.7384090909113</v>
      </c>
      <c r="Q2814" s="35">
        <f t="shared" ca="1" si="479"/>
        <v>2766.95</v>
      </c>
      <c r="R2814" s="34" t="str">
        <f t="shared" ca="1" si="480"/>
        <v>买</v>
      </c>
      <c r="S2814" s="4" t="str">
        <f t="shared" ca="1" si="481"/>
        <v/>
      </c>
      <c r="T2814" s="3">
        <f ca="1">IF(R2813="买",E2814/E2813-1,0)-IF(S2814=1,计算结果!B$17,0)</f>
        <v>-8.4646044077117955E-3</v>
      </c>
      <c r="U2814" s="2">
        <f t="shared" ca="1" si="482"/>
        <v>11.930424787775772</v>
      </c>
      <c r="V2814" s="3">
        <f ca="1">1-U2814/MAX(U$2:U2814)</f>
        <v>0.163205196814599</v>
      </c>
      <c r="W2814" s="35">
        <f t="shared" ca="1" si="483"/>
        <v>124.28318181817713</v>
      </c>
    </row>
    <row r="2815" spans="1:23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6">
        <v>70640762880</v>
      </c>
      <c r="G2815" s="3">
        <f t="shared" si="473"/>
        <v>3.8529216415210676E-3</v>
      </c>
      <c r="H2815" s="3">
        <f>1-E2815/MAX(E$2:E2815)</f>
        <v>0.45738617028516981</v>
      </c>
      <c r="I2815" s="35">
        <f ca="1">IF(ROW()&gt;计算结果!B$18+1,AVERAGE(OFFSET(C2815,0,0,-计算结果!B$18,3)),AVERAGE(OFFSET(C2815,0,0,-ROW(),3)))</f>
        <v>3179.5160606060617</v>
      </c>
      <c r="J2815" s="35">
        <f ca="1">IF(ROW()&gt;计算结果!B$18+1,MAX(OFFSET(C2815,0,0,-计算结果!B$18,1)),MAX(OFFSET(C2815,0,0,-ROW(),1)))</f>
        <v>3300.99</v>
      </c>
      <c r="K2815" s="35">
        <f ca="1">IF(ROW()&gt;计算结果!B$18+1,MIN(OFFSET(D2815,0,0,-计算结果!B$18,1)),MIN(OFFSET(D2815,0,0,-ROW(),1)))</f>
        <v>3033.97</v>
      </c>
      <c r="L2815" s="35">
        <f t="shared" ca="1" si="474"/>
        <v>3325.0621212121237</v>
      </c>
      <c r="M2815" s="35">
        <f t="shared" ca="1" si="475"/>
        <v>3446.5360606060617</v>
      </c>
      <c r="N2815" s="35">
        <f t="shared" ca="1" si="476"/>
        <v>3568.0099999999998</v>
      </c>
      <c r="O2815" s="35">
        <f t="shared" ca="1" si="477"/>
        <v>3058.0421212121237</v>
      </c>
      <c r="P2815" s="35">
        <f t="shared" ca="1" si="478"/>
        <v>2912.4960606060617</v>
      </c>
      <c r="Q2815" s="35">
        <f t="shared" ca="1" si="479"/>
        <v>2766.95</v>
      </c>
      <c r="R2815" s="34" t="str">
        <f t="shared" ca="1" si="480"/>
        <v>买</v>
      </c>
      <c r="S2815" s="4" t="str">
        <f t="shared" ca="1" si="481"/>
        <v/>
      </c>
      <c r="T2815" s="3">
        <f ca="1">IF(R2814="买",E2815/E2814-1,0)-IF(S2815=1,计算结果!B$17,0)</f>
        <v>3.8529216415210676E-3</v>
      </c>
      <c r="U2815" s="2">
        <f t="shared" ca="1" si="482"/>
        <v>11.976391779633133</v>
      </c>
      <c r="V2815" s="3">
        <f ca="1">1-U2815/MAX(U$2:U2815)</f>
        <v>0.15998109200789357</v>
      </c>
      <c r="W2815" s="35">
        <f t="shared" ca="1" si="483"/>
        <v>131.00787878787651</v>
      </c>
    </row>
    <row r="2816" spans="1:23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6">
        <v>79754321920</v>
      </c>
      <c r="G2816" s="3">
        <f t="shared" si="473"/>
        <v>1.3985356140544525E-3</v>
      </c>
      <c r="H2816" s="3">
        <f>1-E2816/MAX(E$2:E2816)</f>
        <v>0.45662730551963515</v>
      </c>
      <c r="I2816" s="35">
        <f ca="1">IF(ROW()&gt;计算结果!B$18+1,AVERAGE(OFFSET(C2816,0,0,-计算结果!B$18,3)),AVERAGE(OFFSET(C2816,0,0,-ROW(),3)))</f>
        <v>3180.6912121212135</v>
      </c>
      <c r="J2816" s="35">
        <f ca="1">IF(ROW()&gt;计算结果!B$18+1,MAX(OFFSET(C2816,0,0,-计算结果!B$18,1)),MAX(OFFSET(C2816,0,0,-ROW(),1)))</f>
        <v>3300.99</v>
      </c>
      <c r="K2816" s="35">
        <f ca="1">IF(ROW()&gt;计算结果!B$18+1,MIN(OFFSET(D2816,0,0,-计算结果!B$18,1)),MIN(OFFSET(D2816,0,0,-ROW(),1)))</f>
        <v>3033.97</v>
      </c>
      <c r="L2816" s="35">
        <f t="shared" ca="1" si="474"/>
        <v>3327.4124242424273</v>
      </c>
      <c r="M2816" s="35">
        <f t="shared" ca="1" si="475"/>
        <v>3447.7112121212135</v>
      </c>
      <c r="N2816" s="35">
        <f t="shared" ca="1" si="476"/>
        <v>3568.0099999999998</v>
      </c>
      <c r="O2816" s="35">
        <f t="shared" ca="1" si="477"/>
        <v>3060.3924242424273</v>
      </c>
      <c r="P2816" s="35">
        <f t="shared" ca="1" si="478"/>
        <v>2913.6712121212136</v>
      </c>
      <c r="Q2816" s="35">
        <f t="shared" ca="1" si="479"/>
        <v>2766.95</v>
      </c>
      <c r="R2816" s="34" t="str">
        <f t="shared" ca="1" si="480"/>
        <v>买</v>
      </c>
      <c r="S2816" s="4" t="str">
        <f t="shared" ca="1" si="481"/>
        <v/>
      </c>
      <c r="T2816" s="3">
        <f ca="1">IF(R2815="买",E2816/E2815-1,0)-IF(S2816=1,计算结果!B$17,0)</f>
        <v>1.3985356140544525E-3</v>
      </c>
      <c r="U2816" s="2">
        <f t="shared" ca="1" si="482"/>
        <v>11.993141190064819</v>
      </c>
      <c r="V2816" s="3">
        <f ca="1">1-U2816/MAX(U$2:U2816)</f>
        <v>0.1588062956485875</v>
      </c>
      <c r="W2816" s="35">
        <f t="shared" ca="1" si="483"/>
        <v>133.11757575757292</v>
      </c>
    </row>
    <row r="2817" spans="1:23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6">
        <v>86919593984</v>
      </c>
      <c r="G2817" s="3">
        <f t="shared" si="473"/>
        <v>2.4361908996684001E-3</v>
      </c>
      <c r="H2817" s="3">
        <f>1-E2817/MAX(E$2:E2817)</f>
        <v>0.4553035459062138</v>
      </c>
      <c r="I2817" s="35">
        <f ca="1">IF(ROW()&gt;计算结果!B$18+1,AVERAGE(OFFSET(C2817,0,0,-计算结果!B$18,3)),AVERAGE(OFFSET(C2817,0,0,-ROW(),3)))</f>
        <v>3181.2298484848493</v>
      </c>
      <c r="J2817" s="35">
        <f ca="1">IF(ROW()&gt;计算结果!B$18+1,MAX(OFFSET(C2817,0,0,-计算结果!B$18,1)),MAX(OFFSET(C2817,0,0,-ROW(),1)))</f>
        <v>3300.99</v>
      </c>
      <c r="K2817" s="35">
        <f ca="1">IF(ROW()&gt;计算结果!B$18+1,MIN(OFFSET(D2817,0,0,-计算结果!B$18,1)),MIN(OFFSET(D2817,0,0,-ROW(),1)))</f>
        <v>3033.97</v>
      </c>
      <c r="L2817" s="35">
        <f t="shared" ca="1" si="474"/>
        <v>3328.4896969696988</v>
      </c>
      <c r="M2817" s="35">
        <f t="shared" ca="1" si="475"/>
        <v>3448.2498484848488</v>
      </c>
      <c r="N2817" s="35">
        <f t="shared" ca="1" si="476"/>
        <v>3568.0099999999998</v>
      </c>
      <c r="O2817" s="35">
        <f t="shared" ca="1" si="477"/>
        <v>3061.4696969696988</v>
      </c>
      <c r="P2817" s="35">
        <f t="shared" ca="1" si="478"/>
        <v>2914.2098484848493</v>
      </c>
      <c r="Q2817" s="35">
        <f t="shared" ca="1" si="479"/>
        <v>2766.95</v>
      </c>
      <c r="R2817" s="34" t="str">
        <f t="shared" ca="1" si="480"/>
        <v>买</v>
      </c>
      <c r="S2817" s="4" t="str">
        <f t="shared" ca="1" si="481"/>
        <v/>
      </c>
      <c r="T2817" s="3">
        <f ca="1">IF(R2816="买",E2817/E2816-1,0)-IF(S2817=1,计算结果!B$17,0)</f>
        <v>2.4361908996684001E-3</v>
      </c>
      <c r="U2817" s="2">
        <f t="shared" ca="1" si="482"/>
        <v>12.022358771490493</v>
      </c>
      <c r="V2817" s="3">
        <f ca="1">1-U2817/MAX(U$2:U2817)</f>
        <v>0.15675698720118814</v>
      </c>
      <c r="W2817" s="35">
        <f t="shared" ca="1" si="483"/>
        <v>139.82030303030115</v>
      </c>
    </row>
    <row r="2818" spans="1:23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6">
        <v>94429544448</v>
      </c>
      <c r="G2818" s="3">
        <f t="shared" si="473"/>
        <v>1.1932689634490679E-3</v>
      </c>
      <c r="H2818" s="3">
        <f>1-E2818/MAX(E$2:E2818)</f>
        <v>0.45465357653304295</v>
      </c>
      <c r="I2818" s="35">
        <f ca="1">IF(ROW()&gt;计算结果!B$18+1,AVERAGE(OFFSET(C2818,0,0,-计算结果!B$18,3)),AVERAGE(OFFSET(C2818,0,0,-ROW(),3)))</f>
        <v>3182.2590151515151</v>
      </c>
      <c r="J2818" s="35">
        <f ca="1">IF(ROW()&gt;计算结果!B$18+1,MAX(OFFSET(C2818,0,0,-计算结果!B$18,1)),MAX(OFFSET(C2818,0,0,-ROW(),1)))</f>
        <v>3300.99</v>
      </c>
      <c r="K2818" s="35">
        <f ca="1">IF(ROW()&gt;计算结果!B$18+1,MIN(OFFSET(D2818,0,0,-计算结果!B$18,1)),MIN(OFFSET(D2818,0,0,-ROW(),1)))</f>
        <v>3033.97</v>
      </c>
      <c r="L2818" s="35">
        <f t="shared" ca="1" si="474"/>
        <v>3330.5480303030304</v>
      </c>
      <c r="M2818" s="35">
        <f t="shared" ca="1" si="475"/>
        <v>3449.2790151515151</v>
      </c>
      <c r="N2818" s="35">
        <f t="shared" ca="1" si="476"/>
        <v>3568.0099999999998</v>
      </c>
      <c r="O2818" s="35">
        <f t="shared" ca="1" si="477"/>
        <v>3063.5280303030304</v>
      </c>
      <c r="P2818" s="35">
        <f t="shared" ca="1" si="478"/>
        <v>2915.2390151515151</v>
      </c>
      <c r="Q2818" s="35">
        <f t="shared" ca="1" si="479"/>
        <v>2766.95</v>
      </c>
      <c r="R2818" s="34" t="str">
        <f t="shared" ca="1" si="480"/>
        <v>买</v>
      </c>
      <c r="S2818" s="4" t="str">
        <f t="shared" ca="1" si="481"/>
        <v/>
      </c>
      <c r="T2818" s="3">
        <f ca="1">IF(R2817="买",E2818/E2817-1,0)-IF(S2818=1,计算结果!B$17,0)</f>
        <v>1.1932689634490679E-3</v>
      </c>
      <c r="U2818" s="2">
        <f t="shared" ca="1" si="482"/>
        <v>12.036704679079962</v>
      </c>
      <c r="V2818" s="3">
        <f ca="1">1-U2818/MAX(U$2:U2818)</f>
        <v>0.15575077148537009</v>
      </c>
      <c r="W2818" s="35">
        <f t="shared" ca="1" si="483"/>
        <v>141.58196969696974</v>
      </c>
    </row>
    <row r="2819" spans="1:23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6">
        <v>102638116864</v>
      </c>
      <c r="G2819" s="3">
        <f t="shared" ref="G2819:G2882" si="484">E2819/E2818-1</f>
        <v>9.0698915169837857E-3</v>
      </c>
      <c r="H2819" s="3">
        <f>1-E2819/MAX(E$2:E2819)</f>
        <v>0.44970734363302256</v>
      </c>
      <c r="I2819" s="35">
        <f ca="1">IF(ROW()&gt;计算结果!B$18+1,AVERAGE(OFFSET(C2819,0,0,-计算结果!B$18,3)),AVERAGE(OFFSET(C2819,0,0,-ROW(),3)))</f>
        <v>3183.0373484848483</v>
      </c>
      <c r="J2819" s="35">
        <f ca="1">IF(ROW()&gt;计算结果!B$18+1,MAX(OFFSET(C2819,0,0,-计算结果!B$18,1)),MAX(OFFSET(C2819,0,0,-ROW(),1)))</f>
        <v>3300.99</v>
      </c>
      <c r="K2819" s="35">
        <f ca="1">IF(ROW()&gt;计算结果!B$18+1,MIN(OFFSET(D2819,0,0,-计算结果!B$18,1)),MIN(OFFSET(D2819,0,0,-ROW(),1)))</f>
        <v>3033.97</v>
      </c>
      <c r="L2819" s="35">
        <f t="shared" ref="L2819:L2882" ca="1" si="485">I2819+I2819-K2819</f>
        <v>3332.1046969696968</v>
      </c>
      <c r="M2819" s="35">
        <f t="shared" ref="M2819:M2882" ca="1" si="486">I2819+J2819-K2819</f>
        <v>3450.0573484848478</v>
      </c>
      <c r="N2819" s="35">
        <f t="shared" ref="N2819:N2882" ca="1" si="487">2*J2819-K2819</f>
        <v>3568.0099999999998</v>
      </c>
      <c r="O2819" s="35">
        <f t="shared" ref="O2819:O2882" ca="1" si="488">I2819-(J2819-I2819)</f>
        <v>3065.0846969696968</v>
      </c>
      <c r="P2819" s="35">
        <f t="shared" ref="P2819:P2882" ca="1" si="489">I2819-(J2819-K2819)</f>
        <v>2916.0173484848483</v>
      </c>
      <c r="Q2819" s="35">
        <f t="shared" ref="Q2819:Q2882" ca="1" si="490">2*K2819-J2819</f>
        <v>2766.95</v>
      </c>
      <c r="R2819" s="34" t="str">
        <f t="shared" ca="1" si="480"/>
        <v>买</v>
      </c>
      <c r="S2819" s="4" t="str">
        <f t="shared" ca="1" si="481"/>
        <v/>
      </c>
      <c r="T2819" s="3">
        <f ca="1">IF(R2818="买",E2819/E2818-1,0)-IF(S2819=1,计算结果!B$17,0)</f>
        <v>9.0698915169837857E-3</v>
      </c>
      <c r="U2819" s="2">
        <f t="shared" ca="1" si="482"/>
        <v>12.145876284741188</v>
      </c>
      <c r="V2819" s="3">
        <f ca="1">1-U2819/MAX(U$2:U2819)</f>
        <v>0.14809352256944519</v>
      </c>
      <c r="W2819" s="35">
        <f t="shared" ca="1" si="483"/>
        <v>169.09530303030306</v>
      </c>
    </row>
    <row r="2820" spans="1:23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6">
        <v>105924050944</v>
      </c>
      <c r="G2820" s="3">
        <f t="shared" si="484"/>
        <v>7.0497003877336706E-3</v>
      </c>
      <c r="H2820" s="3">
        <f>1-E2820/MAX(E$2:E2820)</f>
        <v>0.44582794528006531</v>
      </c>
      <c r="I2820" s="35">
        <f ca="1">IF(ROW()&gt;计算结果!B$18+1,AVERAGE(OFFSET(C2820,0,0,-计算结果!B$18,3)),AVERAGE(OFFSET(C2820,0,0,-ROW(),3)))</f>
        <v>3184.5443181818177</v>
      </c>
      <c r="J2820" s="35">
        <f ca="1">IF(ROW()&gt;计算结果!B$18+1,MAX(OFFSET(C2820,0,0,-计算结果!B$18,1)),MAX(OFFSET(C2820,0,0,-ROW(),1)))</f>
        <v>3300.99</v>
      </c>
      <c r="K2820" s="35">
        <f ca="1">IF(ROW()&gt;计算结果!B$18+1,MIN(OFFSET(D2820,0,0,-计算结果!B$18,1)),MIN(OFFSET(D2820,0,0,-ROW(),1)))</f>
        <v>3033.97</v>
      </c>
      <c r="L2820" s="35">
        <f t="shared" ca="1" si="485"/>
        <v>3335.1186363636357</v>
      </c>
      <c r="M2820" s="35">
        <f t="shared" ca="1" si="486"/>
        <v>3451.5643181818173</v>
      </c>
      <c r="N2820" s="35">
        <f t="shared" ca="1" si="487"/>
        <v>3568.0099999999998</v>
      </c>
      <c r="O2820" s="35">
        <f t="shared" ca="1" si="488"/>
        <v>3068.0986363636357</v>
      </c>
      <c r="P2820" s="35">
        <f t="shared" ca="1" si="489"/>
        <v>2917.5243181818178</v>
      </c>
      <c r="Q2820" s="35">
        <f t="shared" ca="1" si="490"/>
        <v>2766.95</v>
      </c>
      <c r="R2820" s="34" t="str">
        <f t="shared" ref="R2820:R2883" ca="1" si="491">IF(OR(AND(E2820&lt;N2820,E2820&gt;I2820),E2820&lt;Q2820),"买","卖")</f>
        <v>买</v>
      </c>
      <c r="S2820" s="4" t="str">
        <f t="shared" ref="S2820:S2883" ca="1" si="492">IF(R2819&lt;&gt;R2820,1,"")</f>
        <v/>
      </c>
      <c r="T2820" s="3">
        <f ca="1">IF(R2819="买",E2820/E2819-1,0)-IF(S2820=1,计算结果!B$17,0)</f>
        <v>7.0497003877336706E-3</v>
      </c>
      <c r="U2820" s="2">
        <f t="shared" ref="U2820:U2883" ca="1" si="493">IFERROR(U2819*(1+T2820),U2819)</f>
        <v>12.231501073495094</v>
      </c>
      <c r="V2820" s="3">
        <f ca="1">1-U2820/MAX(U$2:U2820)</f>
        <v>0.14208783714519013</v>
      </c>
      <c r="W2820" s="35">
        <f t="shared" ref="W2820:W2883" ca="1" si="494">E2820-O2820</f>
        <v>188.88136363636431</v>
      </c>
    </row>
    <row r="2821" spans="1:23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6">
        <v>106157449216</v>
      </c>
      <c r="G2821" s="3">
        <f t="shared" si="484"/>
        <v>-4.1879286946803207E-3</v>
      </c>
      <c r="H2821" s="3">
        <f>1-E2821/MAX(E$2:E2821)</f>
        <v>0.44814877832981692</v>
      </c>
      <c r="I2821" s="35">
        <f ca="1">IF(ROW()&gt;计算结果!B$18+1,AVERAGE(OFFSET(C2821,0,0,-计算结果!B$18,3)),AVERAGE(OFFSET(C2821,0,0,-ROW(),3)))</f>
        <v>3186.1814393939385</v>
      </c>
      <c r="J2821" s="35">
        <f ca="1">IF(ROW()&gt;计算结果!B$18+1,MAX(OFFSET(C2821,0,0,-计算结果!B$18,1)),MAX(OFFSET(C2821,0,0,-ROW(),1)))</f>
        <v>3300.99</v>
      </c>
      <c r="K2821" s="35">
        <f ca="1">IF(ROW()&gt;计算结果!B$18+1,MIN(OFFSET(D2821,0,0,-计算结果!B$18,1)),MIN(OFFSET(D2821,0,0,-ROW(),1)))</f>
        <v>3033.97</v>
      </c>
      <c r="L2821" s="35">
        <f t="shared" ca="1" si="485"/>
        <v>3338.3928787878772</v>
      </c>
      <c r="M2821" s="35">
        <f t="shared" ca="1" si="486"/>
        <v>3453.2014393939385</v>
      </c>
      <c r="N2821" s="35">
        <f t="shared" ca="1" si="487"/>
        <v>3568.0099999999998</v>
      </c>
      <c r="O2821" s="35">
        <f t="shared" ca="1" si="488"/>
        <v>3071.3728787878772</v>
      </c>
      <c r="P2821" s="35">
        <f t="shared" ca="1" si="489"/>
        <v>2919.1614393939385</v>
      </c>
      <c r="Q2821" s="35">
        <f t="shared" ca="1" si="490"/>
        <v>2766.95</v>
      </c>
      <c r="R2821" s="34" t="str">
        <f t="shared" ca="1" si="491"/>
        <v>买</v>
      </c>
      <c r="S2821" s="4" t="str">
        <f t="shared" ca="1" si="492"/>
        <v/>
      </c>
      <c r="T2821" s="3">
        <f ca="1">IF(R2820="买",E2821/E2820-1,0)-IF(S2821=1,计算结果!B$17,0)</f>
        <v>-4.1879286946803207E-3</v>
      </c>
      <c r="U2821" s="2">
        <f t="shared" ca="1" si="493"/>
        <v>12.18027641917039</v>
      </c>
      <c r="V2821" s="3">
        <f ca="1">1-U2821/MAX(U$2:U2821)</f>
        <v>0.14568071210952505</v>
      </c>
      <c r="W2821" s="35">
        <f t="shared" ca="1" si="494"/>
        <v>171.96712121212295</v>
      </c>
    </row>
    <row r="2822" spans="1:23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6">
        <v>116996161536</v>
      </c>
      <c r="G2822" s="3">
        <f t="shared" si="484"/>
        <v>-3.0770748672664938E-3</v>
      </c>
      <c r="H2822" s="3">
        <f>1-E2822/MAX(E$2:E2822)</f>
        <v>0.44984686585448852</v>
      </c>
      <c r="I2822" s="35">
        <f ca="1">IF(ROW()&gt;计算结果!B$18+1,AVERAGE(OFFSET(C2822,0,0,-计算结果!B$18,3)),AVERAGE(OFFSET(C2822,0,0,-ROW(),3)))</f>
        <v>3188.0957575757566</v>
      </c>
      <c r="J2822" s="35">
        <f ca="1">IF(ROW()&gt;计算结果!B$18+1,MAX(OFFSET(C2822,0,0,-计算结果!B$18,1)),MAX(OFFSET(C2822,0,0,-ROW(),1)))</f>
        <v>3300.99</v>
      </c>
      <c r="K2822" s="35">
        <f ca="1">IF(ROW()&gt;计算结果!B$18+1,MIN(OFFSET(D2822,0,0,-计算结果!B$18,1)),MIN(OFFSET(D2822,0,0,-ROW(),1)))</f>
        <v>3033.97</v>
      </c>
      <c r="L2822" s="35">
        <f t="shared" ca="1" si="485"/>
        <v>3342.2215151515134</v>
      </c>
      <c r="M2822" s="35">
        <f t="shared" ca="1" si="486"/>
        <v>3455.1157575757566</v>
      </c>
      <c r="N2822" s="35">
        <f t="shared" ca="1" si="487"/>
        <v>3568.0099999999998</v>
      </c>
      <c r="O2822" s="35">
        <f t="shared" ca="1" si="488"/>
        <v>3075.2015151515134</v>
      </c>
      <c r="P2822" s="35">
        <f t="shared" ca="1" si="489"/>
        <v>2921.0757575757566</v>
      </c>
      <c r="Q2822" s="35">
        <f t="shared" ca="1" si="490"/>
        <v>2766.95</v>
      </c>
      <c r="R2822" s="34" t="str">
        <f t="shared" ca="1" si="491"/>
        <v>买</v>
      </c>
      <c r="S2822" s="4" t="str">
        <f t="shared" ca="1" si="492"/>
        <v/>
      </c>
      <c r="T2822" s="3">
        <f ca="1">IF(R2821="买",E2822/E2821-1,0)-IF(S2822=1,计算结果!B$17,0)</f>
        <v>-3.0770748672664938E-3</v>
      </c>
      <c r="U2822" s="2">
        <f t="shared" ca="1" si="493"/>
        <v>12.142796796724602</v>
      </c>
      <c r="V2822" s="3">
        <f ca="1">1-U2822/MAX(U$2:U2822)</f>
        <v>0.14830951651891389</v>
      </c>
      <c r="W2822" s="35">
        <f t="shared" ca="1" si="494"/>
        <v>158.15848484848675</v>
      </c>
    </row>
    <row r="2823" spans="1:23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6">
        <v>129354686464</v>
      </c>
      <c r="G2823" s="3">
        <f t="shared" si="484"/>
        <v>1.8825617933047933E-2</v>
      </c>
      <c r="H2823" s="3">
        <f>1-E2823/MAX(E$2:E2823)</f>
        <v>0.43948989314639619</v>
      </c>
      <c r="I2823" s="35">
        <f ca="1">IF(ROW()&gt;计算结果!B$18+1,AVERAGE(OFFSET(C2823,0,0,-计算结果!B$18,3)),AVERAGE(OFFSET(C2823,0,0,-ROW(),3)))</f>
        <v>3192.2009090909073</v>
      </c>
      <c r="J2823" s="35">
        <f ca="1">IF(ROW()&gt;计算结果!B$18+1,MAX(OFFSET(C2823,0,0,-计算结果!B$18,1)),MAX(OFFSET(C2823,0,0,-ROW(),1)))</f>
        <v>3300.99</v>
      </c>
      <c r="K2823" s="35">
        <f ca="1">IF(ROW()&gt;计算结果!B$18+1,MIN(OFFSET(D2823,0,0,-计算结果!B$18,1)),MIN(OFFSET(D2823,0,0,-ROW(),1)))</f>
        <v>3033.97</v>
      </c>
      <c r="L2823" s="35">
        <f t="shared" ca="1" si="485"/>
        <v>3350.4318181818148</v>
      </c>
      <c r="M2823" s="35">
        <f t="shared" ca="1" si="486"/>
        <v>3459.2209090909068</v>
      </c>
      <c r="N2823" s="35">
        <f t="shared" ca="1" si="487"/>
        <v>3568.0099999999998</v>
      </c>
      <c r="O2823" s="35">
        <f t="shared" ca="1" si="488"/>
        <v>3083.4118181818149</v>
      </c>
      <c r="P2823" s="35">
        <f t="shared" ca="1" si="489"/>
        <v>2925.1809090909073</v>
      </c>
      <c r="Q2823" s="35">
        <f t="shared" ca="1" si="490"/>
        <v>2766.95</v>
      </c>
      <c r="R2823" s="34" t="str">
        <f t="shared" ca="1" si="491"/>
        <v>买</v>
      </c>
      <c r="S2823" s="4" t="str">
        <f t="shared" ca="1" si="492"/>
        <v/>
      </c>
      <c r="T2823" s="3">
        <f ca="1">IF(R2822="买",E2823/E2822-1,0)-IF(S2823=1,计算结果!B$17,0)</f>
        <v>1.8825617933047933E-2</v>
      </c>
      <c r="U2823" s="2">
        <f t="shared" ca="1" si="493"/>
        <v>12.371392449858376</v>
      </c>
      <c r="V2823" s="3">
        <f ca="1">1-U2823/MAX(U$2:U2823)</f>
        <v>0.13227591687968621</v>
      </c>
      <c r="W2823" s="35">
        <f t="shared" ca="1" si="494"/>
        <v>210.81818181818517</v>
      </c>
    </row>
    <row r="2824" spans="1:23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6">
        <v>258897461248</v>
      </c>
      <c r="G2824" s="3">
        <f t="shared" si="484"/>
        <v>3.0110223026321714E-2</v>
      </c>
      <c r="H2824" s="3">
        <f>1-E2824/MAX(E$2:E2824)</f>
        <v>0.42261280882052676</v>
      </c>
      <c r="I2824" s="35">
        <f ca="1">IF(ROW()&gt;计算结果!B$18+1,AVERAGE(OFFSET(C2824,0,0,-计算结果!B$18,3)),AVERAGE(OFFSET(C2824,0,0,-ROW(),3)))</f>
        <v>3199.0442424242406</v>
      </c>
      <c r="J2824" s="35">
        <f ca="1">IF(ROW()&gt;计算结果!B$18+1,MAX(OFFSET(C2824,0,0,-计算结果!B$18,1)),MAX(OFFSET(C2824,0,0,-ROW(),1)))</f>
        <v>3417.91</v>
      </c>
      <c r="K2824" s="35">
        <f ca="1">IF(ROW()&gt;计算结果!B$18+1,MIN(OFFSET(D2824,0,0,-计算结果!B$18,1)),MIN(OFFSET(D2824,0,0,-ROW(),1)))</f>
        <v>3033.97</v>
      </c>
      <c r="L2824" s="35">
        <f t="shared" ca="1" si="485"/>
        <v>3364.1184848484813</v>
      </c>
      <c r="M2824" s="35">
        <f t="shared" ca="1" si="486"/>
        <v>3582.9842424242411</v>
      </c>
      <c r="N2824" s="35">
        <f t="shared" ca="1" si="487"/>
        <v>3801.85</v>
      </c>
      <c r="O2824" s="35">
        <f t="shared" ca="1" si="488"/>
        <v>2980.1784848484813</v>
      </c>
      <c r="P2824" s="35">
        <f t="shared" ca="1" si="489"/>
        <v>2815.1042424242405</v>
      </c>
      <c r="Q2824" s="35">
        <f t="shared" ca="1" si="490"/>
        <v>2650.0299999999997</v>
      </c>
      <c r="R2824" s="34" t="str">
        <f t="shared" ca="1" si="491"/>
        <v>买</v>
      </c>
      <c r="S2824" s="4" t="str">
        <f t="shared" ca="1" si="492"/>
        <v/>
      </c>
      <c r="T2824" s="3">
        <f ca="1">IF(R2823="买",E2824/E2823-1,0)-IF(S2824=1,计算结果!B$17,0)</f>
        <v>3.0110223026321714E-2</v>
      </c>
      <c r="U2824" s="2">
        <f t="shared" ca="1" si="493"/>
        <v>12.743897835669765</v>
      </c>
      <c r="V2824" s="3">
        <f ca="1">1-U2824/MAX(U$2:U2824)</f>
        <v>0.10614855121162303</v>
      </c>
      <c r="W2824" s="35">
        <f t="shared" ca="1" si="494"/>
        <v>413.2415151515188</v>
      </c>
    </row>
    <row r="2825" spans="1:23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6">
        <v>226785230848</v>
      </c>
      <c r="G2825" s="3">
        <f t="shared" si="484"/>
        <v>-4.4704162762051469E-3</v>
      </c>
      <c r="H2825" s="3">
        <f>1-E2825/MAX(E$2:E2825)</f>
        <v>0.4251939699176478</v>
      </c>
      <c r="I2825" s="35">
        <f ca="1">IF(ROW()&gt;计算结果!B$18+1,AVERAGE(OFFSET(C2825,0,0,-计算结果!B$18,3)),AVERAGE(OFFSET(C2825,0,0,-ROW(),3)))</f>
        <v>3205.7237121212102</v>
      </c>
      <c r="J2825" s="35">
        <f ca="1">IF(ROW()&gt;计算结果!B$18+1,MAX(OFFSET(C2825,0,0,-计算结果!B$18,1)),MAX(OFFSET(C2825,0,0,-ROW(),1)))</f>
        <v>3418.69</v>
      </c>
      <c r="K2825" s="35">
        <f ca="1">IF(ROW()&gt;计算结果!B$18+1,MIN(OFFSET(D2825,0,0,-计算结果!B$18,1)),MIN(OFFSET(D2825,0,0,-ROW(),1)))</f>
        <v>3033.97</v>
      </c>
      <c r="L2825" s="35">
        <f t="shared" ca="1" si="485"/>
        <v>3377.4774242424205</v>
      </c>
      <c r="M2825" s="35">
        <f t="shared" ca="1" si="486"/>
        <v>3590.44371212121</v>
      </c>
      <c r="N2825" s="35">
        <f t="shared" ca="1" si="487"/>
        <v>3803.4100000000003</v>
      </c>
      <c r="O2825" s="35">
        <f t="shared" ca="1" si="488"/>
        <v>2992.7574242424203</v>
      </c>
      <c r="P2825" s="35">
        <f t="shared" ca="1" si="489"/>
        <v>2821.0037121212099</v>
      </c>
      <c r="Q2825" s="35">
        <f t="shared" ca="1" si="490"/>
        <v>2649.2499999999995</v>
      </c>
      <c r="R2825" s="34" t="str">
        <f t="shared" ca="1" si="491"/>
        <v>买</v>
      </c>
      <c r="S2825" s="4" t="str">
        <f t="shared" ca="1" si="492"/>
        <v/>
      </c>
      <c r="T2825" s="3">
        <f ca="1">IF(R2824="买",E2825/E2824-1,0)-IF(S2825=1,计算结果!B$17,0)</f>
        <v>-4.4704162762051469E-3</v>
      </c>
      <c r="U2825" s="2">
        <f t="shared" ca="1" si="493"/>
        <v>12.686927307362891</v>
      </c>
      <c r="V2825" s="3">
        <f ca="1">1-U2825/MAX(U$2:U2825)</f>
        <v>0.11014443927679607</v>
      </c>
      <c r="W2825" s="35">
        <f t="shared" ca="1" si="494"/>
        <v>385.49257575757974</v>
      </c>
    </row>
    <row r="2826" spans="1:23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6">
        <v>167917535232</v>
      </c>
      <c r="G2826" s="3">
        <f t="shared" si="484"/>
        <v>-1.5392584918226815E-3</v>
      </c>
      <c r="H2826" s="3">
        <f>1-E2826/MAX(E$2:E2826)</f>
        <v>0.42607874498060294</v>
      </c>
      <c r="I2826" s="35">
        <f ca="1">IF(ROW()&gt;计算结果!B$18+1,AVERAGE(OFFSET(C2826,0,0,-计算结果!B$18,3)),AVERAGE(OFFSET(C2826,0,0,-ROW(),3)))</f>
        <v>3211.9943939393925</v>
      </c>
      <c r="J2826" s="35">
        <f ca="1">IF(ROW()&gt;计算结果!B$18+1,MAX(OFFSET(C2826,0,0,-计算结果!B$18,1)),MAX(OFFSET(C2826,0,0,-ROW(),1)))</f>
        <v>3418.69</v>
      </c>
      <c r="K2826" s="35">
        <f ca="1">IF(ROW()&gt;计算结果!B$18+1,MIN(OFFSET(D2826,0,0,-计算结果!B$18,1)),MIN(OFFSET(D2826,0,0,-ROW(),1)))</f>
        <v>3033.97</v>
      </c>
      <c r="L2826" s="35">
        <f t="shared" ca="1" si="485"/>
        <v>3390.0187878787851</v>
      </c>
      <c r="M2826" s="35">
        <f t="shared" ca="1" si="486"/>
        <v>3596.7143939393932</v>
      </c>
      <c r="N2826" s="35">
        <f t="shared" ca="1" si="487"/>
        <v>3803.4100000000003</v>
      </c>
      <c r="O2826" s="35">
        <f t="shared" ca="1" si="488"/>
        <v>3005.2987878787849</v>
      </c>
      <c r="P2826" s="35">
        <f t="shared" ca="1" si="489"/>
        <v>2827.2743939393922</v>
      </c>
      <c r="Q2826" s="35">
        <f t="shared" ca="1" si="490"/>
        <v>2649.2499999999995</v>
      </c>
      <c r="R2826" s="34" t="str">
        <f t="shared" ca="1" si="491"/>
        <v>买</v>
      </c>
      <c r="S2826" s="4" t="str">
        <f t="shared" ca="1" si="492"/>
        <v/>
      </c>
      <c r="T2826" s="3">
        <f ca="1">IF(R2825="买",E2826/E2825-1,0)-IF(S2826=1,计算结果!B$17,0)</f>
        <v>-1.5392584918226815E-3</v>
      </c>
      <c r="U2826" s="2">
        <f t="shared" ca="1" si="493"/>
        <v>12.667398846769895</v>
      </c>
      <c r="V2826" s="3">
        <f ca="1">1-U2826/MAX(U$2:U2826)</f>
        <v>0.11151415700513501</v>
      </c>
      <c r="W2826" s="35">
        <f t="shared" ca="1" si="494"/>
        <v>367.7512121212153</v>
      </c>
    </row>
    <row r="2827" spans="1:23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6">
        <v>172256526336</v>
      </c>
      <c r="G2827" s="3">
        <f t="shared" si="484"/>
        <v>-2.5377625591083142E-3</v>
      </c>
      <c r="H2827" s="3">
        <f>1-E2827/MAX(E$2:E2827)</f>
        <v>0.42753522085346762</v>
      </c>
      <c r="I2827" s="35">
        <f ca="1">IF(ROW()&gt;计算结果!B$18+1,AVERAGE(OFFSET(C2827,0,0,-计算结果!B$18,3)),AVERAGE(OFFSET(C2827,0,0,-ROW(),3)))</f>
        <v>3217.8388636363616</v>
      </c>
      <c r="J2827" s="35">
        <f ca="1">IF(ROW()&gt;计算结果!B$18+1,MAX(OFFSET(C2827,0,0,-计算结果!B$18,1)),MAX(OFFSET(C2827,0,0,-ROW(),1)))</f>
        <v>3418.69</v>
      </c>
      <c r="K2827" s="35">
        <f ca="1">IF(ROW()&gt;计算结果!B$18+1,MIN(OFFSET(D2827,0,0,-计算结果!B$18,1)),MIN(OFFSET(D2827,0,0,-ROW(),1)))</f>
        <v>3033.97</v>
      </c>
      <c r="L2827" s="35">
        <f t="shared" ca="1" si="485"/>
        <v>3401.7077272727233</v>
      </c>
      <c r="M2827" s="35">
        <f t="shared" ca="1" si="486"/>
        <v>3602.5588636363623</v>
      </c>
      <c r="N2827" s="35">
        <f t="shared" ca="1" si="487"/>
        <v>3803.4100000000003</v>
      </c>
      <c r="O2827" s="35">
        <f t="shared" ca="1" si="488"/>
        <v>3016.9877272727231</v>
      </c>
      <c r="P2827" s="35">
        <f t="shared" ca="1" si="489"/>
        <v>2833.1188636363613</v>
      </c>
      <c r="Q2827" s="35">
        <f t="shared" ca="1" si="490"/>
        <v>2649.2499999999995</v>
      </c>
      <c r="R2827" s="34" t="str">
        <f t="shared" ca="1" si="491"/>
        <v>买</v>
      </c>
      <c r="S2827" s="4" t="str">
        <f t="shared" ca="1" si="492"/>
        <v/>
      </c>
      <c r="T2827" s="3">
        <f ca="1">IF(R2826="买",E2827/E2826-1,0)-IF(S2827=1,计算结果!B$17,0)</f>
        <v>-2.5377625591083142E-3</v>
      </c>
      <c r="U2827" s="2">
        <f t="shared" ca="1" si="493"/>
        <v>12.635251996255271</v>
      </c>
      <c r="V2827" s="3">
        <f ca="1">1-U2827/MAX(U$2:U2827)</f>
        <v>0.1137689231117851</v>
      </c>
      <c r="W2827" s="35">
        <f t="shared" ca="1" si="494"/>
        <v>347.5022727272767</v>
      </c>
    </row>
    <row r="2828" spans="1:23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6">
        <v>135382704128</v>
      </c>
      <c r="G2828" s="3">
        <f t="shared" si="484"/>
        <v>1.5752758961995461E-4</v>
      </c>
      <c r="H2828" s="3">
        <f>1-E2828/MAX(E$2:E2828)</f>
        <v>0.42744504185666643</v>
      </c>
      <c r="I2828" s="35">
        <f ca="1">IF(ROW()&gt;计算结果!B$18+1,AVERAGE(OFFSET(C2828,0,0,-计算结果!B$18,3)),AVERAGE(OFFSET(C2828,0,0,-ROW(),3)))</f>
        <v>3223.5899242424225</v>
      </c>
      <c r="J2828" s="35">
        <f ca="1">IF(ROW()&gt;计算结果!B$18+1,MAX(OFFSET(C2828,0,0,-计算结果!B$18,1)),MAX(OFFSET(C2828,0,0,-ROW(),1)))</f>
        <v>3418.69</v>
      </c>
      <c r="K2828" s="35">
        <f ca="1">IF(ROW()&gt;计算结果!B$18+1,MIN(OFFSET(D2828,0,0,-计算结果!B$18,1)),MIN(OFFSET(D2828,0,0,-ROW(),1)))</f>
        <v>3033.97</v>
      </c>
      <c r="L2828" s="35">
        <f t="shared" ca="1" si="485"/>
        <v>3413.2098484848452</v>
      </c>
      <c r="M2828" s="35">
        <f t="shared" ca="1" si="486"/>
        <v>3608.3099242424228</v>
      </c>
      <c r="N2828" s="35">
        <f t="shared" ca="1" si="487"/>
        <v>3803.4100000000003</v>
      </c>
      <c r="O2828" s="35">
        <f t="shared" ca="1" si="488"/>
        <v>3028.489848484845</v>
      </c>
      <c r="P2828" s="35">
        <f t="shared" ca="1" si="489"/>
        <v>2838.8699242424223</v>
      </c>
      <c r="Q2828" s="35">
        <f t="shared" ca="1" si="490"/>
        <v>2649.2499999999995</v>
      </c>
      <c r="R2828" s="34" t="str">
        <f t="shared" ca="1" si="491"/>
        <v>买</v>
      </c>
      <c r="S2828" s="4" t="str">
        <f t="shared" ca="1" si="492"/>
        <v/>
      </c>
      <c r="T2828" s="3">
        <f ca="1">IF(R2827="买",E2828/E2827-1,0)-IF(S2828=1,计算结果!B$17,0)</f>
        <v>1.5752758961995461E-4</v>
      </c>
      <c r="U2828" s="2">
        <f t="shared" ca="1" si="493"/>
        <v>12.637242397046482</v>
      </c>
      <c r="V2828" s="3">
        <f ca="1">1-U2828/MAX(U$2:U2828)</f>
        <v>0.11362931726639658</v>
      </c>
      <c r="W2828" s="35">
        <f t="shared" ca="1" si="494"/>
        <v>336.53015151515501</v>
      </c>
    </row>
    <row r="2829" spans="1:23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6">
        <v>128201785344</v>
      </c>
      <c r="G2829" s="3">
        <f t="shared" si="484"/>
        <v>-8.3892517726491533E-3</v>
      </c>
      <c r="H2829" s="3">
        <f>1-E2829/MAX(E$2:E2829)</f>
        <v>0.43224834955420943</v>
      </c>
      <c r="I2829" s="35">
        <f ca="1">IF(ROW()&gt;计算结果!B$18+1,AVERAGE(OFFSET(C2829,0,0,-计算结果!B$18,3)),AVERAGE(OFFSET(C2829,0,0,-ROW(),3)))</f>
        <v>3228.7818939393915</v>
      </c>
      <c r="J2829" s="35">
        <f ca="1">IF(ROW()&gt;计算结果!B$18+1,MAX(OFFSET(C2829,0,0,-计算结果!B$18,1)),MAX(OFFSET(C2829,0,0,-ROW(),1)))</f>
        <v>3418.69</v>
      </c>
      <c r="K2829" s="35">
        <f ca="1">IF(ROW()&gt;计算结果!B$18+1,MIN(OFFSET(D2829,0,0,-计算结果!B$18,1)),MIN(OFFSET(D2829,0,0,-ROW(),1)))</f>
        <v>3033.97</v>
      </c>
      <c r="L2829" s="35">
        <f t="shared" ca="1" si="485"/>
        <v>3423.5937878787831</v>
      </c>
      <c r="M2829" s="35">
        <f t="shared" ca="1" si="486"/>
        <v>3613.5018939393917</v>
      </c>
      <c r="N2829" s="35">
        <f t="shared" ca="1" si="487"/>
        <v>3803.4100000000003</v>
      </c>
      <c r="O2829" s="35">
        <f t="shared" ca="1" si="488"/>
        <v>3038.8737878787829</v>
      </c>
      <c r="P2829" s="35">
        <f t="shared" ca="1" si="489"/>
        <v>2844.0618939393912</v>
      </c>
      <c r="Q2829" s="35">
        <f t="shared" ca="1" si="490"/>
        <v>2649.2499999999995</v>
      </c>
      <c r="R2829" s="34" t="str">
        <f t="shared" ca="1" si="491"/>
        <v>买</v>
      </c>
      <c r="S2829" s="4" t="str">
        <f t="shared" ca="1" si="492"/>
        <v/>
      </c>
      <c r="T2829" s="3">
        <f ca="1">IF(R2828="买",E2829/E2828-1,0)-IF(S2829=1,计算结果!B$17,0)</f>
        <v>-8.3892517726491533E-3</v>
      </c>
      <c r="U2829" s="2">
        <f t="shared" ca="1" si="493"/>
        <v>12.531225388865662</v>
      </c>
      <c r="V2829" s="3">
        <f ca="1">1-U2829/MAX(U$2:U2829)</f>
        <v>0.12106530408774374</v>
      </c>
      <c r="W2829" s="35">
        <f t="shared" ca="1" si="494"/>
        <v>297.91621212121709</v>
      </c>
    </row>
    <row r="2830" spans="1:23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6">
        <v>108503695360</v>
      </c>
      <c r="G2830" s="3">
        <f t="shared" si="484"/>
        <v>1.5104336802735929E-3</v>
      </c>
      <c r="H2830" s="3">
        <f>1-E2830/MAX(E$2:E2830)</f>
        <v>0.43139079833934524</v>
      </c>
      <c r="I2830" s="35">
        <f ca="1">IF(ROW()&gt;计算结果!B$18+1,AVERAGE(OFFSET(C2830,0,0,-计算结果!B$18,3)),AVERAGE(OFFSET(C2830,0,0,-ROW(),3)))</f>
        <v>3233.7927272727261</v>
      </c>
      <c r="J2830" s="35">
        <f ca="1">IF(ROW()&gt;计算结果!B$18+1,MAX(OFFSET(C2830,0,0,-计算结果!B$18,1)),MAX(OFFSET(C2830,0,0,-ROW(),1)))</f>
        <v>3418.69</v>
      </c>
      <c r="K2830" s="35">
        <f ca="1">IF(ROW()&gt;计算结果!B$18+1,MIN(OFFSET(D2830,0,0,-计算结果!B$18,1)),MIN(OFFSET(D2830,0,0,-ROW(),1)))</f>
        <v>3033.97</v>
      </c>
      <c r="L2830" s="35">
        <f t="shared" ca="1" si="485"/>
        <v>3433.6154545454524</v>
      </c>
      <c r="M2830" s="35">
        <f t="shared" ca="1" si="486"/>
        <v>3618.5127272727264</v>
      </c>
      <c r="N2830" s="35">
        <f t="shared" ca="1" si="487"/>
        <v>3803.4100000000003</v>
      </c>
      <c r="O2830" s="35">
        <f t="shared" ca="1" si="488"/>
        <v>3048.8954545454521</v>
      </c>
      <c r="P2830" s="35">
        <f t="shared" ca="1" si="489"/>
        <v>2849.0727272727258</v>
      </c>
      <c r="Q2830" s="35">
        <f t="shared" ca="1" si="490"/>
        <v>2649.2499999999995</v>
      </c>
      <c r="R2830" s="34" t="str">
        <f t="shared" ca="1" si="491"/>
        <v>买</v>
      </c>
      <c r="S2830" s="4" t="str">
        <f t="shared" ca="1" si="492"/>
        <v/>
      </c>
      <c r="T2830" s="3">
        <f ca="1">IF(R2829="买",E2830/E2829-1,0)-IF(S2830=1,计算结果!B$17,0)</f>
        <v>1.5104336802735929E-3</v>
      </c>
      <c r="U2830" s="2">
        <f t="shared" ca="1" si="493"/>
        <v>12.550152973748105</v>
      </c>
      <c r="V2830" s="3">
        <f ca="1">1-U2830/MAX(U$2:U2830)</f>
        <v>0.11973773152027678</v>
      </c>
      <c r="W2830" s="35">
        <f t="shared" ca="1" si="494"/>
        <v>292.93454545454779</v>
      </c>
    </row>
    <row r="2831" spans="1:23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6">
        <v>94012833792</v>
      </c>
      <c r="G2831" s="3">
        <f t="shared" si="484"/>
        <v>-3.5818698138444516E-3</v>
      </c>
      <c r="H2831" s="3">
        <f>1-E2831/MAX(E$2:E2831)</f>
        <v>0.4334274824746478</v>
      </c>
      <c r="I2831" s="35">
        <f ca="1">IF(ROW()&gt;计算结果!B$18+1,AVERAGE(OFFSET(C2831,0,0,-计算结果!B$18,3)),AVERAGE(OFFSET(C2831,0,0,-ROW(),3)))</f>
        <v>3238.733636363635</v>
      </c>
      <c r="J2831" s="35">
        <f ca="1">IF(ROW()&gt;计算结果!B$18+1,MAX(OFFSET(C2831,0,0,-计算结果!B$18,1)),MAX(OFFSET(C2831,0,0,-ROW(),1)))</f>
        <v>3418.69</v>
      </c>
      <c r="K2831" s="35">
        <f ca="1">IF(ROW()&gt;计算结果!B$18+1,MIN(OFFSET(D2831,0,0,-计算结果!B$18,1)),MIN(OFFSET(D2831,0,0,-ROW(),1)))</f>
        <v>3033.97</v>
      </c>
      <c r="L2831" s="35">
        <f t="shared" ca="1" si="485"/>
        <v>3443.4972727272702</v>
      </c>
      <c r="M2831" s="35">
        <f t="shared" ca="1" si="486"/>
        <v>3623.4536363636357</v>
      </c>
      <c r="N2831" s="35">
        <f t="shared" ca="1" si="487"/>
        <v>3803.4100000000003</v>
      </c>
      <c r="O2831" s="35">
        <f t="shared" ca="1" si="488"/>
        <v>3058.77727272727</v>
      </c>
      <c r="P2831" s="35">
        <f t="shared" ca="1" si="489"/>
        <v>2854.0136363636348</v>
      </c>
      <c r="Q2831" s="35">
        <f t="shared" ca="1" si="490"/>
        <v>2649.2499999999995</v>
      </c>
      <c r="R2831" s="34" t="str">
        <f t="shared" ca="1" si="491"/>
        <v>买</v>
      </c>
      <c r="S2831" s="4" t="str">
        <f t="shared" ca="1" si="492"/>
        <v/>
      </c>
      <c r="T2831" s="3">
        <f ca="1">IF(R2830="买",E2831/E2830-1,0)-IF(S2831=1,计算结果!B$17,0)</f>
        <v>-3.5818698138444516E-3</v>
      </c>
      <c r="U2831" s="2">
        <f t="shared" ca="1" si="493"/>
        <v>12.505199959652307</v>
      </c>
      <c r="V2831" s="3">
        <f ca="1">1-U2831/MAX(U$2:U2831)</f>
        <v>0.12289071636801052</v>
      </c>
      <c r="W2831" s="35">
        <f t="shared" ca="1" si="494"/>
        <v>271.08272727273015</v>
      </c>
    </row>
    <row r="2832" spans="1:23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6">
        <v>112578142208</v>
      </c>
      <c r="G2832" s="3">
        <f t="shared" si="484"/>
        <v>-6.2735370255807554E-3</v>
      </c>
      <c r="H2832" s="3">
        <f>1-E2832/MAX(E$2:E2832)</f>
        <v>0.43698189614101957</v>
      </c>
      <c r="I2832" s="35">
        <f ca="1">IF(ROW()&gt;计算结果!B$18+1,AVERAGE(OFFSET(C2832,0,0,-计算结果!B$18,3)),AVERAGE(OFFSET(C2832,0,0,-ROW(),3)))</f>
        <v>3243.7502272727256</v>
      </c>
      <c r="J2832" s="35">
        <f ca="1">IF(ROW()&gt;计算结果!B$18+1,MAX(OFFSET(C2832,0,0,-计算结果!B$18,1)),MAX(OFFSET(C2832,0,0,-ROW(),1)))</f>
        <v>3418.69</v>
      </c>
      <c r="K2832" s="35">
        <f ca="1">IF(ROW()&gt;计算结果!B$18+1,MIN(OFFSET(D2832,0,0,-计算结果!B$18,1)),MIN(OFFSET(D2832,0,0,-ROW(),1)))</f>
        <v>3064.97</v>
      </c>
      <c r="L2832" s="35">
        <f t="shared" ca="1" si="485"/>
        <v>3422.5304545454514</v>
      </c>
      <c r="M2832" s="35">
        <f t="shared" ca="1" si="486"/>
        <v>3597.4702272727259</v>
      </c>
      <c r="N2832" s="35">
        <f t="shared" ca="1" si="487"/>
        <v>3772.4100000000003</v>
      </c>
      <c r="O2832" s="35">
        <f t="shared" ca="1" si="488"/>
        <v>3068.8104545454512</v>
      </c>
      <c r="P2832" s="35">
        <f t="shared" ca="1" si="489"/>
        <v>2890.0302272727254</v>
      </c>
      <c r="Q2832" s="35">
        <f t="shared" ca="1" si="490"/>
        <v>2711.2499999999995</v>
      </c>
      <c r="R2832" s="34" t="str">
        <f t="shared" ca="1" si="491"/>
        <v>买</v>
      </c>
      <c r="S2832" s="4" t="str">
        <f t="shared" ca="1" si="492"/>
        <v/>
      </c>
      <c r="T2832" s="3">
        <f ca="1">IF(R2831="买",E2832/E2831-1,0)-IF(S2832=1,计算结果!B$17,0)</f>
        <v>-6.2735370255807554E-3</v>
      </c>
      <c r="U2832" s="2">
        <f t="shared" ca="1" si="493"/>
        <v>12.426748124693137</v>
      </c>
      <c r="V2832" s="3">
        <f ca="1">1-U2832/MAX(U$2:U2832)</f>
        <v>0.12839329393435639</v>
      </c>
      <c r="W2832" s="35">
        <f t="shared" ca="1" si="494"/>
        <v>240.15954545454861</v>
      </c>
    </row>
    <row r="2833" spans="1:23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6">
        <v>93213204480</v>
      </c>
      <c r="G2833" s="3">
        <f t="shared" si="484"/>
        <v>-5.6815262755471885E-4</v>
      </c>
      <c r="H2833" s="3">
        <f>1-E2833/MAX(E$2:E2833)</f>
        <v>0.43730177635608791</v>
      </c>
      <c r="I2833" s="35">
        <f ca="1">IF(ROW()&gt;计算结果!B$18+1,AVERAGE(OFFSET(C2833,0,0,-计算结果!B$18,3)),AVERAGE(OFFSET(C2833,0,0,-ROW(),3)))</f>
        <v>3248.5353030303017</v>
      </c>
      <c r="J2833" s="35">
        <f ca="1">IF(ROW()&gt;计算结果!B$18+1,MAX(OFFSET(C2833,0,0,-计算结果!B$18,1)),MAX(OFFSET(C2833,0,0,-ROW(),1)))</f>
        <v>3418.69</v>
      </c>
      <c r="K2833" s="35">
        <f ca="1">IF(ROW()&gt;计算结果!B$18+1,MIN(OFFSET(D2833,0,0,-计算结果!B$18,1)),MIN(OFFSET(D2833,0,0,-ROW(),1)))</f>
        <v>3099.7</v>
      </c>
      <c r="L2833" s="35">
        <f t="shared" ca="1" si="485"/>
        <v>3397.3706060606037</v>
      </c>
      <c r="M2833" s="35">
        <f t="shared" ca="1" si="486"/>
        <v>3567.525303030302</v>
      </c>
      <c r="N2833" s="35">
        <f t="shared" ca="1" si="487"/>
        <v>3737.6800000000003</v>
      </c>
      <c r="O2833" s="35">
        <f t="shared" ca="1" si="488"/>
        <v>3078.3806060606034</v>
      </c>
      <c r="P2833" s="35">
        <f t="shared" ca="1" si="489"/>
        <v>2929.5453030303015</v>
      </c>
      <c r="Q2833" s="35">
        <f t="shared" ca="1" si="490"/>
        <v>2780.7099999999996</v>
      </c>
      <c r="R2833" s="34" t="str">
        <f t="shared" ca="1" si="491"/>
        <v>买</v>
      </c>
      <c r="S2833" s="4" t="str">
        <f t="shared" ca="1" si="492"/>
        <v/>
      </c>
      <c r="T2833" s="3">
        <f ca="1">IF(R2832="买",E2833/E2832-1,0)-IF(S2833=1,计算结果!B$17,0)</f>
        <v>-5.6815262755471885E-4</v>
      </c>
      <c r="U2833" s="2">
        <f t="shared" ca="1" si="493"/>
        <v>12.419687835094132</v>
      </c>
      <c r="V2833" s="3">
        <f ca="1">1-U2833/MAX(U$2:U2833)</f>
        <v>0.12888849957460191</v>
      </c>
      <c r="W2833" s="35">
        <f t="shared" ca="1" si="494"/>
        <v>228.7093939393967</v>
      </c>
    </row>
    <row r="2834" spans="1:23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6">
        <v>88011644928</v>
      </c>
      <c r="G2834" s="3">
        <f t="shared" si="484"/>
        <v>2.0864264353259721E-4</v>
      </c>
      <c r="H2834" s="3">
        <f>1-E2834/MAX(E$2:E2834)</f>
        <v>0.43718437351119577</v>
      </c>
      <c r="I2834" s="35">
        <f ca="1">IF(ROW()&gt;计算结果!B$18+1,AVERAGE(OFFSET(C2834,0,0,-计算结果!B$18,3)),AVERAGE(OFFSET(C2834,0,0,-ROW(),3)))</f>
        <v>3252.6595454545454</v>
      </c>
      <c r="J2834" s="35">
        <f ca="1">IF(ROW()&gt;计算结果!B$18+1,MAX(OFFSET(C2834,0,0,-计算结果!B$18,1)),MAX(OFFSET(C2834,0,0,-ROW(),1)))</f>
        <v>3418.69</v>
      </c>
      <c r="K2834" s="35">
        <f ca="1">IF(ROW()&gt;计算结果!B$18+1,MIN(OFFSET(D2834,0,0,-计算结果!B$18,1)),MIN(OFFSET(D2834,0,0,-ROW(),1)))</f>
        <v>3134.02</v>
      </c>
      <c r="L2834" s="35">
        <f t="shared" ca="1" si="485"/>
        <v>3371.2990909090909</v>
      </c>
      <c r="M2834" s="35">
        <f t="shared" ca="1" si="486"/>
        <v>3537.3295454545455</v>
      </c>
      <c r="N2834" s="35">
        <f t="shared" ca="1" si="487"/>
        <v>3703.36</v>
      </c>
      <c r="O2834" s="35">
        <f t="shared" ca="1" si="488"/>
        <v>3086.6290909090908</v>
      </c>
      <c r="P2834" s="35">
        <f t="shared" ca="1" si="489"/>
        <v>2967.9895454545454</v>
      </c>
      <c r="Q2834" s="35">
        <f t="shared" ca="1" si="490"/>
        <v>2849.35</v>
      </c>
      <c r="R2834" s="34" t="str">
        <f t="shared" ca="1" si="491"/>
        <v>买</v>
      </c>
      <c r="S2834" s="4" t="str">
        <f t="shared" ca="1" si="492"/>
        <v/>
      </c>
      <c r="T2834" s="3">
        <f ca="1">IF(R2833="买",E2834/E2833-1,0)-IF(S2834=1,计算结果!B$17,0)</f>
        <v>2.0864264353259721E-4</v>
      </c>
      <c r="U2834" s="2">
        <f t="shared" ca="1" si="493"/>
        <v>12.422279111595897</v>
      </c>
      <c r="V2834" s="3">
        <f ca="1">1-U2834/MAX(U$2:U2834)</f>
        <v>0.12870674856834152</v>
      </c>
      <c r="W2834" s="35">
        <f t="shared" ca="1" si="494"/>
        <v>221.15090909090941</v>
      </c>
    </row>
    <row r="2835" spans="1:23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6">
        <v>89513017344</v>
      </c>
      <c r="G2835" s="3">
        <f t="shared" si="484"/>
        <v>1.2727569548154349E-3</v>
      </c>
      <c r="H2835" s="3">
        <f>1-E2835/MAX(E$2:E2835)</f>
        <v>0.43646804600830325</v>
      </c>
      <c r="I2835" s="35">
        <f ca="1">IF(ROW()&gt;计算结果!B$18+1,AVERAGE(OFFSET(C2835,0,0,-计算结果!B$18,3)),AVERAGE(OFFSET(C2835,0,0,-ROW(),3)))</f>
        <v>3256.395227272727</v>
      </c>
      <c r="J2835" s="35">
        <f ca="1">IF(ROW()&gt;计算结果!B$18+1,MAX(OFFSET(C2835,0,0,-计算结果!B$18,1)),MAX(OFFSET(C2835,0,0,-ROW(),1)))</f>
        <v>3418.69</v>
      </c>
      <c r="K2835" s="35">
        <f ca="1">IF(ROW()&gt;计算结果!B$18+1,MIN(OFFSET(D2835,0,0,-计算结果!B$18,1)),MIN(OFFSET(D2835,0,0,-ROW(),1)))</f>
        <v>3134.02</v>
      </c>
      <c r="L2835" s="35">
        <f t="shared" ca="1" si="485"/>
        <v>3378.770454545454</v>
      </c>
      <c r="M2835" s="35">
        <f t="shared" ca="1" si="486"/>
        <v>3541.065227272727</v>
      </c>
      <c r="N2835" s="35">
        <f t="shared" ca="1" si="487"/>
        <v>3703.36</v>
      </c>
      <c r="O2835" s="35">
        <f t="shared" ca="1" si="488"/>
        <v>3094.1004545454539</v>
      </c>
      <c r="P2835" s="35">
        <f t="shared" ca="1" si="489"/>
        <v>2971.7252272727269</v>
      </c>
      <c r="Q2835" s="35">
        <f t="shared" ca="1" si="490"/>
        <v>2849.35</v>
      </c>
      <c r="R2835" s="34" t="str">
        <f t="shared" ca="1" si="491"/>
        <v>买</v>
      </c>
      <c r="S2835" s="4" t="str">
        <f t="shared" ca="1" si="492"/>
        <v/>
      </c>
      <c r="T2835" s="3">
        <f ca="1">IF(R2834="买",E2835/E2834-1,0)-IF(S2835=1,计算结果!B$17,0)</f>
        <v>1.2727569548154349E-3</v>
      </c>
      <c r="U2835" s="2">
        <f t="shared" ca="1" si="493"/>
        <v>12.438089653729838</v>
      </c>
      <c r="V2835" s="3">
        <f ca="1">1-U2835/MAX(U$2:U2835)</f>
        <v>0.12759780402289811</v>
      </c>
      <c r="W2835" s="35">
        <f t="shared" ca="1" si="494"/>
        <v>217.8895454545459</v>
      </c>
    </row>
    <row r="2836" spans="1:23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6">
        <v>99215040512</v>
      </c>
      <c r="G2836" s="3">
        <f t="shared" si="484"/>
        <v>4.7705458047881955E-3</v>
      </c>
      <c r="H2836" s="3">
        <f>1-E2836/MAX(E$2:E2836)</f>
        <v>0.43377969100932412</v>
      </c>
      <c r="I2836" s="35">
        <f ca="1">IF(ROW()&gt;计算结果!B$18+1,AVERAGE(OFFSET(C2836,0,0,-计算结果!B$18,3)),AVERAGE(OFFSET(C2836,0,0,-ROW(),3)))</f>
        <v>3260.1874999999986</v>
      </c>
      <c r="J2836" s="35">
        <f ca="1">IF(ROW()&gt;计算结果!B$18+1,MAX(OFFSET(C2836,0,0,-计算结果!B$18,1)),MAX(OFFSET(C2836,0,0,-ROW(),1)))</f>
        <v>3418.69</v>
      </c>
      <c r="K2836" s="35">
        <f ca="1">IF(ROW()&gt;计算结果!B$18+1,MIN(OFFSET(D2836,0,0,-计算结果!B$18,1)),MIN(OFFSET(D2836,0,0,-ROW(),1)))</f>
        <v>3134.02</v>
      </c>
      <c r="L2836" s="35">
        <f t="shared" ca="1" si="485"/>
        <v>3386.3549999999973</v>
      </c>
      <c r="M2836" s="35">
        <f t="shared" ca="1" si="486"/>
        <v>3544.8574999999987</v>
      </c>
      <c r="N2836" s="35">
        <f t="shared" ca="1" si="487"/>
        <v>3703.36</v>
      </c>
      <c r="O2836" s="35">
        <f t="shared" ca="1" si="488"/>
        <v>3101.6849999999972</v>
      </c>
      <c r="P2836" s="35">
        <f t="shared" ca="1" si="489"/>
        <v>2975.5174999999986</v>
      </c>
      <c r="Q2836" s="35">
        <f t="shared" ca="1" si="490"/>
        <v>2849.35</v>
      </c>
      <c r="R2836" s="34" t="str">
        <f t="shared" ca="1" si="491"/>
        <v>买</v>
      </c>
      <c r="S2836" s="4" t="str">
        <f t="shared" ca="1" si="492"/>
        <v/>
      </c>
      <c r="T2836" s="3">
        <f ca="1">IF(R2835="买",E2836/E2835-1,0)-IF(S2836=1,计算结果!B$17,0)</f>
        <v>4.7705458047881955E-3</v>
      </c>
      <c r="U2836" s="2">
        <f t="shared" ca="1" si="493"/>
        <v>12.497426130147018</v>
      </c>
      <c r="V2836" s="3">
        <f ca="1">1-U2836/MAX(U$2:U2836)</f>
        <v>0.12343596938679169</v>
      </c>
      <c r="W2836" s="35">
        <f t="shared" ca="1" si="494"/>
        <v>226.10500000000275</v>
      </c>
    </row>
    <row r="2837" spans="1:23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6">
        <v>100911464448</v>
      </c>
      <c r="G2837" s="3">
        <f t="shared" si="484"/>
        <v>-7.8760979508923912E-3</v>
      </c>
      <c r="H2837" s="3">
        <f>1-E2837/MAX(E$2:E2837)</f>
        <v>0.43823929762471925</v>
      </c>
      <c r="I2837" s="35">
        <f ca="1">IF(ROW()&gt;计算结果!B$18+1,AVERAGE(OFFSET(C2837,0,0,-计算结果!B$18,3)),AVERAGE(OFFSET(C2837,0,0,-ROW(),3)))</f>
        <v>3263.6677272727266</v>
      </c>
      <c r="J2837" s="35">
        <f ca="1">IF(ROW()&gt;计算结果!B$18+1,MAX(OFFSET(C2837,0,0,-计算结果!B$18,1)),MAX(OFFSET(C2837,0,0,-ROW(),1)))</f>
        <v>3418.69</v>
      </c>
      <c r="K2837" s="35">
        <f ca="1">IF(ROW()&gt;计算结果!B$18+1,MIN(OFFSET(D2837,0,0,-计算结果!B$18,1)),MIN(OFFSET(D2837,0,0,-ROW(),1)))</f>
        <v>3134.02</v>
      </c>
      <c r="L2837" s="35">
        <f t="shared" ca="1" si="485"/>
        <v>3393.3154545454531</v>
      </c>
      <c r="M2837" s="35">
        <f t="shared" ca="1" si="486"/>
        <v>3548.3377272727271</v>
      </c>
      <c r="N2837" s="35">
        <f t="shared" ca="1" si="487"/>
        <v>3703.36</v>
      </c>
      <c r="O2837" s="35">
        <f t="shared" ca="1" si="488"/>
        <v>3108.645454545453</v>
      </c>
      <c r="P2837" s="35">
        <f t="shared" ca="1" si="489"/>
        <v>2978.9977272727265</v>
      </c>
      <c r="Q2837" s="35">
        <f t="shared" ca="1" si="490"/>
        <v>2849.35</v>
      </c>
      <c r="R2837" s="34" t="str">
        <f t="shared" ca="1" si="491"/>
        <v>买</v>
      </c>
      <c r="S2837" s="4" t="str">
        <f t="shared" ca="1" si="492"/>
        <v/>
      </c>
      <c r="T2837" s="3">
        <f ca="1">IF(R2836="买",E2837/E2836-1,0)-IF(S2837=1,计算结果!B$17,0)</f>
        <v>-7.8760979508923912E-3</v>
      </c>
      <c r="U2837" s="2">
        <f t="shared" ca="1" si="493"/>
        <v>12.398995177811937</v>
      </c>
      <c r="V2837" s="3">
        <f ca="1">1-U2837/MAX(U$2:U2837)</f>
        <v>0.13033987355213039</v>
      </c>
      <c r="W2837" s="35">
        <f t="shared" ca="1" si="494"/>
        <v>192.93454545454688</v>
      </c>
    </row>
    <row r="2838" spans="1:23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6">
        <v>99396378624</v>
      </c>
      <c r="G2838" s="3">
        <f t="shared" si="484"/>
        <v>3.7951526238952926E-3</v>
      </c>
      <c r="H2838" s="3">
        <f>1-E2838/MAX(E$2:E2838)</f>
        <v>0.43610733002109847</v>
      </c>
      <c r="I2838" s="35">
        <f ca="1">IF(ROW()&gt;计算结果!B$18+1,AVERAGE(OFFSET(C2838,0,0,-计算结果!B$18,3)),AVERAGE(OFFSET(C2838,0,0,-ROW(),3)))</f>
        <v>3266.5539393939384</v>
      </c>
      <c r="J2838" s="35">
        <f ca="1">IF(ROW()&gt;计算结果!B$18+1,MAX(OFFSET(C2838,0,0,-计算结果!B$18,1)),MAX(OFFSET(C2838,0,0,-ROW(),1)))</f>
        <v>3418.69</v>
      </c>
      <c r="K2838" s="35">
        <f ca="1">IF(ROW()&gt;计算结果!B$18+1,MIN(OFFSET(D2838,0,0,-计算结果!B$18,1)),MIN(OFFSET(D2838,0,0,-ROW(),1)))</f>
        <v>3156.75</v>
      </c>
      <c r="L2838" s="35">
        <f t="shared" ca="1" si="485"/>
        <v>3376.3578787878769</v>
      </c>
      <c r="M2838" s="35">
        <f t="shared" ca="1" si="486"/>
        <v>3528.4939393939385</v>
      </c>
      <c r="N2838" s="35">
        <f t="shared" ca="1" si="487"/>
        <v>3680.63</v>
      </c>
      <c r="O2838" s="35">
        <f t="shared" ca="1" si="488"/>
        <v>3114.4178787878768</v>
      </c>
      <c r="P2838" s="35">
        <f t="shared" ca="1" si="489"/>
        <v>3004.6139393939384</v>
      </c>
      <c r="Q2838" s="35">
        <f t="shared" ca="1" si="490"/>
        <v>2894.81</v>
      </c>
      <c r="R2838" s="34" t="str">
        <f t="shared" ca="1" si="491"/>
        <v>买</v>
      </c>
      <c r="S2838" s="4" t="str">
        <f t="shared" ca="1" si="492"/>
        <v/>
      </c>
      <c r="T2838" s="3">
        <f ca="1">IF(R2837="买",E2838/E2837-1,0)-IF(S2838=1,计算结果!B$17,0)</f>
        <v>3.7951526238952926E-3</v>
      </c>
      <c r="U2838" s="2">
        <f t="shared" ca="1" si="493"/>
        <v>12.446051256894675</v>
      </c>
      <c r="V2838" s="3">
        <f ca="1">1-U2838/MAX(U$2:U2838)</f>
        <v>0.12703938064134457</v>
      </c>
      <c r="W2838" s="35">
        <f t="shared" ca="1" si="494"/>
        <v>199.69212121212331</v>
      </c>
    </row>
    <row r="2839" spans="1:23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6">
        <v>87531085824</v>
      </c>
      <c r="G2839" s="3">
        <f t="shared" si="484"/>
        <v>1.6806925539585293E-3</v>
      </c>
      <c r="H2839" s="3">
        <f>1-E2839/MAX(E$2:E2839)</f>
        <v>0.43515959980943308</v>
      </c>
      <c r="I2839" s="35">
        <f ca="1">IF(ROW()&gt;计算结果!B$18+1,AVERAGE(OFFSET(C2839,0,0,-计算结果!B$18,3)),AVERAGE(OFFSET(C2839,0,0,-ROW(),3)))</f>
        <v>3269.2103787878777</v>
      </c>
      <c r="J2839" s="35">
        <f ca="1">IF(ROW()&gt;计算结果!B$18+1,MAX(OFFSET(C2839,0,0,-计算结果!B$18,1)),MAX(OFFSET(C2839,0,0,-ROW(),1)))</f>
        <v>3418.69</v>
      </c>
      <c r="K2839" s="35">
        <f ca="1">IF(ROW()&gt;计算结果!B$18+1,MIN(OFFSET(D2839,0,0,-计算结果!B$18,1)),MIN(OFFSET(D2839,0,0,-ROW(),1)))</f>
        <v>3156.75</v>
      </c>
      <c r="L2839" s="35">
        <f t="shared" ca="1" si="485"/>
        <v>3381.6707575757555</v>
      </c>
      <c r="M2839" s="35">
        <f t="shared" ca="1" si="486"/>
        <v>3531.1503787878773</v>
      </c>
      <c r="N2839" s="35">
        <f t="shared" ca="1" si="487"/>
        <v>3680.63</v>
      </c>
      <c r="O2839" s="35">
        <f t="shared" ca="1" si="488"/>
        <v>3119.7307575757554</v>
      </c>
      <c r="P2839" s="35">
        <f t="shared" ca="1" si="489"/>
        <v>3007.2703787878777</v>
      </c>
      <c r="Q2839" s="35">
        <f t="shared" ca="1" si="490"/>
        <v>2894.81</v>
      </c>
      <c r="R2839" s="34" t="str">
        <f t="shared" ca="1" si="491"/>
        <v>买</v>
      </c>
      <c r="S2839" s="4" t="str">
        <f t="shared" ca="1" si="492"/>
        <v/>
      </c>
      <c r="T2839" s="3">
        <f ca="1">IF(R2838="买",E2839/E2838-1,0)-IF(S2839=1,计算结果!B$17,0)</f>
        <v>1.6806925539585293E-3</v>
      </c>
      <c r="U2839" s="2">
        <f t="shared" ca="1" si="493"/>
        <v>12.466969242568323</v>
      </c>
      <c r="V2839" s="3">
        <f ca="1">1-U2839/MAX(U$2:U2839)</f>
        <v>0.12557220222848953</v>
      </c>
      <c r="W2839" s="35">
        <f t="shared" ca="1" si="494"/>
        <v>199.9492424242444</v>
      </c>
    </row>
    <row r="2840" spans="1:23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6">
        <v>118366535680</v>
      </c>
      <c r="G2840" s="3">
        <f t="shared" si="484"/>
        <v>6.9133169462116673E-3</v>
      </c>
      <c r="H2840" s="3">
        <f>1-E2840/MAX(E$2:E2840)</f>
        <v>0.43125467909889059</v>
      </c>
      <c r="I2840" s="35">
        <f ca="1">IF(ROW()&gt;计算结果!B$18+1,AVERAGE(OFFSET(C2840,0,0,-计算结果!B$18,3)),AVERAGE(OFFSET(C2840,0,0,-ROW(),3)))</f>
        <v>3272.0356818181813</v>
      </c>
      <c r="J2840" s="35">
        <f ca="1">IF(ROW()&gt;计算结果!B$18+1,MAX(OFFSET(C2840,0,0,-计算结果!B$18,1)),MAX(OFFSET(C2840,0,0,-ROW(),1)))</f>
        <v>3418.69</v>
      </c>
      <c r="K2840" s="35">
        <f ca="1">IF(ROW()&gt;计算结果!B$18+1,MIN(OFFSET(D2840,0,0,-计算结果!B$18,1)),MIN(OFFSET(D2840,0,0,-ROW(),1)))</f>
        <v>3156.75</v>
      </c>
      <c r="L2840" s="35">
        <f t="shared" ca="1" si="485"/>
        <v>3387.3213636363625</v>
      </c>
      <c r="M2840" s="35">
        <f t="shared" ca="1" si="486"/>
        <v>3533.9756818181813</v>
      </c>
      <c r="N2840" s="35">
        <f t="shared" ca="1" si="487"/>
        <v>3680.63</v>
      </c>
      <c r="O2840" s="35">
        <f t="shared" ca="1" si="488"/>
        <v>3125.3813636363625</v>
      </c>
      <c r="P2840" s="35">
        <f t="shared" ca="1" si="489"/>
        <v>3010.0956818181812</v>
      </c>
      <c r="Q2840" s="35">
        <f t="shared" ca="1" si="490"/>
        <v>2894.81</v>
      </c>
      <c r="R2840" s="34" t="str">
        <f t="shared" ca="1" si="491"/>
        <v>买</v>
      </c>
      <c r="S2840" s="4" t="str">
        <f t="shared" ca="1" si="492"/>
        <v/>
      </c>
      <c r="T2840" s="3">
        <f ca="1">IF(R2839="买",E2840/E2839-1,0)-IF(S2840=1,计算结果!B$17,0)</f>
        <v>6.9133169462116673E-3</v>
      </c>
      <c r="U2840" s="2">
        <f t="shared" ca="1" si="493"/>
        <v>12.55315735230087</v>
      </c>
      <c r="V2840" s="3">
        <f ca="1">1-U2840/MAX(U$2:U2840)</f>
        <v>0.11952700571591723</v>
      </c>
      <c r="W2840" s="35">
        <f t="shared" ca="1" si="494"/>
        <v>217.24863636363762</v>
      </c>
    </row>
    <row r="2841" spans="1:23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6">
        <v>115119906816</v>
      </c>
      <c r="G2841" s="3">
        <f t="shared" si="484"/>
        <v>-5.4148978498969047E-4</v>
      </c>
      <c r="H2841" s="3">
        <f>1-E2841/MAX(E$2:E2841)</f>
        <v>0.43156264888041918</v>
      </c>
      <c r="I2841" s="35">
        <f ca="1">IF(ROW()&gt;计算结果!B$18+1,AVERAGE(OFFSET(C2841,0,0,-计算结果!B$18,3)),AVERAGE(OFFSET(C2841,0,0,-ROW(),3)))</f>
        <v>3275.182045454545</v>
      </c>
      <c r="J2841" s="35">
        <f ca="1">IF(ROW()&gt;计算结果!B$18+1,MAX(OFFSET(C2841,0,0,-计算结果!B$18,1)),MAX(OFFSET(C2841,0,0,-ROW(),1)))</f>
        <v>3418.69</v>
      </c>
      <c r="K2841" s="35">
        <f ca="1">IF(ROW()&gt;计算结果!B$18+1,MIN(OFFSET(D2841,0,0,-计算结果!B$18,1)),MIN(OFFSET(D2841,0,0,-ROW(),1)))</f>
        <v>3156.75</v>
      </c>
      <c r="L2841" s="35">
        <f t="shared" ca="1" si="485"/>
        <v>3393.61409090909</v>
      </c>
      <c r="M2841" s="35">
        <f t="shared" ca="1" si="486"/>
        <v>3537.1220454545455</v>
      </c>
      <c r="N2841" s="35">
        <f t="shared" ca="1" si="487"/>
        <v>3680.63</v>
      </c>
      <c r="O2841" s="35">
        <f t="shared" ca="1" si="488"/>
        <v>3131.67409090909</v>
      </c>
      <c r="P2841" s="35">
        <f t="shared" ca="1" si="489"/>
        <v>3013.242045454545</v>
      </c>
      <c r="Q2841" s="35">
        <f t="shared" ca="1" si="490"/>
        <v>2894.81</v>
      </c>
      <c r="R2841" s="34" t="str">
        <f t="shared" ca="1" si="491"/>
        <v>买</v>
      </c>
      <c r="S2841" s="4" t="str">
        <f t="shared" ca="1" si="492"/>
        <v/>
      </c>
      <c r="T2841" s="3">
        <f ca="1">IF(R2840="买",E2841/E2840-1,0)-IF(S2841=1,计算结果!B$17,0)</f>
        <v>-5.4148978498969047E-4</v>
      </c>
      <c r="U2841" s="2">
        <f t="shared" ca="1" si="493"/>
        <v>12.54635994582523</v>
      </c>
      <c r="V2841" s="3">
        <f ca="1">1-U2841/MAX(U$2:U2841)</f>
        <v>0.12000377284828145</v>
      </c>
      <c r="W2841" s="35">
        <f t="shared" ca="1" si="494"/>
        <v>209.14590909091021</v>
      </c>
    </row>
    <row r="2842" spans="1:23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6">
        <v>83742343168</v>
      </c>
      <c r="G2842" s="3">
        <f t="shared" si="484"/>
        <v>-3.7715291455397981E-4</v>
      </c>
      <c r="H2842" s="3">
        <f>1-E2842/MAX(E$2:E2842)</f>
        <v>0.43177703668413525</v>
      </c>
      <c r="I2842" s="35">
        <f ca="1">IF(ROW()&gt;计算结果!B$18+1,AVERAGE(OFFSET(C2842,0,0,-计算结果!B$18,3)),AVERAGE(OFFSET(C2842,0,0,-ROW(),3)))</f>
        <v>3278.4397727272722</v>
      </c>
      <c r="J2842" s="35">
        <f ca="1">IF(ROW()&gt;计算结果!B$18+1,MAX(OFFSET(C2842,0,0,-计算结果!B$18,1)),MAX(OFFSET(C2842,0,0,-ROW(),1)))</f>
        <v>3418.69</v>
      </c>
      <c r="K2842" s="35">
        <f ca="1">IF(ROW()&gt;计算结果!B$18+1,MIN(OFFSET(D2842,0,0,-计算结果!B$18,1)),MIN(OFFSET(D2842,0,0,-ROW(),1)))</f>
        <v>3156.75</v>
      </c>
      <c r="L2842" s="35">
        <f t="shared" ca="1" si="485"/>
        <v>3400.1295454545443</v>
      </c>
      <c r="M2842" s="35">
        <f t="shared" ca="1" si="486"/>
        <v>3540.3797727272722</v>
      </c>
      <c r="N2842" s="35">
        <f t="shared" ca="1" si="487"/>
        <v>3680.63</v>
      </c>
      <c r="O2842" s="35">
        <f t="shared" ca="1" si="488"/>
        <v>3138.1895454545443</v>
      </c>
      <c r="P2842" s="35">
        <f t="shared" ca="1" si="489"/>
        <v>3016.4997727272721</v>
      </c>
      <c r="Q2842" s="35">
        <f t="shared" ca="1" si="490"/>
        <v>2894.81</v>
      </c>
      <c r="R2842" s="34" t="str">
        <f t="shared" ca="1" si="491"/>
        <v>买</v>
      </c>
      <c r="S2842" s="4" t="str">
        <f t="shared" ca="1" si="492"/>
        <v/>
      </c>
      <c r="T2842" s="3">
        <f ca="1">IF(R2841="买",E2842/E2841-1,0)-IF(S2842=1,计算结果!B$17,0)</f>
        <v>-3.7715291455397981E-4</v>
      </c>
      <c r="U2842" s="2">
        <f t="shared" ca="1" si="493"/>
        <v>12.541628049604618</v>
      </c>
      <c r="V2842" s="3">
        <f ca="1">1-U2842/MAX(U$2:U2842)</f>
        <v>0.12033566599014822</v>
      </c>
      <c r="W2842" s="35">
        <f t="shared" ca="1" si="494"/>
        <v>201.37045454545569</v>
      </c>
    </row>
    <row r="2843" spans="1:23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6">
        <v>95471190016</v>
      </c>
      <c r="G2843" s="3">
        <f t="shared" si="484"/>
        <v>-6.4439626777179626E-3</v>
      </c>
      <c r="H2843" s="3">
        <f>1-E2843/MAX(E$2:E2843)</f>
        <v>0.43543864425236511</v>
      </c>
      <c r="I2843" s="35">
        <f ca="1">IF(ROW()&gt;计算结果!B$18+1,AVERAGE(OFFSET(C2843,0,0,-计算结果!B$18,3)),AVERAGE(OFFSET(C2843,0,0,-ROW(),3)))</f>
        <v>3281.0466666666662</v>
      </c>
      <c r="J2843" s="35">
        <f ca="1">IF(ROW()&gt;计算结果!B$18+1,MAX(OFFSET(C2843,0,0,-计算结果!B$18,1)),MAX(OFFSET(C2843,0,0,-ROW(),1)))</f>
        <v>3418.69</v>
      </c>
      <c r="K2843" s="35">
        <f ca="1">IF(ROW()&gt;计算结果!B$18+1,MIN(OFFSET(D2843,0,0,-计算结果!B$18,1)),MIN(OFFSET(D2843,0,0,-ROW(),1)))</f>
        <v>3156.75</v>
      </c>
      <c r="L2843" s="35">
        <f t="shared" ca="1" si="485"/>
        <v>3405.3433333333323</v>
      </c>
      <c r="M2843" s="35">
        <f t="shared" ca="1" si="486"/>
        <v>3542.9866666666658</v>
      </c>
      <c r="N2843" s="35">
        <f t="shared" ca="1" si="487"/>
        <v>3680.63</v>
      </c>
      <c r="O2843" s="35">
        <f t="shared" ca="1" si="488"/>
        <v>3143.4033333333323</v>
      </c>
      <c r="P2843" s="35">
        <f t="shared" ca="1" si="489"/>
        <v>3019.1066666666661</v>
      </c>
      <c r="Q2843" s="35">
        <f t="shared" ca="1" si="490"/>
        <v>2894.81</v>
      </c>
      <c r="R2843" s="34" t="str">
        <f t="shared" ca="1" si="491"/>
        <v>买</v>
      </c>
      <c r="S2843" s="4" t="str">
        <f t="shared" ca="1" si="492"/>
        <v/>
      </c>
      <c r="T2843" s="3">
        <f ca="1">IF(R2842="买",E2843/E2842-1,0)-IF(S2843=1,计算结果!B$17,0)</f>
        <v>-6.4439626777179626E-3</v>
      </c>
      <c r="U2843" s="2">
        <f t="shared" ca="1" si="493"/>
        <v>12.460810266535146</v>
      </c>
      <c r="V2843" s="3">
        <f ca="1">1-U2843/MAX(U$2:U2843)</f>
        <v>0.12600419012742725</v>
      </c>
      <c r="W2843" s="35">
        <f t="shared" ca="1" si="494"/>
        <v>174.63666666666768</v>
      </c>
    </row>
    <row r="2844" spans="1:23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6">
        <v>134456631296</v>
      </c>
      <c r="G2844" s="3">
        <f t="shared" si="484"/>
        <v>-1.6708659329001452E-2</v>
      </c>
      <c r="H2844" s="3">
        <f>1-E2844/MAX(E$2:E2844)</f>
        <v>0.44487170761587147</v>
      </c>
      <c r="I2844" s="35">
        <f ca="1">IF(ROW()&gt;计算结果!B$18+1,AVERAGE(OFFSET(C2844,0,0,-计算结果!B$18,3)),AVERAGE(OFFSET(C2844,0,0,-ROW(),3)))</f>
        <v>3281.2507575757563</v>
      </c>
      <c r="J2844" s="35">
        <f ca="1">IF(ROW()&gt;计算结果!B$18+1,MAX(OFFSET(C2844,0,0,-计算结果!B$18,1)),MAX(OFFSET(C2844,0,0,-ROW(),1)))</f>
        <v>3418.69</v>
      </c>
      <c r="K2844" s="35">
        <f ca="1">IF(ROW()&gt;计算结果!B$18+1,MIN(OFFSET(D2844,0,0,-计算结果!B$18,1)),MIN(OFFSET(D2844,0,0,-ROW(),1)))</f>
        <v>3156.75</v>
      </c>
      <c r="L2844" s="35">
        <f t="shared" ca="1" si="485"/>
        <v>3405.7515151515126</v>
      </c>
      <c r="M2844" s="35">
        <f t="shared" ca="1" si="486"/>
        <v>3543.1907575757559</v>
      </c>
      <c r="N2844" s="35">
        <f t="shared" ca="1" si="487"/>
        <v>3680.63</v>
      </c>
      <c r="O2844" s="35">
        <f t="shared" ca="1" si="488"/>
        <v>3143.8115151515126</v>
      </c>
      <c r="P2844" s="35">
        <f t="shared" ca="1" si="489"/>
        <v>3019.3107575757563</v>
      </c>
      <c r="Q2844" s="35">
        <f t="shared" ca="1" si="490"/>
        <v>2894.81</v>
      </c>
      <c r="R2844" s="34" t="str">
        <f t="shared" ca="1" si="491"/>
        <v>卖</v>
      </c>
      <c r="S2844" s="4">
        <f t="shared" ca="1" si="492"/>
        <v>1</v>
      </c>
      <c r="T2844" s="3">
        <f ca="1">IF(R2843="买",E2844/E2843-1,0)-IF(S2844=1,计算结果!B$17,0)</f>
        <v>-1.6708659329001452E-2</v>
      </c>
      <c r="U2844" s="2">
        <f t="shared" ca="1" si="493"/>
        <v>12.252606832828286</v>
      </c>
      <c r="V2844" s="3">
        <f ca="1">1-U2844/MAX(U$2:U2844)</f>
        <v>0.14060748836956283</v>
      </c>
      <c r="W2844" s="35">
        <f t="shared" ca="1" si="494"/>
        <v>118.78848484848731</v>
      </c>
    </row>
    <row r="2845" spans="1:23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6">
        <v>76862644224</v>
      </c>
      <c r="G2845" s="3">
        <f t="shared" si="484"/>
        <v>-6.9576411450988918E-4</v>
      </c>
      <c r="H2845" s="3">
        <f>1-E2845/MAX(E$2:E2845)</f>
        <v>0.44525794596066148</v>
      </c>
      <c r="I2845" s="35">
        <f ca="1">IF(ROW()&gt;计算结果!B$18+1,AVERAGE(OFFSET(C2845,0,0,-计算结果!B$18,3)),AVERAGE(OFFSET(C2845,0,0,-ROW(),3)))</f>
        <v>3280.6469696969689</v>
      </c>
      <c r="J2845" s="35">
        <f ca="1">IF(ROW()&gt;计算结果!B$18+1,MAX(OFFSET(C2845,0,0,-计算结果!B$18,1)),MAX(OFFSET(C2845,0,0,-ROW(),1)))</f>
        <v>3418.69</v>
      </c>
      <c r="K2845" s="35">
        <f ca="1">IF(ROW()&gt;计算结果!B$18+1,MIN(OFFSET(D2845,0,0,-计算结果!B$18,1)),MIN(OFFSET(D2845,0,0,-ROW(),1)))</f>
        <v>3156.75</v>
      </c>
      <c r="L2845" s="35">
        <f t="shared" ca="1" si="485"/>
        <v>3404.5439393939378</v>
      </c>
      <c r="M2845" s="35">
        <f t="shared" ca="1" si="486"/>
        <v>3542.5869696969694</v>
      </c>
      <c r="N2845" s="35">
        <f t="shared" ca="1" si="487"/>
        <v>3680.63</v>
      </c>
      <c r="O2845" s="35">
        <f t="shared" ca="1" si="488"/>
        <v>3142.6039393939377</v>
      </c>
      <c r="P2845" s="35">
        <f t="shared" ca="1" si="489"/>
        <v>3018.7069696969688</v>
      </c>
      <c r="Q2845" s="35">
        <f t="shared" ca="1" si="490"/>
        <v>2894.81</v>
      </c>
      <c r="R2845" s="34" t="str">
        <f t="shared" ca="1" si="491"/>
        <v>卖</v>
      </c>
      <c r="S2845" s="4" t="str">
        <f t="shared" ca="1" si="492"/>
        <v/>
      </c>
      <c r="T2845" s="3">
        <f ca="1">IF(R2844="买",E2845/E2844-1,0)-IF(S2845=1,计算结果!B$17,0)</f>
        <v>0</v>
      </c>
      <c r="U2845" s="2">
        <f t="shared" ca="1" si="493"/>
        <v>12.252606832828286</v>
      </c>
      <c r="V2845" s="3">
        <f ca="1">1-U2845/MAX(U$2:U2845)</f>
        <v>0.14060748836956283</v>
      </c>
      <c r="W2845" s="35">
        <f t="shared" ca="1" si="494"/>
        <v>117.72606060606222</v>
      </c>
    </row>
    <row r="2846" spans="1:23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6">
        <v>79780749312</v>
      </c>
      <c r="G2846" s="3">
        <f t="shared" si="484"/>
        <v>-6.6250962325898888E-3</v>
      </c>
      <c r="H2846" s="3">
        <f>1-E2846/MAX(E$2:E2846)</f>
        <v>0.44893316545293671</v>
      </c>
      <c r="I2846" s="35">
        <f ca="1">IF(ROW()&gt;计算结果!B$18+1,AVERAGE(OFFSET(C2846,0,0,-计算结果!B$18,3)),AVERAGE(OFFSET(C2846,0,0,-ROW(),3)))</f>
        <v>3279.9446212121202</v>
      </c>
      <c r="J2846" s="35">
        <f ca="1">IF(ROW()&gt;计算结果!B$18+1,MAX(OFFSET(C2846,0,0,-计算结果!B$18,1)),MAX(OFFSET(C2846,0,0,-ROW(),1)))</f>
        <v>3418.69</v>
      </c>
      <c r="K2846" s="35">
        <f ca="1">IF(ROW()&gt;计算结果!B$18+1,MIN(OFFSET(D2846,0,0,-计算结果!B$18,1)),MIN(OFFSET(D2846,0,0,-ROW(),1)))</f>
        <v>3156.75</v>
      </c>
      <c r="L2846" s="35">
        <f t="shared" ca="1" si="485"/>
        <v>3403.1392424242404</v>
      </c>
      <c r="M2846" s="35">
        <f t="shared" ca="1" si="486"/>
        <v>3541.8846212121207</v>
      </c>
      <c r="N2846" s="35">
        <f t="shared" ca="1" si="487"/>
        <v>3680.63</v>
      </c>
      <c r="O2846" s="35">
        <f t="shared" ca="1" si="488"/>
        <v>3141.1992424242403</v>
      </c>
      <c r="P2846" s="35">
        <f t="shared" ca="1" si="489"/>
        <v>3018.0046212121201</v>
      </c>
      <c r="Q2846" s="35">
        <f t="shared" ca="1" si="490"/>
        <v>2894.81</v>
      </c>
      <c r="R2846" s="34" t="str">
        <f t="shared" ca="1" si="491"/>
        <v>卖</v>
      </c>
      <c r="S2846" s="4" t="str">
        <f t="shared" ca="1" si="492"/>
        <v/>
      </c>
      <c r="T2846" s="3">
        <f ca="1">IF(R2845="买",E2846/E2845-1,0)-IF(S2846=1,计算结果!B$17,0)</f>
        <v>0</v>
      </c>
      <c r="U2846" s="2">
        <f t="shared" ca="1" si="493"/>
        <v>12.252606832828286</v>
      </c>
      <c r="V2846" s="3">
        <f ca="1">1-U2846/MAX(U$2:U2846)</f>
        <v>0.14060748836956283</v>
      </c>
      <c r="W2846" s="35">
        <f t="shared" ca="1" si="494"/>
        <v>97.530757575759708</v>
      </c>
    </row>
    <row r="2847" spans="1:23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6">
        <v>67678031872</v>
      </c>
      <c r="G2847" s="3">
        <f t="shared" si="484"/>
        <v>7.5307296378517297E-3</v>
      </c>
      <c r="H2847" s="3">
        <f>1-E2847/MAX(E$2:E2847)</f>
        <v>0.44478323010957599</v>
      </c>
      <c r="I2847" s="35">
        <f ca="1">IF(ROW()&gt;计算结果!B$18+1,AVERAGE(OFFSET(C2847,0,0,-计算结果!B$18,3)),AVERAGE(OFFSET(C2847,0,0,-ROW(),3)))</f>
        <v>3279.5215909090898</v>
      </c>
      <c r="J2847" s="35">
        <f ca="1">IF(ROW()&gt;计算结果!B$18+1,MAX(OFFSET(C2847,0,0,-计算结果!B$18,1)),MAX(OFFSET(C2847,0,0,-ROW(),1)))</f>
        <v>3418.69</v>
      </c>
      <c r="K2847" s="35">
        <f ca="1">IF(ROW()&gt;计算结果!B$18+1,MIN(OFFSET(D2847,0,0,-计算结果!B$18,1)),MIN(OFFSET(D2847,0,0,-ROW(),1)))</f>
        <v>3156.75</v>
      </c>
      <c r="L2847" s="35">
        <f t="shared" ca="1" si="485"/>
        <v>3402.2931818181796</v>
      </c>
      <c r="M2847" s="35">
        <f t="shared" ca="1" si="486"/>
        <v>3541.4615909090899</v>
      </c>
      <c r="N2847" s="35">
        <f t="shared" ca="1" si="487"/>
        <v>3680.63</v>
      </c>
      <c r="O2847" s="35">
        <f t="shared" ca="1" si="488"/>
        <v>3140.3531818181796</v>
      </c>
      <c r="P2847" s="35">
        <f t="shared" ca="1" si="489"/>
        <v>3017.5815909090898</v>
      </c>
      <c r="Q2847" s="35">
        <f t="shared" ca="1" si="490"/>
        <v>2894.81</v>
      </c>
      <c r="R2847" s="34" t="str">
        <f t="shared" ca="1" si="491"/>
        <v>卖</v>
      </c>
      <c r="S2847" s="4" t="str">
        <f t="shared" ca="1" si="492"/>
        <v/>
      </c>
      <c r="T2847" s="3">
        <f ca="1">IF(R2846="买",E2847/E2846-1,0)-IF(S2847=1,计算结果!B$17,0)</f>
        <v>0</v>
      </c>
      <c r="U2847" s="2">
        <f t="shared" ca="1" si="493"/>
        <v>12.252606832828286</v>
      </c>
      <c r="V2847" s="3">
        <f ca="1">1-U2847/MAX(U$2:U2847)</f>
        <v>0.14060748836956283</v>
      </c>
      <c r="W2847" s="35">
        <f t="shared" ca="1" si="494"/>
        <v>122.76681818182033</v>
      </c>
    </row>
    <row r="2848" spans="1:23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6">
        <v>61626150912</v>
      </c>
      <c r="G2848" s="3">
        <f t="shared" si="484"/>
        <v>-1.7529235823383615E-3</v>
      </c>
      <c r="H2848" s="3">
        <f>1-E2848/MAX(E$2:E2848)</f>
        <v>0.44575648267882662</v>
      </c>
      <c r="I2848" s="35">
        <f ca="1">IF(ROW()&gt;计算结果!B$18+1,AVERAGE(OFFSET(C2848,0,0,-计算结果!B$18,3)),AVERAGE(OFFSET(C2848,0,0,-ROW(),3)))</f>
        <v>3279.3655303030296</v>
      </c>
      <c r="J2848" s="35">
        <f ca="1">IF(ROW()&gt;计算结果!B$18+1,MAX(OFFSET(C2848,0,0,-计算结果!B$18,1)),MAX(OFFSET(C2848,0,0,-ROW(),1)))</f>
        <v>3418.69</v>
      </c>
      <c r="K2848" s="35">
        <f ca="1">IF(ROW()&gt;计算结果!B$18+1,MIN(OFFSET(D2848,0,0,-计算结果!B$18,1)),MIN(OFFSET(D2848,0,0,-ROW(),1)))</f>
        <v>3156.75</v>
      </c>
      <c r="L2848" s="35">
        <f t="shared" ca="1" si="485"/>
        <v>3401.9810606060591</v>
      </c>
      <c r="M2848" s="35">
        <f t="shared" ca="1" si="486"/>
        <v>3541.3055303030296</v>
      </c>
      <c r="N2848" s="35">
        <f t="shared" ca="1" si="487"/>
        <v>3680.63</v>
      </c>
      <c r="O2848" s="35">
        <f t="shared" ca="1" si="488"/>
        <v>3140.0410606060591</v>
      </c>
      <c r="P2848" s="35">
        <f t="shared" ca="1" si="489"/>
        <v>3017.4255303030295</v>
      </c>
      <c r="Q2848" s="35">
        <f t="shared" ca="1" si="490"/>
        <v>2894.81</v>
      </c>
      <c r="R2848" s="34" t="str">
        <f t="shared" ca="1" si="491"/>
        <v>卖</v>
      </c>
      <c r="S2848" s="4" t="str">
        <f t="shared" ca="1" si="492"/>
        <v/>
      </c>
      <c r="T2848" s="3">
        <f ca="1">IF(R2847="买",E2848/E2847-1,0)-IF(S2848=1,计算结果!B$17,0)</f>
        <v>0</v>
      </c>
      <c r="U2848" s="2">
        <f t="shared" ca="1" si="493"/>
        <v>12.252606832828286</v>
      </c>
      <c r="V2848" s="3">
        <f ca="1">1-U2848/MAX(U$2:U2848)</f>
        <v>0.14060748836956283</v>
      </c>
      <c r="W2848" s="35">
        <f t="shared" ca="1" si="494"/>
        <v>117.358939393941</v>
      </c>
    </row>
    <row r="2849" spans="1:23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6">
        <v>68957741056</v>
      </c>
      <c r="G2849" s="3">
        <f t="shared" si="484"/>
        <v>2.8366181617240915E-3</v>
      </c>
      <c r="H2849" s="3">
        <f>1-E2849/MAX(E$2:E2849)</f>
        <v>0.44418430545157561</v>
      </c>
      <c r="I2849" s="35">
        <f ca="1">IF(ROW()&gt;计算结果!B$18+1,AVERAGE(OFFSET(C2849,0,0,-计算结果!B$18,3)),AVERAGE(OFFSET(C2849,0,0,-ROW(),3)))</f>
        <v>3279.764772727272</v>
      </c>
      <c r="J2849" s="35">
        <f ca="1">IF(ROW()&gt;计算结果!B$18+1,MAX(OFFSET(C2849,0,0,-计算结果!B$18,1)),MAX(OFFSET(C2849,0,0,-ROW(),1)))</f>
        <v>3418.69</v>
      </c>
      <c r="K2849" s="35">
        <f ca="1">IF(ROW()&gt;计算结果!B$18+1,MIN(OFFSET(D2849,0,0,-计算结果!B$18,1)),MIN(OFFSET(D2849,0,0,-ROW(),1)))</f>
        <v>3156.75</v>
      </c>
      <c r="L2849" s="35">
        <f t="shared" ca="1" si="485"/>
        <v>3402.7795454545439</v>
      </c>
      <c r="M2849" s="35">
        <f t="shared" ca="1" si="486"/>
        <v>3541.704772727272</v>
      </c>
      <c r="N2849" s="35">
        <f t="shared" ca="1" si="487"/>
        <v>3680.63</v>
      </c>
      <c r="O2849" s="35">
        <f t="shared" ca="1" si="488"/>
        <v>3140.8395454545439</v>
      </c>
      <c r="P2849" s="35">
        <f t="shared" ca="1" si="489"/>
        <v>3017.8247727272719</v>
      </c>
      <c r="Q2849" s="35">
        <f t="shared" ca="1" si="490"/>
        <v>2894.81</v>
      </c>
      <c r="R2849" s="34" t="str">
        <f t="shared" ca="1" si="491"/>
        <v>卖</v>
      </c>
      <c r="S2849" s="4" t="str">
        <f t="shared" ca="1" si="492"/>
        <v/>
      </c>
      <c r="T2849" s="3">
        <f ca="1">IF(R2848="买",E2849/E2848-1,0)-IF(S2849=1,计算结果!B$17,0)</f>
        <v>0</v>
      </c>
      <c r="U2849" s="2">
        <f t="shared" ca="1" si="493"/>
        <v>12.252606832828286</v>
      </c>
      <c r="V2849" s="3">
        <f ca="1">1-U2849/MAX(U$2:U2849)</f>
        <v>0.14060748836956283</v>
      </c>
      <c r="W2849" s="35">
        <f t="shared" ca="1" si="494"/>
        <v>125.80045454545598</v>
      </c>
    </row>
    <row r="2850" spans="1:23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6">
        <v>89991757824</v>
      </c>
      <c r="G2850" s="3">
        <f t="shared" si="484"/>
        <v>7.4939387260304358E-3</v>
      </c>
      <c r="H2850" s="3">
        <f>1-E2850/MAX(E$2:E2850)</f>
        <v>0.4400190566936637</v>
      </c>
      <c r="I2850" s="35">
        <f ca="1">IF(ROW()&gt;计算结果!B$18+1,AVERAGE(OFFSET(C2850,0,0,-计算结果!B$18,3)),AVERAGE(OFFSET(C2850,0,0,-ROW(),3)))</f>
        <v>3280.8853787878779</v>
      </c>
      <c r="J2850" s="35">
        <f ca="1">IF(ROW()&gt;计算结果!B$18+1,MAX(OFFSET(C2850,0,0,-计算结果!B$18,1)),MAX(OFFSET(C2850,0,0,-ROW(),1)))</f>
        <v>3418.69</v>
      </c>
      <c r="K2850" s="35">
        <f ca="1">IF(ROW()&gt;计算结果!B$18+1,MIN(OFFSET(D2850,0,0,-计算结果!B$18,1)),MIN(OFFSET(D2850,0,0,-ROW(),1)))</f>
        <v>3156.75</v>
      </c>
      <c r="L2850" s="35">
        <f t="shared" ca="1" si="485"/>
        <v>3405.0207575757559</v>
      </c>
      <c r="M2850" s="35">
        <f t="shared" ca="1" si="486"/>
        <v>3542.8253787878784</v>
      </c>
      <c r="N2850" s="35">
        <f t="shared" ca="1" si="487"/>
        <v>3680.63</v>
      </c>
      <c r="O2850" s="35">
        <f t="shared" ca="1" si="488"/>
        <v>3143.0807575757558</v>
      </c>
      <c r="P2850" s="35">
        <f t="shared" ca="1" si="489"/>
        <v>3018.9453787878779</v>
      </c>
      <c r="Q2850" s="35">
        <f t="shared" ca="1" si="490"/>
        <v>2894.81</v>
      </c>
      <c r="R2850" s="34" t="str">
        <f t="shared" ca="1" si="491"/>
        <v>买</v>
      </c>
      <c r="S2850" s="4">
        <f t="shared" ca="1" si="492"/>
        <v>1</v>
      </c>
      <c r="T2850" s="3">
        <f ca="1">IF(R2849="买",E2850/E2849-1,0)-IF(S2850=1,计算结果!B$17,0)</f>
        <v>0</v>
      </c>
      <c r="U2850" s="2">
        <f t="shared" ca="1" si="493"/>
        <v>12.252606832828286</v>
      </c>
      <c r="V2850" s="3">
        <f ca="1">1-U2850/MAX(U$2:U2850)</f>
        <v>0.14060748836956283</v>
      </c>
      <c r="W2850" s="35">
        <f t="shared" ca="1" si="494"/>
        <v>148.03924242424409</v>
      </c>
    </row>
    <row r="2851" spans="1:23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6">
        <v>68046258176</v>
      </c>
      <c r="G2851" s="3">
        <f t="shared" si="484"/>
        <v>-4.6944505214030485E-3</v>
      </c>
      <c r="H2851" s="3">
        <f>1-E2851/MAX(E$2:E2851)</f>
        <v>0.44264785952494379</v>
      </c>
      <c r="I2851" s="35">
        <f ca="1">IF(ROW()&gt;计算结果!B$18+1,AVERAGE(OFFSET(C2851,0,0,-计算结果!B$18,3)),AVERAGE(OFFSET(C2851,0,0,-ROW(),3)))</f>
        <v>3281.5097727272719</v>
      </c>
      <c r="J2851" s="35">
        <f ca="1">IF(ROW()&gt;计算结果!B$18+1,MAX(OFFSET(C2851,0,0,-计算结果!B$18,1)),MAX(OFFSET(C2851,0,0,-ROW(),1)))</f>
        <v>3418.69</v>
      </c>
      <c r="K2851" s="35">
        <f ca="1">IF(ROW()&gt;计算结果!B$18+1,MIN(OFFSET(D2851,0,0,-计算结果!B$18,1)),MIN(OFFSET(D2851,0,0,-ROW(),1)))</f>
        <v>3156.75</v>
      </c>
      <c r="L2851" s="35">
        <f t="shared" ca="1" si="485"/>
        <v>3406.2695454545437</v>
      </c>
      <c r="M2851" s="35">
        <f t="shared" ca="1" si="486"/>
        <v>3543.4497727272719</v>
      </c>
      <c r="N2851" s="35">
        <f t="shared" ca="1" si="487"/>
        <v>3680.63</v>
      </c>
      <c r="O2851" s="35">
        <f t="shared" ca="1" si="488"/>
        <v>3144.3295454545437</v>
      </c>
      <c r="P2851" s="35">
        <f t="shared" ca="1" si="489"/>
        <v>3019.5697727272718</v>
      </c>
      <c r="Q2851" s="35">
        <f t="shared" ca="1" si="490"/>
        <v>2894.81</v>
      </c>
      <c r="R2851" s="34" t="str">
        <f t="shared" ca="1" si="491"/>
        <v>卖</v>
      </c>
      <c r="S2851" s="4">
        <f t="shared" ca="1" si="492"/>
        <v>1</v>
      </c>
      <c r="T2851" s="3">
        <f ca="1">IF(R2850="买",E2851/E2850-1,0)-IF(S2851=1,计算结果!B$17,0)</f>
        <v>-4.6944505214030485E-3</v>
      </c>
      <c r="U2851" s="2">
        <f t="shared" ca="1" si="493"/>
        <v>12.195087576293369</v>
      </c>
      <c r="V2851" s="3">
        <f ca="1">1-U2851/MAX(U$2:U2851)</f>
        <v>0.14464186399387624</v>
      </c>
      <c r="W2851" s="35">
        <f t="shared" ca="1" si="494"/>
        <v>131.3404545454564</v>
      </c>
    </row>
    <row r="2852" spans="1:23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6">
        <v>78700838912</v>
      </c>
      <c r="G2852" s="3">
        <f t="shared" si="484"/>
        <v>-1.6909517747514258E-2</v>
      </c>
      <c r="H2852" s="3">
        <f>1-E2852/MAX(E$2:E2852)</f>
        <v>0.4520724154359218</v>
      </c>
      <c r="I2852" s="35">
        <f ca="1">IF(ROW()&gt;计算结果!B$18+1,AVERAGE(OFFSET(C2852,0,0,-计算结果!B$18,3)),AVERAGE(OFFSET(C2852,0,0,-ROW(),3)))</f>
        <v>3281.5736363636356</v>
      </c>
      <c r="J2852" s="35">
        <f ca="1">IF(ROW()&gt;计算结果!B$18+1,MAX(OFFSET(C2852,0,0,-计算结果!B$18,1)),MAX(OFFSET(C2852,0,0,-ROW(),1)))</f>
        <v>3418.69</v>
      </c>
      <c r="K2852" s="35">
        <f ca="1">IF(ROW()&gt;计算结果!B$18+1,MIN(OFFSET(D2852,0,0,-计算结果!B$18,1)),MIN(OFFSET(D2852,0,0,-ROW(),1)))</f>
        <v>3156.75</v>
      </c>
      <c r="L2852" s="35">
        <f t="shared" ca="1" si="485"/>
        <v>3406.3972727272712</v>
      </c>
      <c r="M2852" s="35">
        <f t="shared" ca="1" si="486"/>
        <v>3543.5136363636357</v>
      </c>
      <c r="N2852" s="35">
        <f t="shared" ca="1" si="487"/>
        <v>3680.63</v>
      </c>
      <c r="O2852" s="35">
        <f t="shared" ca="1" si="488"/>
        <v>3144.4572727272712</v>
      </c>
      <c r="P2852" s="35">
        <f t="shared" ca="1" si="489"/>
        <v>3019.6336363636356</v>
      </c>
      <c r="Q2852" s="35">
        <f t="shared" ca="1" si="490"/>
        <v>2894.81</v>
      </c>
      <c r="R2852" s="34" t="str">
        <f t="shared" ca="1" si="491"/>
        <v>卖</v>
      </c>
      <c r="S2852" s="4" t="str">
        <f t="shared" ca="1" si="492"/>
        <v/>
      </c>
      <c r="T2852" s="3">
        <f ca="1">IF(R2851="买",E2852/E2851-1,0)-IF(S2852=1,计算结果!B$17,0)</f>
        <v>0</v>
      </c>
      <c r="U2852" s="2">
        <f t="shared" ca="1" si="493"/>
        <v>12.195087576293369</v>
      </c>
      <c r="V2852" s="3">
        <f ca="1">1-U2852/MAX(U$2:U2852)</f>
        <v>0.14464186399387624</v>
      </c>
      <c r="W2852" s="35">
        <f t="shared" ca="1" si="494"/>
        <v>75.822727272729026</v>
      </c>
    </row>
    <row r="2853" spans="1:23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6">
        <v>66651131904</v>
      </c>
      <c r="G2853" s="3">
        <f t="shared" si="484"/>
        <v>6.3565901101767519E-3</v>
      </c>
      <c r="H2853" s="3">
        <f>1-E2853/MAX(E$2:E2853)</f>
        <v>0.44858946437078884</v>
      </c>
      <c r="I2853" s="35">
        <f ca="1">IF(ROW()&gt;计算结果!B$18+1,AVERAGE(OFFSET(C2853,0,0,-计算结果!B$18,3)),AVERAGE(OFFSET(C2853,0,0,-ROW(),3)))</f>
        <v>3281.5974999999999</v>
      </c>
      <c r="J2853" s="35">
        <f ca="1">IF(ROW()&gt;计算结果!B$18+1,MAX(OFFSET(C2853,0,0,-计算结果!B$18,1)),MAX(OFFSET(C2853,0,0,-ROW(),1)))</f>
        <v>3418.69</v>
      </c>
      <c r="K2853" s="35">
        <f ca="1">IF(ROW()&gt;计算结果!B$18+1,MIN(OFFSET(D2853,0,0,-计算结果!B$18,1)),MIN(OFFSET(D2853,0,0,-ROW(),1)))</f>
        <v>3156.75</v>
      </c>
      <c r="L2853" s="35">
        <f t="shared" ca="1" si="485"/>
        <v>3406.4449999999997</v>
      </c>
      <c r="M2853" s="35">
        <f t="shared" ca="1" si="486"/>
        <v>3543.5375000000004</v>
      </c>
      <c r="N2853" s="35">
        <f t="shared" ca="1" si="487"/>
        <v>3680.63</v>
      </c>
      <c r="O2853" s="35">
        <f t="shared" ca="1" si="488"/>
        <v>3144.5049999999997</v>
      </c>
      <c r="P2853" s="35">
        <f t="shared" ca="1" si="489"/>
        <v>3019.6574999999998</v>
      </c>
      <c r="Q2853" s="35">
        <f t="shared" ca="1" si="490"/>
        <v>2894.81</v>
      </c>
      <c r="R2853" s="34" t="str">
        <f t="shared" ca="1" si="491"/>
        <v>卖</v>
      </c>
      <c r="S2853" s="4" t="str">
        <f t="shared" ca="1" si="492"/>
        <v/>
      </c>
      <c r="T2853" s="3">
        <f ca="1">IF(R2852="买",E2853/E2852-1,0)-IF(S2853=1,计算结果!B$17,0)</f>
        <v>0</v>
      </c>
      <c r="U2853" s="2">
        <f t="shared" ca="1" si="493"/>
        <v>12.195087576293369</v>
      </c>
      <c r="V2853" s="3">
        <f ca="1">1-U2853/MAX(U$2:U2853)</f>
        <v>0.14464186399387624</v>
      </c>
      <c r="W2853" s="35">
        <f t="shared" ca="1" si="494"/>
        <v>96.245000000000346</v>
      </c>
    </row>
    <row r="2854" spans="1:23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6">
        <v>51996405760</v>
      </c>
      <c r="G2854" s="3">
        <f t="shared" si="484"/>
        <v>-3.0425055928412492E-3</v>
      </c>
      <c r="H2854" s="3">
        <f>1-E2854/MAX(E$2:E2854)</f>
        <v>0.45026713400939222</v>
      </c>
      <c r="I2854" s="35">
        <f ca="1">IF(ROW()&gt;计算结果!B$18+1,AVERAGE(OFFSET(C2854,0,0,-计算结果!B$18,3)),AVERAGE(OFFSET(C2854,0,0,-ROW(),3)))</f>
        <v>3281.1065151515154</v>
      </c>
      <c r="J2854" s="35">
        <f ca="1">IF(ROW()&gt;计算结果!B$18+1,MAX(OFFSET(C2854,0,0,-计算结果!B$18,1)),MAX(OFFSET(C2854,0,0,-ROW(),1)))</f>
        <v>3418.69</v>
      </c>
      <c r="K2854" s="35">
        <f ca="1">IF(ROW()&gt;计算结果!B$18+1,MIN(OFFSET(D2854,0,0,-计算结果!B$18,1)),MIN(OFFSET(D2854,0,0,-ROW(),1)))</f>
        <v>3156.75</v>
      </c>
      <c r="L2854" s="35">
        <f t="shared" ca="1" si="485"/>
        <v>3405.4630303030308</v>
      </c>
      <c r="M2854" s="35">
        <f t="shared" ca="1" si="486"/>
        <v>3543.0465151515155</v>
      </c>
      <c r="N2854" s="35">
        <f t="shared" ca="1" si="487"/>
        <v>3680.63</v>
      </c>
      <c r="O2854" s="35">
        <f t="shared" ca="1" si="488"/>
        <v>3143.5230303030307</v>
      </c>
      <c r="P2854" s="35">
        <f t="shared" ca="1" si="489"/>
        <v>3019.1665151515153</v>
      </c>
      <c r="Q2854" s="35">
        <f t="shared" ca="1" si="490"/>
        <v>2894.81</v>
      </c>
      <c r="R2854" s="34" t="str">
        <f t="shared" ca="1" si="491"/>
        <v>卖</v>
      </c>
      <c r="S2854" s="4" t="str">
        <f t="shared" ca="1" si="492"/>
        <v/>
      </c>
      <c r="T2854" s="3">
        <f ca="1">IF(R2853="买",E2854/E2853-1,0)-IF(S2854=1,计算结果!B$17,0)</f>
        <v>0</v>
      </c>
      <c r="U2854" s="2">
        <f t="shared" ca="1" si="493"/>
        <v>12.195087576293369</v>
      </c>
      <c r="V2854" s="3">
        <f ca="1">1-U2854/MAX(U$2:U2854)</f>
        <v>0.14464186399387624</v>
      </c>
      <c r="W2854" s="35">
        <f t="shared" ca="1" si="494"/>
        <v>87.366969696969136</v>
      </c>
    </row>
    <row r="2855" spans="1:23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6">
        <v>62220300288</v>
      </c>
      <c r="G2855" s="3">
        <f t="shared" si="484"/>
        <v>4.1784152354304993E-3</v>
      </c>
      <c r="H2855" s="3">
        <f>1-E2855/MAX(E$2:E2855)</f>
        <v>0.44797012182672025</v>
      </c>
      <c r="I2855" s="35">
        <f ca="1">IF(ROW()&gt;计算结果!B$18+1,AVERAGE(OFFSET(C2855,0,0,-计算结果!B$18,3)),AVERAGE(OFFSET(C2855,0,0,-ROW(),3)))</f>
        <v>3281.7489393939395</v>
      </c>
      <c r="J2855" s="35">
        <f ca="1">IF(ROW()&gt;计算结果!B$18+1,MAX(OFFSET(C2855,0,0,-计算结果!B$18,1)),MAX(OFFSET(C2855,0,0,-ROW(),1)))</f>
        <v>3418.69</v>
      </c>
      <c r="K2855" s="35">
        <f ca="1">IF(ROW()&gt;计算结果!B$18+1,MIN(OFFSET(D2855,0,0,-计算结果!B$18,1)),MIN(OFFSET(D2855,0,0,-ROW(),1)))</f>
        <v>3156.75</v>
      </c>
      <c r="L2855" s="35">
        <f t="shared" ca="1" si="485"/>
        <v>3406.747878787879</v>
      </c>
      <c r="M2855" s="35">
        <f t="shared" ca="1" si="486"/>
        <v>3543.68893939394</v>
      </c>
      <c r="N2855" s="35">
        <f t="shared" ca="1" si="487"/>
        <v>3680.63</v>
      </c>
      <c r="O2855" s="35">
        <f t="shared" ca="1" si="488"/>
        <v>3144.807878787879</v>
      </c>
      <c r="P2855" s="35">
        <f t="shared" ca="1" si="489"/>
        <v>3019.8089393939395</v>
      </c>
      <c r="Q2855" s="35">
        <f t="shared" ca="1" si="490"/>
        <v>2894.81</v>
      </c>
      <c r="R2855" s="34" t="str">
        <f t="shared" ca="1" si="491"/>
        <v>卖</v>
      </c>
      <c r="S2855" s="4" t="str">
        <f t="shared" ca="1" si="492"/>
        <v/>
      </c>
      <c r="T2855" s="3">
        <f ca="1">IF(R2854="买",E2855/E2854-1,0)-IF(S2855=1,计算结果!B$17,0)</f>
        <v>0</v>
      </c>
      <c r="U2855" s="2">
        <f t="shared" ca="1" si="493"/>
        <v>12.195087576293369</v>
      </c>
      <c r="V2855" s="3">
        <f ca="1">1-U2855/MAX(U$2:U2855)</f>
        <v>0.14464186399387624</v>
      </c>
      <c r="W2855" s="35">
        <f t="shared" ca="1" si="494"/>
        <v>99.58212121212091</v>
      </c>
    </row>
    <row r="2856" spans="1:23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6">
        <v>52655734784</v>
      </c>
      <c r="G2856" s="3">
        <f t="shared" si="484"/>
        <v>2.7401144745238248E-3</v>
      </c>
      <c r="H2856" s="3">
        <f>1-E2856/MAX(E$2:E2856)</f>
        <v>0.44645749676716795</v>
      </c>
      <c r="I2856" s="35">
        <f ca="1">IF(ROW()&gt;计算结果!B$18+1,AVERAGE(OFFSET(C2856,0,0,-计算结果!B$18,3)),AVERAGE(OFFSET(C2856,0,0,-ROW(),3)))</f>
        <v>3282.5146212121217</v>
      </c>
      <c r="J2856" s="35">
        <f ca="1">IF(ROW()&gt;计算结果!B$18+1,MAX(OFFSET(C2856,0,0,-计算结果!B$18,1)),MAX(OFFSET(C2856,0,0,-ROW(),1)))</f>
        <v>3418.69</v>
      </c>
      <c r="K2856" s="35">
        <f ca="1">IF(ROW()&gt;计算结果!B$18+1,MIN(OFFSET(D2856,0,0,-计算结果!B$18,1)),MIN(OFFSET(D2856,0,0,-ROW(),1)))</f>
        <v>3156.75</v>
      </c>
      <c r="L2856" s="35">
        <f t="shared" ca="1" si="485"/>
        <v>3408.2792424242434</v>
      </c>
      <c r="M2856" s="35">
        <f t="shared" ca="1" si="486"/>
        <v>3544.4546212121222</v>
      </c>
      <c r="N2856" s="35">
        <f t="shared" ca="1" si="487"/>
        <v>3680.63</v>
      </c>
      <c r="O2856" s="35">
        <f t="shared" ca="1" si="488"/>
        <v>3146.3392424242434</v>
      </c>
      <c r="P2856" s="35">
        <f t="shared" ca="1" si="489"/>
        <v>3020.5746212121217</v>
      </c>
      <c r="Q2856" s="35">
        <f t="shared" ca="1" si="490"/>
        <v>2894.81</v>
      </c>
      <c r="R2856" s="34" t="str">
        <f t="shared" ca="1" si="491"/>
        <v>卖</v>
      </c>
      <c r="S2856" s="4" t="str">
        <f t="shared" ca="1" si="492"/>
        <v/>
      </c>
      <c r="T2856" s="3">
        <f ca="1">IF(R2855="买",E2856/E2855-1,0)-IF(S2856=1,计算结果!B$17,0)</f>
        <v>0</v>
      </c>
      <c r="U2856" s="2">
        <f t="shared" ca="1" si="493"/>
        <v>12.195087576293369</v>
      </c>
      <c r="V2856" s="3">
        <f ca="1">1-U2856/MAX(U$2:U2856)</f>
        <v>0.14464186399387624</v>
      </c>
      <c r="W2856" s="35">
        <f t="shared" ca="1" si="494"/>
        <v>106.94075757575683</v>
      </c>
    </row>
    <row r="2857" spans="1:23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6">
        <v>89607987200</v>
      </c>
      <c r="G2857" s="3">
        <f t="shared" si="484"/>
        <v>1.2476638961294251E-2</v>
      </c>
      <c r="H2857" s="3">
        <f>1-E2857/MAX(E$2:E2857)</f>
        <v>0.43955114680460083</v>
      </c>
      <c r="I2857" s="35">
        <f ca="1">IF(ROW()&gt;计算结果!B$18+1,AVERAGE(OFFSET(C2857,0,0,-计算结果!B$18,3)),AVERAGE(OFFSET(C2857,0,0,-ROW(),3)))</f>
        <v>3284.1770454545463</v>
      </c>
      <c r="J2857" s="35">
        <f ca="1">IF(ROW()&gt;计算结果!B$18+1,MAX(OFFSET(C2857,0,0,-计算结果!B$18,1)),MAX(OFFSET(C2857,0,0,-ROW(),1)))</f>
        <v>3418.69</v>
      </c>
      <c r="K2857" s="35">
        <f ca="1">IF(ROW()&gt;计算结果!B$18+1,MIN(OFFSET(D2857,0,0,-计算结果!B$18,1)),MIN(OFFSET(D2857,0,0,-ROW(),1)))</f>
        <v>3156.75</v>
      </c>
      <c r="L2857" s="35">
        <f t="shared" ca="1" si="485"/>
        <v>3411.6040909090925</v>
      </c>
      <c r="M2857" s="35">
        <f t="shared" ca="1" si="486"/>
        <v>3546.1170454545463</v>
      </c>
      <c r="N2857" s="35">
        <f t="shared" ca="1" si="487"/>
        <v>3680.63</v>
      </c>
      <c r="O2857" s="35">
        <f t="shared" ca="1" si="488"/>
        <v>3149.6640909090925</v>
      </c>
      <c r="P2857" s="35">
        <f t="shared" ca="1" si="489"/>
        <v>3022.2370454545462</v>
      </c>
      <c r="Q2857" s="35">
        <f t="shared" ca="1" si="490"/>
        <v>2894.81</v>
      </c>
      <c r="R2857" s="34" t="str">
        <f t="shared" ca="1" si="491"/>
        <v>买</v>
      </c>
      <c r="S2857" s="4">
        <f t="shared" ca="1" si="492"/>
        <v>1</v>
      </c>
      <c r="T2857" s="3">
        <f ca="1">IF(R2856="买",E2857/E2856-1,0)-IF(S2857=1,计算结果!B$17,0)</f>
        <v>0</v>
      </c>
      <c r="U2857" s="2">
        <f t="shared" ca="1" si="493"/>
        <v>12.195087576293369</v>
      </c>
      <c r="V2857" s="3">
        <f ca="1">1-U2857/MAX(U$2:U2857)</f>
        <v>0.14464186399387624</v>
      </c>
      <c r="W2857" s="35">
        <f t="shared" ca="1" si="494"/>
        <v>144.20590909090743</v>
      </c>
    </row>
    <row r="2858" spans="1:23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6">
        <v>88213422080</v>
      </c>
      <c r="G2858" s="3">
        <f t="shared" si="484"/>
        <v>3.8526110623673393E-3</v>
      </c>
      <c r="H2858" s="3">
        <f>1-E2858/MAX(E$2:E2858)</f>
        <v>0.43739195535288911</v>
      </c>
      <c r="I2858" s="35">
        <f ca="1">IF(ROW()&gt;计算结果!B$18+1,AVERAGE(OFFSET(C2858,0,0,-计算结果!B$18,3)),AVERAGE(OFFSET(C2858,0,0,-ROW(),3)))</f>
        <v>3287.0096212121221</v>
      </c>
      <c r="J2858" s="35">
        <f ca="1">IF(ROW()&gt;计算结果!B$18+1,MAX(OFFSET(C2858,0,0,-计算结果!B$18,1)),MAX(OFFSET(C2858,0,0,-ROW(),1)))</f>
        <v>3418.69</v>
      </c>
      <c r="K2858" s="35">
        <f ca="1">IF(ROW()&gt;计算结果!B$18+1,MIN(OFFSET(D2858,0,0,-计算结果!B$18,1)),MIN(OFFSET(D2858,0,0,-ROW(),1)))</f>
        <v>3165.54</v>
      </c>
      <c r="L2858" s="35">
        <f t="shared" ca="1" si="485"/>
        <v>3408.4792424242441</v>
      </c>
      <c r="M2858" s="35">
        <f t="shared" ca="1" si="486"/>
        <v>3540.1596212121221</v>
      </c>
      <c r="N2858" s="35">
        <f t="shared" ca="1" si="487"/>
        <v>3671.84</v>
      </c>
      <c r="O2858" s="35">
        <f t="shared" ca="1" si="488"/>
        <v>3155.3292424242441</v>
      </c>
      <c r="P2858" s="35">
        <f t="shared" ca="1" si="489"/>
        <v>3033.859621212122</v>
      </c>
      <c r="Q2858" s="35">
        <f t="shared" ca="1" si="490"/>
        <v>2912.39</v>
      </c>
      <c r="R2858" s="34" t="str">
        <f t="shared" ca="1" si="491"/>
        <v>买</v>
      </c>
      <c r="S2858" s="4" t="str">
        <f t="shared" ca="1" si="492"/>
        <v/>
      </c>
      <c r="T2858" s="3">
        <f ca="1">IF(R2857="买",E2858/E2857-1,0)-IF(S2858=1,计算结果!B$17,0)</f>
        <v>3.8526110623673393E-3</v>
      </c>
      <c r="U2858" s="2">
        <f t="shared" ca="1" si="493"/>
        <v>12.242070505596336</v>
      </c>
      <c r="V2858" s="3">
        <f ca="1">1-U2858/MAX(U$2:U2858)</f>
        <v>0.14134650177681307</v>
      </c>
      <c r="W2858" s="35">
        <f t="shared" ca="1" si="494"/>
        <v>151.23075757575589</v>
      </c>
    </row>
    <row r="2859" spans="1:23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6">
        <v>72386912256</v>
      </c>
      <c r="G2859" s="3">
        <f t="shared" si="484"/>
        <v>-1.9809106745377614E-3</v>
      </c>
      <c r="H2859" s="3">
        <f>1-E2859/MAX(E$2:E2859)</f>
        <v>0.4385064316341114</v>
      </c>
      <c r="I2859" s="35">
        <f ca="1">IF(ROW()&gt;计算结果!B$18+1,AVERAGE(OFFSET(C2859,0,0,-计算结果!B$18,3)),AVERAGE(OFFSET(C2859,0,0,-ROW(),3)))</f>
        <v>3289.6511363636373</v>
      </c>
      <c r="J2859" s="35">
        <f ca="1">IF(ROW()&gt;计算结果!B$18+1,MAX(OFFSET(C2859,0,0,-计算结果!B$18,1)),MAX(OFFSET(C2859,0,0,-ROW(),1)))</f>
        <v>3418.69</v>
      </c>
      <c r="K2859" s="35">
        <f ca="1">IF(ROW()&gt;计算结果!B$18+1,MIN(OFFSET(D2859,0,0,-计算结果!B$18,1)),MIN(OFFSET(D2859,0,0,-ROW(),1)))</f>
        <v>3170.42</v>
      </c>
      <c r="L2859" s="35">
        <f t="shared" ca="1" si="485"/>
        <v>3408.8822727272745</v>
      </c>
      <c r="M2859" s="35">
        <f t="shared" ca="1" si="486"/>
        <v>3537.9211363636368</v>
      </c>
      <c r="N2859" s="35">
        <f t="shared" ca="1" si="487"/>
        <v>3666.96</v>
      </c>
      <c r="O2859" s="35">
        <f t="shared" ca="1" si="488"/>
        <v>3160.6122727272746</v>
      </c>
      <c r="P2859" s="35">
        <f t="shared" ca="1" si="489"/>
        <v>3041.3811363636373</v>
      </c>
      <c r="Q2859" s="35">
        <f t="shared" ca="1" si="490"/>
        <v>2922.15</v>
      </c>
      <c r="R2859" s="34" t="str">
        <f t="shared" ca="1" si="491"/>
        <v>买</v>
      </c>
      <c r="S2859" s="4" t="str">
        <f t="shared" ca="1" si="492"/>
        <v/>
      </c>
      <c r="T2859" s="3">
        <f ca="1">IF(R2858="买",E2859/E2858-1,0)-IF(S2859=1,计算结果!B$17,0)</f>
        <v>-1.9809106745377614E-3</v>
      </c>
      <c r="U2859" s="2">
        <f t="shared" ca="1" si="493"/>
        <v>12.217820057453357</v>
      </c>
      <c r="V2859" s="3">
        <f ca="1">1-U2859/MAX(U$2:U2859)</f>
        <v>0.14304741765717255</v>
      </c>
      <c r="W2859" s="35">
        <f t="shared" ca="1" si="494"/>
        <v>139.39772727272566</v>
      </c>
    </row>
    <row r="2860" spans="1:23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6">
        <v>79923748864</v>
      </c>
      <c r="G2860" s="3">
        <f t="shared" si="484"/>
        <v>7.9999757576487696E-4</v>
      </c>
      <c r="H2860" s="3">
        <f>1-E2860/MAX(E$2:E2860)</f>
        <v>0.43805723814061115</v>
      </c>
      <c r="I2860" s="35">
        <f ca="1">IF(ROW()&gt;计算结果!B$18+1,AVERAGE(OFFSET(C2860,0,0,-计算结果!B$18,3)),AVERAGE(OFFSET(C2860,0,0,-ROW(),3)))</f>
        <v>3292.2136363636378</v>
      </c>
      <c r="J2860" s="35">
        <f ca="1">IF(ROW()&gt;计算结果!B$18+1,MAX(OFFSET(C2860,0,0,-计算结果!B$18,1)),MAX(OFFSET(C2860,0,0,-ROW(),1)))</f>
        <v>3418.69</v>
      </c>
      <c r="K2860" s="35">
        <f ca="1">IF(ROW()&gt;计算结果!B$18+1,MIN(OFFSET(D2860,0,0,-计算结果!B$18,1)),MIN(OFFSET(D2860,0,0,-ROW(),1)))</f>
        <v>3170.42</v>
      </c>
      <c r="L2860" s="35">
        <f t="shared" ca="1" si="485"/>
        <v>3414.0072727272754</v>
      </c>
      <c r="M2860" s="35">
        <f t="shared" ca="1" si="486"/>
        <v>3540.4836363636377</v>
      </c>
      <c r="N2860" s="35">
        <f t="shared" ca="1" si="487"/>
        <v>3666.96</v>
      </c>
      <c r="O2860" s="35">
        <f t="shared" ca="1" si="488"/>
        <v>3165.7372727272755</v>
      </c>
      <c r="P2860" s="35">
        <f t="shared" ca="1" si="489"/>
        <v>3043.9436363636378</v>
      </c>
      <c r="Q2860" s="35">
        <f t="shared" ca="1" si="490"/>
        <v>2922.15</v>
      </c>
      <c r="R2860" s="34" t="str">
        <f t="shared" ca="1" si="491"/>
        <v>买</v>
      </c>
      <c r="S2860" s="4" t="str">
        <f t="shared" ca="1" si="492"/>
        <v/>
      </c>
      <c r="T2860" s="3">
        <f ca="1">IF(R2859="买",E2860/E2859-1,0)-IF(S2860=1,计算结果!B$17,0)</f>
        <v>7.9999757576487696E-4</v>
      </c>
      <c r="U2860" s="2">
        <f t="shared" ca="1" si="493"/>
        <v>12.227594283880451</v>
      </c>
      <c r="V2860" s="3">
        <f ca="1">1-U2860/MAX(U$2:U2860)</f>
        <v>0.14236185766875287</v>
      </c>
      <c r="W2860" s="35">
        <f t="shared" ca="1" si="494"/>
        <v>136.91272727272462</v>
      </c>
    </row>
    <row r="2861" spans="1:23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6">
        <v>81485594624</v>
      </c>
      <c r="G2861" s="3">
        <f t="shared" si="484"/>
        <v>9.6891889846029144E-4</v>
      </c>
      <c r="H2861" s="3">
        <f>1-E2861/MAX(E$2:E2861)</f>
        <v>0.43751276117879268</v>
      </c>
      <c r="I2861" s="35">
        <f ca="1">IF(ROW()&gt;计算结果!B$18+1,AVERAGE(OFFSET(C2861,0,0,-计算结果!B$18,3)),AVERAGE(OFFSET(C2861,0,0,-ROW(),3)))</f>
        <v>3294.6758333333346</v>
      </c>
      <c r="J2861" s="35">
        <f ca="1">IF(ROW()&gt;计算结果!B$18+1,MAX(OFFSET(C2861,0,0,-计算结果!B$18,1)),MAX(OFFSET(C2861,0,0,-ROW(),1)))</f>
        <v>3418.69</v>
      </c>
      <c r="K2861" s="35">
        <f ca="1">IF(ROW()&gt;计算结果!B$18+1,MIN(OFFSET(D2861,0,0,-计算结果!B$18,1)),MIN(OFFSET(D2861,0,0,-ROW(),1)))</f>
        <v>3187.25</v>
      </c>
      <c r="L2861" s="35">
        <f t="shared" ca="1" si="485"/>
        <v>3402.1016666666692</v>
      </c>
      <c r="M2861" s="35">
        <f t="shared" ca="1" si="486"/>
        <v>3526.1158333333351</v>
      </c>
      <c r="N2861" s="35">
        <f t="shared" ca="1" si="487"/>
        <v>3650.13</v>
      </c>
      <c r="O2861" s="35">
        <f t="shared" ca="1" si="488"/>
        <v>3170.6616666666691</v>
      </c>
      <c r="P2861" s="35">
        <f t="shared" ca="1" si="489"/>
        <v>3063.2358333333345</v>
      </c>
      <c r="Q2861" s="35">
        <f t="shared" ca="1" si="490"/>
        <v>2955.81</v>
      </c>
      <c r="R2861" s="34" t="str">
        <f t="shared" ca="1" si="491"/>
        <v>买</v>
      </c>
      <c r="S2861" s="4" t="str">
        <f t="shared" ca="1" si="492"/>
        <v/>
      </c>
      <c r="T2861" s="3">
        <f ca="1">IF(R2860="买",E2861/E2860-1,0)-IF(S2861=1,计算结果!B$17,0)</f>
        <v>9.6891889846029144E-4</v>
      </c>
      <c r="U2861" s="2">
        <f t="shared" ca="1" si="493"/>
        <v>12.239441831064807</v>
      </c>
      <c r="V2861" s="3">
        <f ca="1">1-U2861/MAX(U$2:U2861)</f>
        <v>0.14153087586460777</v>
      </c>
      <c r="W2861" s="35">
        <f t="shared" ca="1" si="494"/>
        <v>135.18833333333077</v>
      </c>
    </row>
    <row r="2862" spans="1:23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6">
        <v>88199421952</v>
      </c>
      <c r="G2862" s="3">
        <f t="shared" si="484"/>
        <v>-8.460758957605452E-3</v>
      </c>
      <c r="H2862" s="3">
        <f>1-E2862/MAX(E$2:E2862)</f>
        <v>0.44227183012318783</v>
      </c>
      <c r="I2862" s="35">
        <f ca="1">IF(ROW()&gt;计算结果!B$18+1,AVERAGE(OFFSET(C2862,0,0,-计算结果!B$18,3)),AVERAGE(OFFSET(C2862,0,0,-ROW(),3)))</f>
        <v>3296.4606060606084</v>
      </c>
      <c r="J2862" s="35">
        <f ca="1">IF(ROW()&gt;计算结果!B$18+1,MAX(OFFSET(C2862,0,0,-计算结果!B$18,1)),MAX(OFFSET(C2862,0,0,-ROW(),1)))</f>
        <v>3418.69</v>
      </c>
      <c r="K2862" s="35">
        <f ca="1">IF(ROW()&gt;计算结果!B$18+1,MIN(OFFSET(D2862,0,0,-计算结果!B$18,1)),MIN(OFFSET(D2862,0,0,-ROW(),1)))</f>
        <v>3187.25</v>
      </c>
      <c r="L2862" s="35">
        <f t="shared" ca="1" si="485"/>
        <v>3405.6712121212167</v>
      </c>
      <c r="M2862" s="35">
        <f t="shared" ca="1" si="486"/>
        <v>3527.900606060608</v>
      </c>
      <c r="N2862" s="35">
        <f t="shared" ca="1" si="487"/>
        <v>3650.13</v>
      </c>
      <c r="O2862" s="35">
        <f t="shared" ca="1" si="488"/>
        <v>3174.2312121212167</v>
      </c>
      <c r="P2862" s="35">
        <f t="shared" ca="1" si="489"/>
        <v>3065.0206060606083</v>
      </c>
      <c r="Q2862" s="35">
        <f t="shared" ca="1" si="490"/>
        <v>2955.81</v>
      </c>
      <c r="R2862" s="34" t="str">
        <f t="shared" ca="1" si="491"/>
        <v>卖</v>
      </c>
      <c r="S2862" s="4">
        <f t="shared" ca="1" si="492"/>
        <v>1</v>
      </c>
      <c r="T2862" s="3">
        <f ca="1">IF(R2861="买",E2862/E2861-1,0)-IF(S2862=1,计算结果!B$17,0)</f>
        <v>-8.460758957605452E-3</v>
      </c>
      <c r="U2862" s="2">
        <f t="shared" ca="1" si="493"/>
        <v>12.135886863956536</v>
      </c>
      <c r="V2862" s="3">
        <f ca="1">1-U2862/MAX(U$2:U2862)</f>
        <v>0.14879417619646396</v>
      </c>
      <c r="W2862" s="35">
        <f t="shared" ca="1" si="494"/>
        <v>103.64878787878342</v>
      </c>
    </row>
    <row r="2863" spans="1:23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6">
        <v>104625045504</v>
      </c>
      <c r="G2863" s="3">
        <f t="shared" si="484"/>
        <v>1.3255518810938671E-2</v>
      </c>
      <c r="H2863" s="3">
        <f>1-E2863/MAX(E$2:E2863)</f>
        <v>0.43487885387599534</v>
      </c>
      <c r="I2863" s="35">
        <f ca="1">IF(ROW()&gt;计算结果!B$18+1,AVERAGE(OFFSET(C2863,0,0,-计算结果!B$18,3)),AVERAGE(OFFSET(C2863,0,0,-ROW(),3)))</f>
        <v>3298.4259848484871</v>
      </c>
      <c r="J2863" s="35">
        <f ca="1">IF(ROW()&gt;计算结果!B$18+1,MAX(OFFSET(C2863,0,0,-计算结果!B$18,1)),MAX(OFFSET(C2863,0,0,-ROW(),1)))</f>
        <v>3418.69</v>
      </c>
      <c r="K2863" s="35">
        <f ca="1">IF(ROW()&gt;计算结果!B$18+1,MIN(OFFSET(D2863,0,0,-计算结果!B$18,1)),MIN(OFFSET(D2863,0,0,-ROW(),1)))</f>
        <v>3214.44</v>
      </c>
      <c r="L2863" s="35">
        <f t="shared" ca="1" si="485"/>
        <v>3382.4119696969742</v>
      </c>
      <c r="M2863" s="35">
        <f t="shared" ca="1" si="486"/>
        <v>3502.6759848484876</v>
      </c>
      <c r="N2863" s="35">
        <f t="shared" ca="1" si="487"/>
        <v>3622.94</v>
      </c>
      <c r="O2863" s="35">
        <f t="shared" ca="1" si="488"/>
        <v>3178.1619696969742</v>
      </c>
      <c r="P2863" s="35">
        <f t="shared" ca="1" si="489"/>
        <v>3094.1759848484871</v>
      </c>
      <c r="Q2863" s="35">
        <f t="shared" ca="1" si="490"/>
        <v>3010.19</v>
      </c>
      <c r="R2863" s="34" t="str">
        <f t="shared" ca="1" si="491"/>
        <v>买</v>
      </c>
      <c r="S2863" s="4">
        <f t="shared" ca="1" si="492"/>
        <v>1</v>
      </c>
      <c r="T2863" s="3">
        <f ca="1">IF(R2862="买",E2863/E2862-1,0)-IF(S2863=1,计算结果!B$17,0)</f>
        <v>0</v>
      </c>
      <c r="U2863" s="2">
        <f t="shared" ca="1" si="493"/>
        <v>12.135886863956536</v>
      </c>
      <c r="V2863" s="3">
        <f ca="1">1-U2863/MAX(U$2:U2863)</f>
        <v>0.14879417619646396</v>
      </c>
      <c r="W2863" s="35">
        <f t="shared" ca="1" si="494"/>
        <v>143.16803030302572</v>
      </c>
    </row>
    <row r="2864" spans="1:23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6">
        <v>96354443264</v>
      </c>
      <c r="G2864" s="3">
        <f t="shared" si="484"/>
        <v>-1.5325185994767843E-3</v>
      </c>
      <c r="H2864" s="3">
        <f>1-E2864/MAX(E$2:E2864)</f>
        <v>0.43574491254338799</v>
      </c>
      <c r="I2864" s="35">
        <f ca="1">IF(ROW()&gt;计算结果!B$18+1,AVERAGE(OFFSET(C2864,0,0,-计算结果!B$18,3)),AVERAGE(OFFSET(C2864,0,0,-ROW(),3)))</f>
        <v>3300.0556060606086</v>
      </c>
      <c r="J2864" s="35">
        <f ca="1">IF(ROW()&gt;计算结果!B$18+1,MAX(OFFSET(C2864,0,0,-计算结果!B$18,1)),MAX(OFFSET(C2864,0,0,-ROW(),1)))</f>
        <v>3418.69</v>
      </c>
      <c r="K2864" s="35">
        <f ca="1">IF(ROW()&gt;计算结果!B$18+1,MIN(OFFSET(D2864,0,0,-计算结果!B$18,1)),MIN(OFFSET(D2864,0,0,-ROW(),1)))</f>
        <v>3214.44</v>
      </c>
      <c r="L2864" s="35">
        <f t="shared" ca="1" si="485"/>
        <v>3385.6712121212172</v>
      </c>
      <c r="M2864" s="35">
        <f t="shared" ca="1" si="486"/>
        <v>3504.3056060606091</v>
      </c>
      <c r="N2864" s="35">
        <f t="shared" ca="1" si="487"/>
        <v>3622.94</v>
      </c>
      <c r="O2864" s="35">
        <f t="shared" ca="1" si="488"/>
        <v>3181.4212121212172</v>
      </c>
      <c r="P2864" s="35">
        <f t="shared" ca="1" si="489"/>
        <v>3095.8056060606086</v>
      </c>
      <c r="Q2864" s="35">
        <f t="shared" ca="1" si="490"/>
        <v>3010.19</v>
      </c>
      <c r="R2864" s="34" t="str">
        <f t="shared" ca="1" si="491"/>
        <v>买</v>
      </c>
      <c r="S2864" s="4" t="str">
        <f t="shared" ca="1" si="492"/>
        <v/>
      </c>
      <c r="T2864" s="3">
        <f ca="1">IF(R2863="买",E2864/E2863-1,0)-IF(S2864=1,计算结果!B$17,0)</f>
        <v>-1.5325185994767843E-3</v>
      </c>
      <c r="U2864" s="2">
        <f t="shared" ca="1" si="493"/>
        <v>12.117288391616377</v>
      </c>
      <c r="V2864" s="3">
        <f ca="1">1-U2864/MAX(U$2:U2864)</f>
        <v>0.15009866495342572</v>
      </c>
      <c r="W2864" s="35">
        <f t="shared" ca="1" si="494"/>
        <v>134.81878787878259</v>
      </c>
    </row>
    <row r="2865" spans="1:23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6">
        <v>82481094656</v>
      </c>
      <c r="G2865" s="3">
        <f t="shared" si="484"/>
        <v>7.1164933780432094E-4</v>
      </c>
      <c r="H2865" s="3">
        <f>1-E2865/MAX(E$2:E2865)</f>
        <v>0.43534336078404678</v>
      </c>
      <c r="I2865" s="35">
        <f ca="1">IF(ROW()&gt;计算结果!B$18+1,AVERAGE(OFFSET(C2865,0,0,-计算结果!B$18,3)),AVERAGE(OFFSET(C2865,0,0,-ROW(),3)))</f>
        <v>3301.6292424242447</v>
      </c>
      <c r="J2865" s="35">
        <f ca="1">IF(ROW()&gt;计算结果!B$18+1,MAX(OFFSET(C2865,0,0,-计算结果!B$18,1)),MAX(OFFSET(C2865,0,0,-ROW(),1)))</f>
        <v>3418.69</v>
      </c>
      <c r="K2865" s="35">
        <f ca="1">IF(ROW()&gt;计算结果!B$18+1,MIN(OFFSET(D2865,0,0,-计算结果!B$18,1)),MIN(OFFSET(D2865,0,0,-ROW(),1)))</f>
        <v>3214.44</v>
      </c>
      <c r="L2865" s="35">
        <f t="shared" ca="1" si="485"/>
        <v>3388.8184848484893</v>
      </c>
      <c r="M2865" s="35">
        <f t="shared" ca="1" si="486"/>
        <v>3505.8792424242442</v>
      </c>
      <c r="N2865" s="35">
        <f t="shared" ca="1" si="487"/>
        <v>3622.94</v>
      </c>
      <c r="O2865" s="35">
        <f t="shared" ca="1" si="488"/>
        <v>3184.5684848484893</v>
      </c>
      <c r="P2865" s="35">
        <f t="shared" ca="1" si="489"/>
        <v>3097.3792424242447</v>
      </c>
      <c r="Q2865" s="35">
        <f t="shared" ca="1" si="490"/>
        <v>3010.19</v>
      </c>
      <c r="R2865" s="34" t="str">
        <f t="shared" ca="1" si="491"/>
        <v>买</v>
      </c>
      <c r="S2865" s="4" t="str">
        <f t="shared" ca="1" si="492"/>
        <v/>
      </c>
      <c r="T2865" s="3">
        <f ca="1">IF(R2864="买",E2865/E2864-1,0)-IF(S2865=1,计算结果!B$17,0)</f>
        <v>7.1164933780432094E-4</v>
      </c>
      <c r="U2865" s="2">
        <f t="shared" ca="1" si="493"/>
        <v>12.125911651876255</v>
      </c>
      <c r="V2865" s="3">
        <f ca="1">1-U2865/MAX(U$2:U2865)</f>
        <v>0.14949383323114085</v>
      </c>
      <c r="W2865" s="35">
        <f t="shared" ca="1" si="494"/>
        <v>134.03151515151058</v>
      </c>
    </row>
    <row r="2866" spans="1:23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6">
        <v>107114930176</v>
      </c>
      <c r="G2866" s="3">
        <f t="shared" si="484"/>
        <v>2.7541734466340895E-3</v>
      </c>
      <c r="H2866" s="3">
        <f>1-E2866/MAX(E$2:E2866)</f>
        <v>0.43378819846185257</v>
      </c>
      <c r="I2866" s="35">
        <f ca="1">IF(ROW()&gt;计算结果!B$18+1,AVERAGE(OFFSET(C2866,0,0,-计算结果!B$18,3)),AVERAGE(OFFSET(C2866,0,0,-ROW(),3)))</f>
        <v>3303.4359090909106</v>
      </c>
      <c r="J2866" s="35">
        <f ca="1">IF(ROW()&gt;计算结果!B$18+1,MAX(OFFSET(C2866,0,0,-计算结果!B$18,1)),MAX(OFFSET(C2866,0,0,-ROW(),1)))</f>
        <v>3418.69</v>
      </c>
      <c r="K2866" s="35">
        <f ca="1">IF(ROW()&gt;计算结果!B$18+1,MIN(OFFSET(D2866,0,0,-计算结果!B$18,1)),MIN(OFFSET(D2866,0,0,-ROW(),1)))</f>
        <v>3214.44</v>
      </c>
      <c r="L2866" s="35">
        <f t="shared" ca="1" si="485"/>
        <v>3392.4318181818212</v>
      </c>
      <c r="M2866" s="35">
        <f t="shared" ca="1" si="486"/>
        <v>3507.6859090909106</v>
      </c>
      <c r="N2866" s="35">
        <f t="shared" ca="1" si="487"/>
        <v>3622.94</v>
      </c>
      <c r="O2866" s="35">
        <f t="shared" ca="1" si="488"/>
        <v>3188.1818181818212</v>
      </c>
      <c r="P2866" s="35">
        <f t="shared" ca="1" si="489"/>
        <v>3099.1859090909106</v>
      </c>
      <c r="Q2866" s="35">
        <f t="shared" ca="1" si="490"/>
        <v>3010.19</v>
      </c>
      <c r="R2866" s="34" t="str">
        <f t="shared" ca="1" si="491"/>
        <v>买</v>
      </c>
      <c r="S2866" s="4" t="str">
        <f t="shared" ca="1" si="492"/>
        <v/>
      </c>
      <c r="T2866" s="3">
        <f ca="1">IF(R2865="买",E2866/E2865-1,0)-IF(S2866=1,计算结果!B$17,0)</f>
        <v>2.7541734466340895E-3</v>
      </c>
      <c r="U2866" s="2">
        <f t="shared" ca="1" si="493"/>
        <v>12.159308515764083</v>
      </c>
      <c r="V2866" s="3">
        <f ca="1">1-U2866/MAX(U$2:U2866)</f>
        <v>0.14715139173042757</v>
      </c>
      <c r="W2866" s="35">
        <f t="shared" ca="1" si="494"/>
        <v>139.55818181817858</v>
      </c>
    </row>
    <row r="2867" spans="1:23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6">
        <v>150063005696</v>
      </c>
      <c r="G2867" s="3">
        <f t="shared" si="484"/>
        <v>1.197208916561987E-2</v>
      </c>
      <c r="H2867" s="3">
        <f>1-E2867/MAX(E$2:E2867)</f>
        <v>0.42700946028721154</v>
      </c>
      <c r="I2867" s="35">
        <f ca="1">IF(ROW()&gt;计算结果!B$18+1,AVERAGE(OFFSET(C2867,0,0,-计算结果!B$18,3)),AVERAGE(OFFSET(C2867,0,0,-ROW(),3)))</f>
        <v>3305.4190909090926</v>
      </c>
      <c r="J2867" s="35">
        <f ca="1">IF(ROW()&gt;计算结果!B$18+1,MAX(OFFSET(C2867,0,0,-计算结果!B$18,1)),MAX(OFFSET(C2867,0,0,-ROW(),1)))</f>
        <v>3418.69</v>
      </c>
      <c r="K2867" s="35">
        <f ca="1">IF(ROW()&gt;计算结果!B$18+1,MIN(OFFSET(D2867,0,0,-计算结果!B$18,1)),MIN(OFFSET(D2867,0,0,-ROW(),1)))</f>
        <v>3214.44</v>
      </c>
      <c r="L2867" s="35">
        <f t="shared" ca="1" si="485"/>
        <v>3396.3981818181851</v>
      </c>
      <c r="M2867" s="35">
        <f t="shared" ca="1" si="486"/>
        <v>3509.6690909090926</v>
      </c>
      <c r="N2867" s="35">
        <f t="shared" ca="1" si="487"/>
        <v>3622.94</v>
      </c>
      <c r="O2867" s="35">
        <f t="shared" ca="1" si="488"/>
        <v>3192.1481818181851</v>
      </c>
      <c r="P2867" s="35">
        <f t="shared" ca="1" si="489"/>
        <v>3101.1690909090926</v>
      </c>
      <c r="Q2867" s="35">
        <f t="shared" ca="1" si="490"/>
        <v>3010.19</v>
      </c>
      <c r="R2867" s="34" t="str">
        <f t="shared" ca="1" si="491"/>
        <v>买</v>
      </c>
      <c r="S2867" s="4" t="str">
        <f t="shared" ca="1" si="492"/>
        <v/>
      </c>
      <c r="T2867" s="3">
        <f ca="1">IF(R2866="买",E2867/E2866-1,0)-IF(S2867=1,计算结果!B$17,0)</f>
        <v>1.197208916561987E-2</v>
      </c>
      <c r="U2867" s="2">
        <f t="shared" ca="1" si="493"/>
        <v>12.304880841507092</v>
      </c>
      <c r="V2867" s="3">
        <f ca="1">1-U2867/MAX(U$2:U2867)</f>
        <v>0.13694101214744936</v>
      </c>
      <c r="W2867" s="35">
        <f t="shared" ca="1" si="494"/>
        <v>175.43181818181483</v>
      </c>
    </row>
    <row r="2868" spans="1:23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6">
        <v>110576508928</v>
      </c>
      <c r="G2868" s="3">
        <f t="shared" si="484"/>
        <v>-3.8603388783697845E-5</v>
      </c>
      <c r="H2868" s="3">
        <f>1-E2868/MAX(E$2:E2868)</f>
        <v>0.42703157966378547</v>
      </c>
      <c r="I2868" s="35">
        <f ca="1">IF(ROW()&gt;计算结果!B$18+1,AVERAGE(OFFSET(C2868,0,0,-计算结果!B$18,3)),AVERAGE(OFFSET(C2868,0,0,-ROW(),3)))</f>
        <v>3305.2996969696997</v>
      </c>
      <c r="J2868" s="35">
        <f ca="1">IF(ROW()&gt;计算结果!B$18+1,MAX(OFFSET(C2868,0,0,-计算结果!B$18,1)),MAX(OFFSET(C2868,0,0,-ROW(),1)))</f>
        <v>3418.69</v>
      </c>
      <c r="K2868" s="35">
        <f ca="1">IF(ROW()&gt;计算结果!B$18+1,MIN(OFFSET(D2868,0,0,-计算结果!B$18,1)),MIN(OFFSET(D2868,0,0,-ROW(),1)))</f>
        <v>3214.44</v>
      </c>
      <c r="L2868" s="35">
        <f t="shared" ca="1" si="485"/>
        <v>3396.1593939393993</v>
      </c>
      <c r="M2868" s="35">
        <f t="shared" ca="1" si="486"/>
        <v>3509.5496969697001</v>
      </c>
      <c r="N2868" s="35">
        <f t="shared" ca="1" si="487"/>
        <v>3622.94</v>
      </c>
      <c r="O2868" s="35">
        <f t="shared" ca="1" si="488"/>
        <v>3191.9093939393993</v>
      </c>
      <c r="P2868" s="35">
        <f t="shared" ca="1" si="489"/>
        <v>3101.0496969696997</v>
      </c>
      <c r="Q2868" s="35">
        <f t="shared" ca="1" si="490"/>
        <v>3010.19</v>
      </c>
      <c r="R2868" s="34" t="str">
        <f t="shared" ca="1" si="491"/>
        <v>买</v>
      </c>
      <c r="S2868" s="4" t="str">
        <f t="shared" ca="1" si="492"/>
        <v/>
      </c>
      <c r="T2868" s="3">
        <f ca="1">IF(R2867="买",E2868/E2867-1,0)-IF(S2868=1,计算结果!B$17,0)</f>
        <v>-3.8603388783697845E-5</v>
      </c>
      <c r="U2868" s="2">
        <f t="shared" ca="1" si="493"/>
        <v>12.304405831408031</v>
      </c>
      <c r="V2868" s="3">
        <f ca="1">1-U2868/MAX(U$2:U2868)</f>
        <v>0.13697432914910068</v>
      </c>
      <c r="W2868" s="35">
        <f t="shared" ca="1" si="494"/>
        <v>175.54060606060057</v>
      </c>
    </row>
    <row r="2869" spans="1:23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6">
        <v>104719319040</v>
      </c>
      <c r="G2869" s="3">
        <f t="shared" si="484"/>
        <v>-3.756551693417709E-3</v>
      </c>
      <c r="H2869" s="3">
        <f>1-E2869/MAX(E$2:E2869)</f>
        <v>0.42918396515347434</v>
      </c>
      <c r="I2869" s="35">
        <f ca="1">IF(ROW()&gt;计算结果!B$18+1,AVERAGE(OFFSET(C2869,0,0,-计算结果!B$18,3)),AVERAGE(OFFSET(C2869,0,0,-ROW(),3)))</f>
        <v>3304.5666666666693</v>
      </c>
      <c r="J2869" s="35">
        <f ca="1">IF(ROW()&gt;计算结果!B$18+1,MAX(OFFSET(C2869,0,0,-计算结果!B$18,1)),MAX(OFFSET(C2869,0,0,-ROW(),1)))</f>
        <v>3394.79</v>
      </c>
      <c r="K2869" s="35">
        <f ca="1">IF(ROW()&gt;计算结果!B$18+1,MIN(OFFSET(D2869,0,0,-计算结果!B$18,1)),MIN(OFFSET(D2869,0,0,-ROW(),1)))</f>
        <v>3214.44</v>
      </c>
      <c r="L2869" s="35">
        <f t="shared" ca="1" si="485"/>
        <v>3394.6933333333386</v>
      </c>
      <c r="M2869" s="35">
        <f t="shared" ca="1" si="486"/>
        <v>3484.9166666666692</v>
      </c>
      <c r="N2869" s="35">
        <f t="shared" ca="1" si="487"/>
        <v>3575.14</v>
      </c>
      <c r="O2869" s="35">
        <f t="shared" ca="1" si="488"/>
        <v>3214.3433333333387</v>
      </c>
      <c r="P2869" s="35">
        <f t="shared" ca="1" si="489"/>
        <v>3124.2166666666694</v>
      </c>
      <c r="Q2869" s="35">
        <f t="shared" ca="1" si="490"/>
        <v>3034.09</v>
      </c>
      <c r="R2869" s="34" t="str">
        <f t="shared" ca="1" si="491"/>
        <v>买</v>
      </c>
      <c r="S2869" s="4" t="str">
        <f t="shared" ca="1" si="492"/>
        <v/>
      </c>
      <c r="T2869" s="3">
        <f ca="1">IF(R2868="买",E2869/E2868-1,0)-IF(S2869=1,计算结果!B$17,0)</f>
        <v>-3.756551693417709E-3</v>
      </c>
      <c r="U2869" s="2">
        <f t="shared" ca="1" si="493"/>
        <v>12.258183694845556</v>
      </c>
      <c r="V2869" s="3">
        <f ca="1">1-U2869/MAX(U$2:U2869)</f>
        <v>0.14021632969439857</v>
      </c>
      <c r="W2869" s="35">
        <f t="shared" ca="1" si="494"/>
        <v>140.45666666666148</v>
      </c>
    </row>
    <row r="2870" spans="1:23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6">
        <v>85241012224</v>
      </c>
      <c r="G2870" s="3">
        <f t="shared" si="484"/>
        <v>-2.7125312984381811E-3</v>
      </c>
      <c r="H2870" s="3">
        <f>1-E2870/MAX(E$2:E2870)</f>
        <v>0.43073232151364593</v>
      </c>
      <c r="I2870" s="35">
        <f ca="1">IF(ROW()&gt;计算结果!B$18+1,AVERAGE(OFFSET(C2870,0,0,-计算结果!B$18,3)),AVERAGE(OFFSET(C2870,0,0,-ROW(),3)))</f>
        <v>3303.8759090909107</v>
      </c>
      <c r="J2870" s="35">
        <f ca="1">IF(ROW()&gt;计算结果!B$18+1,MAX(OFFSET(C2870,0,0,-计算结果!B$18,1)),MAX(OFFSET(C2870,0,0,-ROW(),1)))</f>
        <v>3394.79</v>
      </c>
      <c r="K2870" s="35">
        <f ca="1">IF(ROW()&gt;计算结果!B$18+1,MIN(OFFSET(D2870,0,0,-计算结果!B$18,1)),MIN(OFFSET(D2870,0,0,-ROW(),1)))</f>
        <v>3214.44</v>
      </c>
      <c r="L2870" s="35">
        <f t="shared" ca="1" si="485"/>
        <v>3393.3118181818213</v>
      </c>
      <c r="M2870" s="35">
        <f t="shared" ca="1" si="486"/>
        <v>3484.2259090909106</v>
      </c>
      <c r="N2870" s="35">
        <f t="shared" ca="1" si="487"/>
        <v>3575.14</v>
      </c>
      <c r="O2870" s="35">
        <f t="shared" ca="1" si="488"/>
        <v>3212.9618181818214</v>
      </c>
      <c r="P2870" s="35">
        <f t="shared" ca="1" si="489"/>
        <v>3123.5259090909108</v>
      </c>
      <c r="Q2870" s="35">
        <f t="shared" ca="1" si="490"/>
        <v>3034.09</v>
      </c>
      <c r="R2870" s="34" t="str">
        <f t="shared" ca="1" si="491"/>
        <v>买</v>
      </c>
      <c r="S2870" s="4" t="str">
        <f t="shared" ca="1" si="492"/>
        <v/>
      </c>
      <c r="T2870" s="3">
        <f ca="1">IF(R2869="买",E2870/E2869-1,0)-IF(S2870=1,计算结果!B$17,0)</f>
        <v>-2.7125312984381811E-3</v>
      </c>
      <c r="U2870" s="2">
        <f t="shared" ca="1" si="493"/>
        <v>12.224932987911282</v>
      </c>
      <c r="V2870" s="3">
        <f ca="1">1-U2870/MAX(U$2:U2870)</f>
        <v>0.14254851980998862</v>
      </c>
      <c r="W2870" s="35">
        <f t="shared" ca="1" si="494"/>
        <v>132.73818181817842</v>
      </c>
    </row>
    <row r="2871" spans="1:23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6">
        <v>104797970432</v>
      </c>
      <c r="G2871" s="3">
        <f t="shared" si="484"/>
        <v>-1.6648235047971305E-3</v>
      </c>
      <c r="H2871" s="3">
        <f>1-E2871/MAX(E$2:E2871)</f>
        <v>0.43168005172531132</v>
      </c>
      <c r="I2871" s="35">
        <f ca="1">IF(ROW()&gt;计算结果!B$18+1,AVERAGE(OFFSET(C2871,0,0,-计算结果!B$18,3)),AVERAGE(OFFSET(C2871,0,0,-ROW(),3)))</f>
        <v>3303.4153030303046</v>
      </c>
      <c r="J2871" s="35">
        <f ca="1">IF(ROW()&gt;计算结果!B$18+1,MAX(OFFSET(C2871,0,0,-计算结果!B$18,1)),MAX(OFFSET(C2871,0,0,-ROW(),1)))</f>
        <v>3382.83</v>
      </c>
      <c r="K2871" s="35">
        <f ca="1">IF(ROW()&gt;计算结果!B$18+1,MIN(OFFSET(D2871,0,0,-计算结果!B$18,1)),MIN(OFFSET(D2871,0,0,-ROW(),1)))</f>
        <v>3214.44</v>
      </c>
      <c r="L2871" s="35">
        <f t="shared" ca="1" si="485"/>
        <v>3392.3906060606091</v>
      </c>
      <c r="M2871" s="35">
        <f t="shared" ca="1" si="486"/>
        <v>3471.805303030304</v>
      </c>
      <c r="N2871" s="35">
        <f t="shared" ca="1" si="487"/>
        <v>3551.22</v>
      </c>
      <c r="O2871" s="35">
        <f t="shared" ca="1" si="488"/>
        <v>3224.0006060606092</v>
      </c>
      <c r="P2871" s="35">
        <f t="shared" ca="1" si="489"/>
        <v>3135.0253030303047</v>
      </c>
      <c r="Q2871" s="35">
        <f t="shared" ca="1" si="490"/>
        <v>3046.05</v>
      </c>
      <c r="R2871" s="34" t="str">
        <f t="shared" ca="1" si="491"/>
        <v>买</v>
      </c>
      <c r="S2871" s="4" t="str">
        <f t="shared" ca="1" si="492"/>
        <v/>
      </c>
      <c r="T2871" s="3">
        <f ca="1">IF(R2870="买",E2871/E2870-1,0)-IF(S2871=1,计算结果!B$17,0)</f>
        <v>-1.6648235047971305E-3</v>
      </c>
      <c r="U2871" s="2">
        <f t="shared" ca="1" si="493"/>
        <v>12.204580632128438</v>
      </c>
      <c r="V2871" s="3">
        <f ca="1">1-U2871/MAX(U$2:U2871)</f>
        <v>0.143976025188432</v>
      </c>
      <c r="W2871" s="35">
        <f t="shared" ca="1" si="494"/>
        <v>116.12939393939087</v>
      </c>
    </row>
    <row r="2872" spans="1:23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6">
        <v>80701825024</v>
      </c>
      <c r="G2872" s="3">
        <f t="shared" si="484"/>
        <v>-1.1526497471655572E-3</v>
      </c>
      <c r="H2872" s="3">
        <f>1-E2872/MAX(E$2:E2872)</f>
        <v>0.43233512556999931</v>
      </c>
      <c r="I2872" s="35">
        <f ca="1">IF(ROW()&gt;计算结果!B$18+1,AVERAGE(OFFSET(C2872,0,0,-计算结果!B$18,3)),AVERAGE(OFFSET(C2872,0,0,-ROW(),3)))</f>
        <v>3302.7625000000016</v>
      </c>
      <c r="J2872" s="35">
        <f ca="1">IF(ROW()&gt;计算结果!B$18+1,MAX(OFFSET(C2872,0,0,-计算结果!B$18,1)),MAX(OFFSET(C2872,0,0,-ROW(),1)))</f>
        <v>3382.83</v>
      </c>
      <c r="K2872" s="35">
        <f ca="1">IF(ROW()&gt;计算结果!B$18+1,MIN(OFFSET(D2872,0,0,-计算结果!B$18,1)),MIN(OFFSET(D2872,0,0,-ROW(),1)))</f>
        <v>3214.44</v>
      </c>
      <c r="L2872" s="35">
        <f t="shared" ca="1" si="485"/>
        <v>3391.0850000000032</v>
      </c>
      <c r="M2872" s="35">
        <f t="shared" ca="1" si="486"/>
        <v>3471.1525000000015</v>
      </c>
      <c r="N2872" s="35">
        <f t="shared" ca="1" si="487"/>
        <v>3551.22</v>
      </c>
      <c r="O2872" s="35">
        <f t="shared" ca="1" si="488"/>
        <v>3222.6950000000033</v>
      </c>
      <c r="P2872" s="35">
        <f t="shared" ca="1" si="489"/>
        <v>3134.3725000000018</v>
      </c>
      <c r="Q2872" s="35">
        <f t="shared" ca="1" si="490"/>
        <v>3046.05</v>
      </c>
      <c r="R2872" s="34" t="str">
        <f t="shared" ca="1" si="491"/>
        <v>买</v>
      </c>
      <c r="S2872" s="4" t="str">
        <f t="shared" ca="1" si="492"/>
        <v/>
      </c>
      <c r="T2872" s="3">
        <f ca="1">IF(R2871="买",E2872/E2871-1,0)-IF(S2872=1,计算结果!B$17,0)</f>
        <v>-1.1526497471655572E-3</v>
      </c>
      <c r="U2872" s="2">
        <f t="shared" ca="1" si="493"/>
        <v>12.190513025348555</v>
      </c>
      <c r="V2872" s="3">
        <f ca="1">1-U2872/MAX(U$2:U2872)</f>
        <v>0.14496272100656615</v>
      </c>
      <c r="W2872" s="35">
        <f t="shared" ca="1" si="494"/>
        <v>113.58499999999685</v>
      </c>
    </row>
    <row r="2873" spans="1:23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6">
        <v>84717682688</v>
      </c>
      <c r="G2873" s="3">
        <f t="shared" si="484"/>
        <v>6.8249667294111305E-3</v>
      </c>
      <c r="H2873" s="3">
        <f>1-E2873/MAX(E$2:E2873)</f>
        <v>0.42846083168855909</v>
      </c>
      <c r="I2873" s="35">
        <f ca="1">IF(ROW()&gt;计算结果!B$18+1,AVERAGE(OFFSET(C2873,0,0,-计算结果!B$18,3)),AVERAGE(OFFSET(C2873,0,0,-ROW(),3)))</f>
        <v>3302.8216666666681</v>
      </c>
      <c r="J2873" s="35">
        <f ca="1">IF(ROW()&gt;计算结果!B$18+1,MAX(OFFSET(C2873,0,0,-计算结果!B$18,1)),MAX(OFFSET(C2873,0,0,-ROW(),1)))</f>
        <v>3382.83</v>
      </c>
      <c r="K2873" s="35">
        <f ca="1">IF(ROW()&gt;计算结果!B$18+1,MIN(OFFSET(D2873,0,0,-计算结果!B$18,1)),MIN(OFFSET(D2873,0,0,-ROW(),1)))</f>
        <v>3214.44</v>
      </c>
      <c r="L2873" s="35">
        <f t="shared" ca="1" si="485"/>
        <v>3391.2033333333361</v>
      </c>
      <c r="M2873" s="35">
        <f t="shared" ca="1" si="486"/>
        <v>3471.2116666666684</v>
      </c>
      <c r="N2873" s="35">
        <f t="shared" ca="1" si="487"/>
        <v>3551.22</v>
      </c>
      <c r="O2873" s="35">
        <f t="shared" ca="1" si="488"/>
        <v>3222.8133333333362</v>
      </c>
      <c r="P2873" s="35">
        <f t="shared" ca="1" si="489"/>
        <v>3134.4316666666682</v>
      </c>
      <c r="Q2873" s="35">
        <f t="shared" ca="1" si="490"/>
        <v>3046.05</v>
      </c>
      <c r="R2873" s="34" t="str">
        <f t="shared" ca="1" si="491"/>
        <v>买</v>
      </c>
      <c r="S2873" s="4" t="str">
        <f t="shared" ca="1" si="492"/>
        <v/>
      </c>
      <c r="T2873" s="3">
        <f ca="1">IF(R2872="买",E2873/E2872-1,0)-IF(S2873=1,计算结果!B$17,0)</f>
        <v>6.8249667294111305E-3</v>
      </c>
      <c r="U2873" s="2">
        <f t="shared" ca="1" si="493"/>
        <v>12.273712871161012</v>
      </c>
      <c r="V2873" s="3">
        <f ca="1">1-U2873/MAX(U$2:U2873)</f>
        <v>0.1391271200250298</v>
      </c>
      <c r="W2873" s="35">
        <f t="shared" ca="1" si="494"/>
        <v>136.23666666666395</v>
      </c>
    </row>
    <row r="2874" spans="1:23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6">
        <v>100348993536</v>
      </c>
      <c r="G2874" s="3">
        <f t="shared" si="484"/>
        <v>-7.650972745270268E-3</v>
      </c>
      <c r="H2874" s="3">
        <f>1-E2874/MAX(E$2:E2874)</f>
        <v>0.43283366228816444</v>
      </c>
      <c r="I2874" s="35">
        <f ca="1">IF(ROW()&gt;计算结果!B$18+1,AVERAGE(OFFSET(C2874,0,0,-计算结果!B$18,3)),AVERAGE(OFFSET(C2874,0,0,-ROW(),3)))</f>
        <v>3302.7814393939407</v>
      </c>
      <c r="J2874" s="35">
        <f ca="1">IF(ROW()&gt;计算结果!B$18+1,MAX(OFFSET(C2874,0,0,-计算结果!B$18,1)),MAX(OFFSET(C2874,0,0,-ROW(),1)))</f>
        <v>3382.83</v>
      </c>
      <c r="K2874" s="35">
        <f ca="1">IF(ROW()&gt;计算结果!B$18+1,MIN(OFFSET(D2874,0,0,-计算结果!B$18,1)),MIN(OFFSET(D2874,0,0,-ROW(),1)))</f>
        <v>3214.44</v>
      </c>
      <c r="L2874" s="35">
        <f t="shared" ca="1" si="485"/>
        <v>3391.1228787878813</v>
      </c>
      <c r="M2874" s="35">
        <f t="shared" ca="1" si="486"/>
        <v>3471.1714393939405</v>
      </c>
      <c r="N2874" s="35">
        <f t="shared" ca="1" si="487"/>
        <v>3551.22</v>
      </c>
      <c r="O2874" s="35">
        <f t="shared" ca="1" si="488"/>
        <v>3222.7328787878814</v>
      </c>
      <c r="P2874" s="35">
        <f t="shared" ca="1" si="489"/>
        <v>3134.3914393939408</v>
      </c>
      <c r="Q2874" s="35">
        <f t="shared" ca="1" si="490"/>
        <v>3046.05</v>
      </c>
      <c r="R2874" s="34" t="str">
        <f t="shared" ca="1" si="491"/>
        <v>买</v>
      </c>
      <c r="S2874" s="4" t="str">
        <f t="shared" ca="1" si="492"/>
        <v/>
      </c>
      <c r="T2874" s="3">
        <f ca="1">IF(R2873="买",E2874/E2873-1,0)-IF(S2874=1,计算结果!B$17,0)</f>
        <v>-7.650972745270268E-3</v>
      </c>
      <c r="U2874" s="2">
        <f t="shared" ca="1" si="493"/>
        <v>12.179807028500486</v>
      </c>
      <c r="V2874" s="3">
        <f ca="1">1-U2874/MAX(U$2:U2874)</f>
        <v>0.14571363496686052</v>
      </c>
      <c r="W2874" s="35">
        <f t="shared" ca="1" si="494"/>
        <v>110.61712121211849</v>
      </c>
    </row>
    <row r="2875" spans="1:23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6">
        <v>137386467328</v>
      </c>
      <c r="G2875" s="3">
        <f t="shared" si="484"/>
        <v>9.5189524052379237E-3</v>
      </c>
      <c r="H2875" s="3">
        <f>1-E2875/MAX(E$2:E2875)</f>
        <v>0.42743483291363238</v>
      </c>
      <c r="I2875" s="35">
        <f ca="1">IF(ROW()&gt;计算结果!B$18+1,AVERAGE(OFFSET(C2875,0,0,-计算结果!B$18,3)),AVERAGE(OFFSET(C2875,0,0,-ROW(),3)))</f>
        <v>3303.2980303030308</v>
      </c>
      <c r="J2875" s="35">
        <f ca="1">IF(ROW()&gt;计算结果!B$18+1,MAX(OFFSET(C2875,0,0,-计算结果!B$18,1)),MAX(OFFSET(C2875,0,0,-ROW(),1)))</f>
        <v>3382.83</v>
      </c>
      <c r="K2875" s="35">
        <f ca="1">IF(ROW()&gt;计算结果!B$18+1,MIN(OFFSET(D2875,0,0,-计算结果!B$18,1)),MIN(OFFSET(D2875,0,0,-ROW(),1)))</f>
        <v>3214.44</v>
      </c>
      <c r="L2875" s="35">
        <f t="shared" ca="1" si="485"/>
        <v>3392.1560606060616</v>
      </c>
      <c r="M2875" s="35">
        <f t="shared" ca="1" si="486"/>
        <v>3471.6880303030307</v>
      </c>
      <c r="N2875" s="35">
        <f t="shared" ca="1" si="487"/>
        <v>3551.22</v>
      </c>
      <c r="O2875" s="35">
        <f t="shared" ca="1" si="488"/>
        <v>3223.7660606060617</v>
      </c>
      <c r="P2875" s="35">
        <f t="shared" ca="1" si="489"/>
        <v>3134.908030303031</v>
      </c>
      <c r="Q2875" s="35">
        <f t="shared" ca="1" si="490"/>
        <v>3046.05</v>
      </c>
      <c r="R2875" s="34" t="str">
        <f t="shared" ca="1" si="491"/>
        <v>买</v>
      </c>
      <c r="S2875" s="4" t="str">
        <f t="shared" ca="1" si="492"/>
        <v/>
      </c>
      <c r="T2875" s="3">
        <f ca="1">IF(R2874="买",E2875/E2874-1,0)-IF(S2875=1,计算结果!B$17,0)</f>
        <v>9.5189524052379237E-3</v>
      </c>
      <c r="U2875" s="2">
        <f t="shared" ca="1" si="493"/>
        <v>12.295746031909765</v>
      </c>
      <c r="V2875" s="3">
        <f ca="1">1-U2875/MAX(U$2:U2875)</f>
        <v>0.1375817237176663</v>
      </c>
      <c r="W2875" s="35">
        <f t="shared" ca="1" si="494"/>
        <v>141.3139393939382</v>
      </c>
    </row>
    <row r="2876" spans="1:23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6">
        <v>110813765632</v>
      </c>
      <c r="G2876" s="3">
        <f t="shared" si="484"/>
        <v>-3.2421220297882414E-3</v>
      </c>
      <c r="H2876" s="3">
        <f>1-E2876/MAX(E$2:E2876)</f>
        <v>0.42929115905533244</v>
      </c>
      <c r="I2876" s="35">
        <f ca="1">IF(ROW()&gt;计算结果!B$18+1,AVERAGE(OFFSET(C2876,0,0,-计算结果!B$18,3)),AVERAGE(OFFSET(C2876,0,0,-ROW(),3)))</f>
        <v>3304.6342424242434</v>
      </c>
      <c r="J2876" s="35">
        <f ca="1">IF(ROW()&gt;计算结果!B$18+1,MAX(OFFSET(C2876,0,0,-计算结果!B$18,1)),MAX(OFFSET(C2876,0,0,-ROW(),1)))</f>
        <v>3382.83</v>
      </c>
      <c r="K2876" s="35">
        <f ca="1">IF(ROW()&gt;计算结果!B$18+1,MIN(OFFSET(D2876,0,0,-计算结果!B$18,1)),MIN(OFFSET(D2876,0,0,-ROW(),1)))</f>
        <v>3214.44</v>
      </c>
      <c r="L2876" s="35">
        <f t="shared" ca="1" si="485"/>
        <v>3394.8284848484868</v>
      </c>
      <c r="M2876" s="35">
        <f t="shared" ca="1" si="486"/>
        <v>3473.0242424242429</v>
      </c>
      <c r="N2876" s="35">
        <f t="shared" ca="1" si="487"/>
        <v>3551.22</v>
      </c>
      <c r="O2876" s="35">
        <f t="shared" ca="1" si="488"/>
        <v>3226.438484848487</v>
      </c>
      <c r="P2876" s="35">
        <f t="shared" ca="1" si="489"/>
        <v>3136.2442424242436</v>
      </c>
      <c r="Q2876" s="35">
        <f t="shared" ca="1" si="490"/>
        <v>3046.05</v>
      </c>
      <c r="R2876" s="34" t="str">
        <f t="shared" ca="1" si="491"/>
        <v>买</v>
      </c>
      <c r="S2876" s="4" t="str">
        <f t="shared" ca="1" si="492"/>
        <v/>
      </c>
      <c r="T2876" s="3">
        <f ca="1">IF(R2875="买",E2876/E2875-1,0)-IF(S2876=1,计算结果!B$17,0)</f>
        <v>-3.2421220297882414E-3</v>
      </c>
      <c r="U2876" s="2">
        <f t="shared" ca="1" si="493"/>
        <v>12.255881722827029</v>
      </c>
      <c r="V2876" s="3">
        <f ca="1">1-U2876/MAX(U$2:U2876)</f>
        <v>0.14037778901009335</v>
      </c>
      <c r="W2876" s="35">
        <f t="shared" ca="1" si="494"/>
        <v>127.73151515151312</v>
      </c>
    </row>
    <row r="2877" spans="1:23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6">
        <v>94370873344</v>
      </c>
      <c r="G2877" s="3">
        <f t="shared" si="484"/>
        <v>7.2148996622112271E-4</v>
      </c>
      <c r="H2877" s="3">
        <f>1-E2877/MAX(E$2:E2877)</f>
        <v>0.42887939835295719</v>
      </c>
      <c r="I2877" s="35">
        <f ca="1">IF(ROW()&gt;计算结果!B$18+1,AVERAGE(OFFSET(C2877,0,0,-计算结果!B$18,3)),AVERAGE(OFFSET(C2877,0,0,-ROW(),3)))</f>
        <v>3305.5725757575769</v>
      </c>
      <c r="J2877" s="35">
        <f ca="1">IF(ROW()&gt;计算结果!B$18+1,MAX(OFFSET(C2877,0,0,-计算结果!B$18,1)),MAX(OFFSET(C2877,0,0,-ROW(),1)))</f>
        <v>3382.83</v>
      </c>
      <c r="K2877" s="35">
        <f ca="1">IF(ROW()&gt;计算结果!B$18+1,MIN(OFFSET(D2877,0,0,-计算结果!B$18,1)),MIN(OFFSET(D2877,0,0,-ROW(),1)))</f>
        <v>3214.44</v>
      </c>
      <c r="L2877" s="35">
        <f t="shared" ca="1" si="485"/>
        <v>3396.7051515151538</v>
      </c>
      <c r="M2877" s="35">
        <f t="shared" ca="1" si="486"/>
        <v>3473.9625757575764</v>
      </c>
      <c r="N2877" s="35">
        <f t="shared" ca="1" si="487"/>
        <v>3551.22</v>
      </c>
      <c r="O2877" s="35">
        <f t="shared" ca="1" si="488"/>
        <v>3228.315151515154</v>
      </c>
      <c r="P2877" s="35">
        <f t="shared" ca="1" si="489"/>
        <v>3137.1825757575771</v>
      </c>
      <c r="Q2877" s="35">
        <f t="shared" ca="1" si="490"/>
        <v>3046.05</v>
      </c>
      <c r="R2877" s="34" t="str">
        <f t="shared" ca="1" si="491"/>
        <v>买</v>
      </c>
      <c r="S2877" s="4" t="str">
        <f t="shared" ca="1" si="492"/>
        <v/>
      </c>
      <c r="T2877" s="3">
        <f ca="1">IF(R2876="买",E2877/E2876-1,0)-IF(S2877=1,计算结果!B$17,0)</f>
        <v>7.2148996622112271E-4</v>
      </c>
      <c r="U2877" s="2">
        <f t="shared" ca="1" si="493"/>
        <v>12.264724218517241</v>
      </c>
      <c r="V2877" s="3">
        <f ca="1">1-U2877/MAX(U$2:U2877)</f>
        <v>0.1397575802101233</v>
      </c>
      <c r="W2877" s="35">
        <f t="shared" ca="1" si="494"/>
        <v>128.27484848484619</v>
      </c>
    </row>
    <row r="2878" spans="1:23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6">
        <v>105138257920</v>
      </c>
      <c r="G2878" s="3">
        <f t="shared" si="484"/>
        <v>4.3287979765178619E-3</v>
      </c>
      <c r="H2878" s="3">
        <f>1-E2878/MAX(E$2:E2878)</f>
        <v>0.42640713264819985</v>
      </c>
      <c r="I2878" s="35">
        <f ca="1">IF(ROW()&gt;计算结果!B$18+1,AVERAGE(OFFSET(C2878,0,0,-计算结果!B$18,3)),AVERAGE(OFFSET(C2878,0,0,-ROW(),3)))</f>
        <v>3307.0592424242432</v>
      </c>
      <c r="J2878" s="35">
        <f ca="1">IF(ROW()&gt;计算结果!B$18+1,MAX(OFFSET(C2878,0,0,-计算结果!B$18,1)),MAX(OFFSET(C2878,0,0,-ROW(),1)))</f>
        <v>3383.92</v>
      </c>
      <c r="K2878" s="35">
        <f ca="1">IF(ROW()&gt;计算结果!B$18+1,MIN(OFFSET(D2878,0,0,-计算结果!B$18,1)),MIN(OFFSET(D2878,0,0,-ROW(),1)))</f>
        <v>3214.44</v>
      </c>
      <c r="L2878" s="35">
        <f t="shared" ca="1" si="485"/>
        <v>3399.6784848484863</v>
      </c>
      <c r="M2878" s="35">
        <f t="shared" ca="1" si="486"/>
        <v>3476.5392424242432</v>
      </c>
      <c r="N2878" s="35">
        <f t="shared" ca="1" si="487"/>
        <v>3553.4</v>
      </c>
      <c r="O2878" s="35">
        <f t="shared" ca="1" si="488"/>
        <v>3230.1984848484863</v>
      </c>
      <c r="P2878" s="35">
        <f t="shared" ca="1" si="489"/>
        <v>3137.5792424242431</v>
      </c>
      <c r="Q2878" s="35">
        <f t="shared" ca="1" si="490"/>
        <v>3044.96</v>
      </c>
      <c r="R2878" s="34" t="str">
        <f t="shared" ca="1" si="491"/>
        <v>买</v>
      </c>
      <c r="S2878" s="4" t="str">
        <f t="shared" ca="1" si="492"/>
        <v/>
      </c>
      <c r="T2878" s="3">
        <f ca="1">IF(R2877="买",E2878/E2877-1,0)-IF(S2878=1,计算结果!B$17,0)</f>
        <v>4.3287979765178619E-3</v>
      </c>
      <c r="U2878" s="2">
        <f t="shared" ca="1" si="493"/>
        <v>12.317815731896909</v>
      </c>
      <c r="V2878" s="3">
        <f ca="1">1-U2878/MAX(U$2:U2878)</f>
        <v>0.13603376456402205</v>
      </c>
      <c r="W2878" s="35">
        <f t="shared" ca="1" si="494"/>
        <v>140.92151515151363</v>
      </c>
    </row>
    <row r="2879" spans="1:23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6">
        <v>145186914304</v>
      </c>
      <c r="G2879" s="3">
        <f t="shared" si="484"/>
        <v>-5.3602363606159997E-3</v>
      </c>
      <c r="H2879" s="3">
        <f>1-E2879/MAX(E$2:E2879)</f>
        <v>0.42948172599196888</v>
      </c>
      <c r="I2879" s="35">
        <f ca="1">IF(ROW()&gt;计算结果!B$18+1,AVERAGE(OFFSET(C2879,0,0,-计算结果!B$18,3)),AVERAGE(OFFSET(C2879,0,0,-ROW(),3)))</f>
        <v>3307.8662121212133</v>
      </c>
      <c r="J2879" s="35">
        <f ca="1">IF(ROW()&gt;计算结果!B$18+1,MAX(OFFSET(C2879,0,0,-计算结果!B$18,1)),MAX(OFFSET(C2879,0,0,-ROW(),1)))</f>
        <v>3383.92</v>
      </c>
      <c r="K2879" s="35">
        <f ca="1">IF(ROW()&gt;计算结果!B$18+1,MIN(OFFSET(D2879,0,0,-计算结果!B$18,1)),MIN(OFFSET(D2879,0,0,-ROW(),1)))</f>
        <v>3214.44</v>
      </c>
      <c r="L2879" s="35">
        <f t="shared" ca="1" si="485"/>
        <v>3401.2924242424265</v>
      </c>
      <c r="M2879" s="35">
        <f t="shared" ca="1" si="486"/>
        <v>3477.3462121212128</v>
      </c>
      <c r="N2879" s="35">
        <f t="shared" ca="1" si="487"/>
        <v>3553.4</v>
      </c>
      <c r="O2879" s="35">
        <f t="shared" ca="1" si="488"/>
        <v>3231.8124242424265</v>
      </c>
      <c r="P2879" s="35">
        <f t="shared" ca="1" si="489"/>
        <v>3138.3862121212132</v>
      </c>
      <c r="Q2879" s="35">
        <f t="shared" ca="1" si="490"/>
        <v>3044.96</v>
      </c>
      <c r="R2879" s="34" t="str">
        <f t="shared" ca="1" si="491"/>
        <v>买</v>
      </c>
      <c r="S2879" s="4" t="str">
        <f t="shared" ca="1" si="492"/>
        <v/>
      </c>
      <c r="T2879" s="3">
        <f ca="1">IF(R2878="买",E2879/E2878-1,0)-IF(S2879=1,计算结果!B$17,0)</f>
        <v>-5.3602363606159997E-3</v>
      </c>
      <c r="U2879" s="2">
        <f t="shared" ca="1" si="493"/>
        <v>12.251789328127428</v>
      </c>
      <c r="V2879" s="3">
        <f ca="1">1-U2879/MAX(U$2:U2879)</f>
        <v>0.14066482779355038</v>
      </c>
      <c r="W2879" s="35">
        <f t="shared" ca="1" si="494"/>
        <v>121.23757575757372</v>
      </c>
    </row>
    <row r="2880" spans="1:23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6">
        <v>133277401088</v>
      </c>
      <c r="G2880" s="3">
        <f t="shared" si="484"/>
        <v>1.1201741697857148E-2</v>
      </c>
      <c r="H2880" s="3">
        <f>1-E2880/MAX(E$2:E2880)</f>
        <v>0.42309092765262368</v>
      </c>
      <c r="I2880" s="35">
        <f ca="1">IF(ROW()&gt;计算结果!B$18+1,AVERAGE(OFFSET(C2880,0,0,-计算结果!B$18,3)),AVERAGE(OFFSET(C2880,0,0,-ROW(),3)))</f>
        <v>3309.3974242424247</v>
      </c>
      <c r="J2880" s="35">
        <f ca="1">IF(ROW()&gt;计算结果!B$18+1,MAX(OFFSET(C2880,0,0,-计算结果!B$18,1)),MAX(OFFSET(C2880,0,0,-ROW(),1)))</f>
        <v>3403.02</v>
      </c>
      <c r="K2880" s="35">
        <f ca="1">IF(ROW()&gt;计算结果!B$18+1,MIN(OFFSET(D2880,0,0,-计算结果!B$18,1)),MIN(OFFSET(D2880,0,0,-ROW(),1)))</f>
        <v>3214.44</v>
      </c>
      <c r="L2880" s="35">
        <f t="shared" ca="1" si="485"/>
        <v>3404.3548484848493</v>
      </c>
      <c r="M2880" s="35">
        <f t="shared" ca="1" si="486"/>
        <v>3497.9774242424251</v>
      </c>
      <c r="N2880" s="35">
        <f t="shared" ca="1" si="487"/>
        <v>3591.6</v>
      </c>
      <c r="O2880" s="35">
        <f t="shared" ca="1" si="488"/>
        <v>3215.7748484848494</v>
      </c>
      <c r="P2880" s="35">
        <f t="shared" ca="1" si="489"/>
        <v>3120.8174242424247</v>
      </c>
      <c r="Q2880" s="35">
        <f t="shared" ca="1" si="490"/>
        <v>3025.86</v>
      </c>
      <c r="R2880" s="34" t="str">
        <f t="shared" ca="1" si="491"/>
        <v>买</v>
      </c>
      <c r="S2880" s="4" t="str">
        <f t="shared" ca="1" si="492"/>
        <v/>
      </c>
      <c r="T2880" s="3">
        <f ca="1">IF(R2879="买",E2880/E2879-1,0)-IF(S2880=1,计算结果!B$17,0)</f>
        <v>1.1201741697857148E-2</v>
      </c>
      <c r="U2880" s="2">
        <f t="shared" ca="1" si="493"/>
        <v>12.389030707517675</v>
      </c>
      <c r="V2880" s="3">
        <f ca="1">1-U2880/MAX(U$2:U2880)</f>
        <v>0.13103877716261014</v>
      </c>
      <c r="W2880" s="35">
        <f t="shared" ca="1" si="494"/>
        <v>174.83515151515076</v>
      </c>
    </row>
    <row r="2881" spans="1:23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6">
        <v>190647271424</v>
      </c>
      <c r="G2881" s="3">
        <f t="shared" si="484"/>
        <v>7.8481453189838124E-3</v>
      </c>
      <c r="H2881" s="3">
        <f>1-E2881/MAX(E$2:E2881)</f>
        <v>0.41856326141700129</v>
      </c>
      <c r="I2881" s="35">
        <f ca="1">IF(ROW()&gt;计算结果!B$18+1,AVERAGE(OFFSET(C2881,0,0,-计算结果!B$18,3)),AVERAGE(OFFSET(C2881,0,0,-ROW(),3)))</f>
        <v>3311.5992424242422</v>
      </c>
      <c r="J2881" s="35">
        <f ca="1">IF(ROW()&gt;计算结果!B$18+1,MAX(OFFSET(C2881,0,0,-计算结果!B$18,1)),MAX(OFFSET(C2881,0,0,-ROW(),1)))</f>
        <v>3422.67</v>
      </c>
      <c r="K2881" s="35">
        <f ca="1">IF(ROW()&gt;计算结果!B$18+1,MIN(OFFSET(D2881,0,0,-计算结果!B$18,1)),MIN(OFFSET(D2881,0,0,-ROW(),1)))</f>
        <v>3214.44</v>
      </c>
      <c r="L2881" s="35">
        <f t="shared" ca="1" si="485"/>
        <v>3408.7584848484844</v>
      </c>
      <c r="M2881" s="35">
        <f t="shared" ca="1" si="486"/>
        <v>3519.8292424242422</v>
      </c>
      <c r="N2881" s="35">
        <f t="shared" ca="1" si="487"/>
        <v>3630.9</v>
      </c>
      <c r="O2881" s="35">
        <f t="shared" ca="1" si="488"/>
        <v>3200.5284848484844</v>
      </c>
      <c r="P2881" s="35">
        <f t="shared" ca="1" si="489"/>
        <v>3103.3692424242422</v>
      </c>
      <c r="Q2881" s="35">
        <f t="shared" ca="1" si="490"/>
        <v>3006.21</v>
      </c>
      <c r="R2881" s="34" t="str">
        <f t="shared" ca="1" si="491"/>
        <v>买</v>
      </c>
      <c r="S2881" s="4" t="str">
        <f t="shared" ca="1" si="492"/>
        <v/>
      </c>
      <c r="T2881" s="3">
        <f ca="1">IF(R2880="买",E2881/E2880-1,0)-IF(S2881=1,计算结果!B$17,0)</f>
        <v>7.8481453189838124E-3</v>
      </c>
      <c r="U2881" s="2">
        <f t="shared" ca="1" si="493"/>
        <v>12.486261620871627</v>
      </c>
      <c r="V2881" s="3">
        <f ca="1">1-U2881/MAX(U$2:U2881)</f>
        <v>0.12421904320922039</v>
      </c>
      <c r="W2881" s="35">
        <f t="shared" ca="1" si="494"/>
        <v>216.69151515151543</v>
      </c>
    </row>
    <row r="2882" spans="1:23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6">
        <v>208353312768</v>
      </c>
      <c r="G2882" s="3">
        <f t="shared" si="484"/>
        <v>3.8130410099437295E-3</v>
      </c>
      <c r="H2882" s="3">
        <f>1-E2882/MAX(E$2:E2882)</f>
        <v>0.41634621928809634</v>
      </c>
      <c r="I2882" s="35">
        <f ca="1">IF(ROW()&gt;计算结果!B$18+1,AVERAGE(OFFSET(C2882,0,0,-计算结果!B$18,3)),AVERAGE(OFFSET(C2882,0,0,-ROW(),3)))</f>
        <v>3314.3318939393935</v>
      </c>
      <c r="J2882" s="35">
        <f ca="1">IF(ROW()&gt;计算结果!B$18+1,MAX(OFFSET(C2882,0,0,-计算结果!B$18,1)),MAX(OFFSET(C2882,0,0,-ROW(),1)))</f>
        <v>3452.62</v>
      </c>
      <c r="K2882" s="35">
        <f ca="1">IF(ROW()&gt;计算结果!B$18+1,MIN(OFFSET(D2882,0,0,-计算结果!B$18,1)),MIN(OFFSET(D2882,0,0,-ROW(),1)))</f>
        <v>3214.44</v>
      </c>
      <c r="L2882" s="35">
        <f t="shared" ca="1" si="485"/>
        <v>3414.2237878787869</v>
      </c>
      <c r="M2882" s="35">
        <f t="shared" ca="1" si="486"/>
        <v>3552.5118939393928</v>
      </c>
      <c r="N2882" s="35">
        <f t="shared" ca="1" si="487"/>
        <v>3690.7999999999997</v>
      </c>
      <c r="O2882" s="35">
        <f t="shared" ca="1" si="488"/>
        <v>3176.043787878787</v>
      </c>
      <c r="P2882" s="35">
        <f t="shared" ca="1" si="489"/>
        <v>3076.1518939393936</v>
      </c>
      <c r="Q2882" s="35">
        <f t="shared" ca="1" si="490"/>
        <v>2976.26</v>
      </c>
      <c r="R2882" s="34" t="str">
        <f t="shared" ca="1" si="491"/>
        <v>买</v>
      </c>
      <c r="S2882" s="4" t="str">
        <f t="shared" ca="1" si="492"/>
        <v/>
      </c>
      <c r="T2882" s="3">
        <f ca="1">IF(R2881="买",E2882/E2881-1,0)-IF(S2882=1,计算结果!B$17,0)</f>
        <v>3.8130410099437295E-3</v>
      </c>
      <c r="U2882" s="2">
        <f t="shared" ca="1" si="493"/>
        <v>12.533872248492896</v>
      </c>
      <c r="V2882" s="3">
        <f ca="1">1-U2882/MAX(U$2:U2882)</f>
        <v>0.1208796545052494</v>
      </c>
      <c r="W2882" s="35">
        <f t="shared" ca="1" si="494"/>
        <v>254.20621212121296</v>
      </c>
    </row>
    <row r="2883" spans="1:23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6">
        <v>135206772736</v>
      </c>
      <c r="G2883" s="3">
        <f t="shared" ref="G2883:G2891" si="495">E2883/E2882-1</f>
        <v>-1.1077909773338224E-4</v>
      </c>
      <c r="H2883" s="3">
        <f>1-E2883/MAX(E$2:E2883)</f>
        <v>0.4164108759273123</v>
      </c>
      <c r="I2883" s="35">
        <f ca="1">IF(ROW()&gt;计算结果!B$18+1,AVERAGE(OFFSET(C2883,0,0,-计算结果!B$18,3)),AVERAGE(OFFSET(C2883,0,0,-ROW(),3)))</f>
        <v>3316.6656060606056</v>
      </c>
      <c r="J2883" s="35">
        <f ca="1">IF(ROW()&gt;计算结果!B$18+1,MAX(OFFSET(C2883,0,0,-计算结果!B$18,1)),MAX(OFFSET(C2883,0,0,-ROW(),1)))</f>
        <v>3452.62</v>
      </c>
      <c r="K2883" s="35">
        <f ca="1">IF(ROW()&gt;计算结果!B$18+1,MIN(OFFSET(D2883,0,0,-计算结果!B$18,1)),MIN(OFFSET(D2883,0,0,-ROW(),1)))</f>
        <v>3214.44</v>
      </c>
      <c r="L2883" s="35">
        <f t="shared" ref="L2883:L2912" ca="1" si="496">I2883+I2883-K2883</f>
        <v>3418.8912121212111</v>
      </c>
      <c r="M2883" s="35">
        <f t="shared" ref="M2883:M2912" ca="1" si="497">I2883+J2883-K2883</f>
        <v>3554.8456060606054</v>
      </c>
      <c r="N2883" s="35">
        <f t="shared" ref="N2883:N2912" ca="1" si="498">2*J2883-K2883</f>
        <v>3690.7999999999997</v>
      </c>
      <c r="O2883" s="35">
        <f t="shared" ref="O2883:O2912" ca="1" si="499">I2883-(J2883-I2883)</f>
        <v>3180.7112121212112</v>
      </c>
      <c r="P2883" s="35">
        <f t="shared" ref="P2883:P2912" ca="1" si="500">I2883-(J2883-K2883)</f>
        <v>3078.4856060606057</v>
      </c>
      <c r="Q2883" s="35">
        <f t="shared" ref="Q2883:Q2912" ca="1" si="501">2*K2883-J2883</f>
        <v>2976.26</v>
      </c>
      <c r="R2883" s="34" t="str">
        <f t="shared" ca="1" si="491"/>
        <v>买</v>
      </c>
      <c r="S2883" s="4" t="str">
        <f t="shared" ca="1" si="492"/>
        <v/>
      </c>
      <c r="T2883" s="3">
        <f ca="1">IF(R2882="买",E2883/E2882-1,0)-IF(S2883=1,计算结果!B$17,0)</f>
        <v>-1.1077909773338224E-4</v>
      </c>
      <c r="U2883" s="2">
        <f t="shared" ca="1" si="493"/>
        <v>12.532483757434102</v>
      </c>
      <c r="V2883" s="3">
        <f ca="1">1-U2883/MAX(U$2:U2883)</f>
        <v>0.1209770426639224</v>
      </c>
      <c r="W2883" s="35">
        <f t="shared" ca="1" si="494"/>
        <v>249.15878787878864</v>
      </c>
    </row>
    <row r="2884" spans="1:23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6">
        <v>128944603136</v>
      </c>
      <c r="G2884" s="3">
        <f t="shared" si="495"/>
        <v>-8.1635747127384306E-5</v>
      </c>
      <c r="H2884" s="3">
        <f>1-E2884/MAX(E$2:E2884)</f>
        <v>0.41645851766147146</v>
      </c>
      <c r="I2884" s="35">
        <f ca="1">IF(ROW()&gt;计算结果!B$18+1,AVERAGE(OFFSET(C2884,0,0,-计算结果!B$18,3)),AVERAGE(OFFSET(C2884,0,0,-ROW(),3)))</f>
        <v>3318.8910606060599</v>
      </c>
      <c r="J2884" s="35">
        <f ca="1">IF(ROW()&gt;计算结果!B$18+1,MAX(OFFSET(C2884,0,0,-计算结果!B$18,1)),MAX(OFFSET(C2884,0,0,-ROW(),1)))</f>
        <v>3452.62</v>
      </c>
      <c r="K2884" s="35">
        <f ca="1">IF(ROW()&gt;计算结果!B$18+1,MIN(OFFSET(D2884,0,0,-计算结果!B$18,1)),MIN(OFFSET(D2884,0,0,-ROW(),1)))</f>
        <v>3214.44</v>
      </c>
      <c r="L2884" s="35">
        <f t="shared" ca="1" si="496"/>
        <v>3423.3421212121198</v>
      </c>
      <c r="M2884" s="35">
        <f t="shared" ca="1" si="497"/>
        <v>3557.0710606060597</v>
      </c>
      <c r="N2884" s="35">
        <f t="shared" ca="1" si="498"/>
        <v>3690.7999999999997</v>
      </c>
      <c r="O2884" s="35">
        <f t="shared" ca="1" si="499"/>
        <v>3185.1621212121199</v>
      </c>
      <c r="P2884" s="35">
        <f t="shared" ca="1" si="500"/>
        <v>3080.7110606060601</v>
      </c>
      <c r="Q2884" s="35">
        <f t="shared" ca="1" si="501"/>
        <v>2976.26</v>
      </c>
      <c r="R2884" s="34" t="str">
        <f t="shared" ref="R2884:R2891" ca="1" si="502">IF(OR(AND(E2884&lt;N2884,E2884&gt;I2884),E2884&lt;Q2884),"买","卖")</f>
        <v>买</v>
      </c>
      <c r="S2884" s="4" t="str">
        <f t="shared" ref="S2884:S2891" ca="1" si="503">IF(R2883&lt;&gt;R2884,1,"")</f>
        <v/>
      </c>
      <c r="T2884" s="3">
        <f ca="1">IF(R2883="买",E2884/E2883-1,0)-IF(S2884=1,计算结果!B$17,0)</f>
        <v>-8.1635747127384306E-5</v>
      </c>
      <c r="U2884" s="2">
        <f t="shared" ref="U2884:U2891" ca="1" si="504">IFERROR(U2883*(1+T2884),U2883)</f>
        <v>12.531460658759203</v>
      </c>
      <c r="V2884" s="3">
        <f ca="1">1-U2884/MAX(U$2:U2884)</f>
        <v>0.12104880235978666</v>
      </c>
      <c r="W2884" s="35">
        <f t="shared" ref="W2884:W2912" ca="1" si="505">E2884-O2884</f>
        <v>244.42787878788022</v>
      </c>
    </row>
    <row r="2885" spans="1:23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6">
        <v>121576882176</v>
      </c>
      <c r="G2885" s="3">
        <f t="shared" si="495"/>
        <v>2.0235654990830021E-3</v>
      </c>
      <c r="H2885" s="3">
        <f>1-E2885/MAX(E$2:E2885)</f>
        <v>0.41527768325052739</v>
      </c>
      <c r="I2885" s="35">
        <f ca="1">IF(ROW()&gt;计算结果!B$18+1,AVERAGE(OFFSET(C2885,0,0,-计算结果!B$18,3)),AVERAGE(OFFSET(C2885,0,0,-ROW(),3)))</f>
        <v>3320.7937121212121</v>
      </c>
      <c r="J2885" s="35">
        <f ca="1">IF(ROW()&gt;计算结果!B$18+1,MAX(OFFSET(C2885,0,0,-计算结果!B$18,1)),MAX(OFFSET(C2885,0,0,-ROW(),1)))</f>
        <v>3452.62</v>
      </c>
      <c r="K2885" s="35">
        <f ca="1">IF(ROW()&gt;计算结果!B$18+1,MIN(OFFSET(D2885,0,0,-计算结果!B$18,1)),MIN(OFFSET(D2885,0,0,-ROW(),1)))</f>
        <v>3214.44</v>
      </c>
      <c r="L2885" s="35">
        <f t="shared" ca="1" si="496"/>
        <v>3427.1474242424242</v>
      </c>
      <c r="M2885" s="35">
        <f t="shared" ca="1" si="497"/>
        <v>3558.9737121212115</v>
      </c>
      <c r="N2885" s="35">
        <f t="shared" ca="1" si="498"/>
        <v>3690.7999999999997</v>
      </c>
      <c r="O2885" s="35">
        <f t="shared" ca="1" si="499"/>
        <v>3188.9674242424244</v>
      </c>
      <c r="P2885" s="35">
        <f t="shared" ca="1" si="500"/>
        <v>3082.6137121212123</v>
      </c>
      <c r="Q2885" s="35">
        <f t="shared" ca="1" si="501"/>
        <v>2976.26</v>
      </c>
      <c r="R2885" s="34" t="str">
        <f t="shared" ca="1" si="502"/>
        <v>买</v>
      </c>
      <c r="S2885" s="4" t="str">
        <f t="shared" ca="1" si="503"/>
        <v/>
      </c>
      <c r="T2885" s="3">
        <f ca="1">IF(R2884="买",E2885/E2884-1,0)-IF(S2885=1,计算结果!B$17,0)</f>
        <v>2.0235654990830021E-3</v>
      </c>
      <c r="U2885" s="2">
        <f t="shared" ca="1" si="504"/>
        <v>12.556818890201384</v>
      </c>
      <c r="V2885" s="3">
        <f ca="1">1-U2885/MAX(U$2:U2885)</f>
        <v>0.11927018704086423</v>
      </c>
      <c r="W2885" s="35">
        <f t="shared" ca="1" si="505"/>
        <v>247.56257575757581</v>
      </c>
    </row>
    <row r="2886" spans="1:23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6">
        <v>117345607680</v>
      </c>
      <c r="G2886" s="3">
        <f t="shared" si="495"/>
        <v>-5.5492022476161251E-3</v>
      </c>
      <c r="H2886" s="3">
        <f>1-E2886/MAX(E$2:E2886)</f>
        <v>0.41852242564486486</v>
      </c>
      <c r="I2886" s="35">
        <f ca="1">IF(ROW()&gt;计算结果!B$18+1,AVERAGE(OFFSET(C2886,0,0,-计算结果!B$18,3)),AVERAGE(OFFSET(C2886,0,0,-ROW(),3)))</f>
        <v>3322.7835606060603</v>
      </c>
      <c r="J2886" s="35">
        <f ca="1">IF(ROW()&gt;计算结果!B$18+1,MAX(OFFSET(C2886,0,0,-计算结果!B$18,1)),MAX(OFFSET(C2886,0,0,-ROW(),1)))</f>
        <v>3452.62</v>
      </c>
      <c r="K2886" s="35">
        <f ca="1">IF(ROW()&gt;计算结果!B$18+1,MIN(OFFSET(D2886,0,0,-计算结果!B$18,1)),MIN(OFFSET(D2886,0,0,-ROW(),1)))</f>
        <v>3214.44</v>
      </c>
      <c r="L2886" s="35">
        <f t="shared" ca="1" si="496"/>
        <v>3431.1271212121205</v>
      </c>
      <c r="M2886" s="35">
        <f t="shared" ca="1" si="497"/>
        <v>3560.9635606060606</v>
      </c>
      <c r="N2886" s="35">
        <f t="shared" ca="1" si="498"/>
        <v>3690.7999999999997</v>
      </c>
      <c r="O2886" s="35">
        <f t="shared" ca="1" si="499"/>
        <v>3192.9471212121207</v>
      </c>
      <c r="P2886" s="35">
        <f t="shared" ca="1" si="500"/>
        <v>3084.6035606060605</v>
      </c>
      <c r="Q2886" s="35">
        <f t="shared" ca="1" si="501"/>
        <v>2976.26</v>
      </c>
      <c r="R2886" s="34" t="str">
        <f t="shared" ca="1" si="502"/>
        <v>买</v>
      </c>
      <c r="S2886" s="4" t="str">
        <f t="shared" ca="1" si="503"/>
        <v/>
      </c>
      <c r="T2886" s="3">
        <f ca="1">IF(R2885="买",E2886/E2885-1,0)-IF(S2886=1,计算结果!B$17,0)</f>
        <v>-5.5492022476161251E-3</v>
      </c>
      <c r="U2886" s="2">
        <f t="shared" ca="1" si="504"/>
        <v>12.487138562592969</v>
      </c>
      <c r="V2886" s="3">
        <f ca="1">1-U2886/MAX(U$2:U2886)</f>
        <v>0.12415753489847958</v>
      </c>
      <c r="W2886" s="35">
        <f t="shared" ca="1" si="505"/>
        <v>224.51287878787934</v>
      </c>
    </row>
    <row r="2887" spans="1:23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6">
        <v>147542589440</v>
      </c>
      <c r="G2887" s="3">
        <f t="shared" si="495"/>
        <v>6.9203443493119909E-3</v>
      </c>
      <c r="H2887" s="3">
        <f>1-E2887/MAX(E$2:E2887)</f>
        <v>0.41449840059892462</v>
      </c>
      <c r="I2887" s="35">
        <f ca="1">IF(ROW()&gt;计算结果!B$18+1,AVERAGE(OFFSET(C2887,0,0,-计算结果!B$18,3)),AVERAGE(OFFSET(C2887,0,0,-ROW(),3)))</f>
        <v>3325.3237121212119</v>
      </c>
      <c r="J2887" s="35">
        <f ca="1">IF(ROW()&gt;计算结果!B$18+1,MAX(OFFSET(C2887,0,0,-计算结果!B$18,1)),MAX(OFFSET(C2887,0,0,-ROW(),1)))</f>
        <v>3463.14</v>
      </c>
      <c r="K2887" s="35">
        <f ca="1">IF(ROW()&gt;计算结果!B$18+1,MIN(OFFSET(D2887,0,0,-计算结果!B$18,1)),MIN(OFFSET(D2887,0,0,-ROW(),1)))</f>
        <v>3214.44</v>
      </c>
      <c r="L2887" s="35">
        <f t="shared" ca="1" si="496"/>
        <v>3436.2074242424237</v>
      </c>
      <c r="M2887" s="35">
        <f t="shared" ca="1" si="497"/>
        <v>3574.0237121212117</v>
      </c>
      <c r="N2887" s="35">
        <f t="shared" ca="1" si="498"/>
        <v>3711.8399999999997</v>
      </c>
      <c r="O2887" s="35">
        <f t="shared" ca="1" si="499"/>
        <v>3187.5074242424239</v>
      </c>
      <c r="P2887" s="35">
        <f t="shared" ca="1" si="500"/>
        <v>3076.6237121212121</v>
      </c>
      <c r="Q2887" s="35">
        <f t="shared" ca="1" si="501"/>
        <v>2965.7400000000002</v>
      </c>
      <c r="R2887" s="34" t="str">
        <f t="shared" ca="1" si="502"/>
        <v>买</v>
      </c>
      <c r="S2887" s="4" t="str">
        <f t="shared" ca="1" si="503"/>
        <v/>
      </c>
      <c r="T2887" s="3">
        <f ca="1">IF(R2886="买",E2887/E2886-1,0)-IF(S2887=1,计算结果!B$17,0)</f>
        <v>6.9203443493119909E-3</v>
      </c>
      <c r="U2887" s="2">
        <f t="shared" ca="1" si="504"/>
        <v>12.573553861383685</v>
      </c>
      <c r="V2887" s="3">
        <f ca="1">1-U2887/MAX(U$2:U2887)</f>
        <v>0.11809640344422689</v>
      </c>
      <c r="W2887" s="35">
        <f t="shared" ca="1" si="505"/>
        <v>253.60257575757623</v>
      </c>
    </row>
    <row r="2888" spans="1:23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6">
        <v>167250673664</v>
      </c>
      <c r="G2888" s="3">
        <f t="shared" si="495"/>
        <v>7.9189563832600118E-3</v>
      </c>
      <c r="H2888" s="3">
        <f>1-E2888/MAX(E$2:E2888)</f>
        <v>0.40986183897093853</v>
      </c>
      <c r="I2888" s="35">
        <f ca="1">IF(ROW()&gt;计算结果!B$18+1,AVERAGE(OFFSET(C2888,0,0,-计算结果!B$18,3)),AVERAGE(OFFSET(C2888,0,0,-ROW(),3)))</f>
        <v>3329.921515151515</v>
      </c>
      <c r="J2888" s="35">
        <f ca="1">IF(ROW()&gt;计算结果!B$18+1,MAX(OFFSET(C2888,0,0,-计算结果!B$18,1)),MAX(OFFSET(C2888,0,0,-ROW(),1)))</f>
        <v>3469.22</v>
      </c>
      <c r="K2888" s="35">
        <f ca="1">IF(ROW()&gt;计算结果!B$18+1,MIN(OFFSET(D2888,0,0,-计算结果!B$18,1)),MIN(OFFSET(D2888,0,0,-ROW(),1)))</f>
        <v>3214.44</v>
      </c>
      <c r="L2888" s="35">
        <f t="shared" ca="1" si="496"/>
        <v>3445.4030303030299</v>
      </c>
      <c r="M2888" s="35">
        <f t="shared" ca="1" si="497"/>
        <v>3584.7015151515147</v>
      </c>
      <c r="N2888" s="35">
        <f t="shared" ca="1" si="498"/>
        <v>3723.9999999999995</v>
      </c>
      <c r="O2888" s="35">
        <f t="shared" ca="1" si="499"/>
        <v>3190.6230303030302</v>
      </c>
      <c r="P2888" s="35">
        <f t="shared" ca="1" si="500"/>
        <v>3075.1415151515153</v>
      </c>
      <c r="Q2888" s="35">
        <f t="shared" ca="1" si="501"/>
        <v>2959.6600000000003</v>
      </c>
      <c r="R2888" s="34" t="str">
        <f t="shared" ca="1" si="502"/>
        <v>买</v>
      </c>
      <c r="S2888" s="4" t="str">
        <f t="shared" ca="1" si="503"/>
        <v/>
      </c>
      <c r="T2888" s="3">
        <f ca="1">IF(R2887="买",E2888/E2887-1,0)-IF(S2888=1,计算结果!B$17,0)</f>
        <v>7.9189563832600118E-3</v>
      </c>
      <c r="U2888" s="2">
        <f t="shared" ca="1" si="504"/>
        <v>12.673123285994553</v>
      </c>
      <c r="V2888" s="3">
        <f ca="1">1-U2888/MAX(U$2:U2888)</f>
        <v>0.11111264732886161</v>
      </c>
      <c r="W2888" s="35">
        <f t="shared" ca="1" si="505"/>
        <v>277.73696969696994</v>
      </c>
    </row>
    <row r="2889" spans="1:23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6">
        <v>171247108096</v>
      </c>
      <c r="G2889" s="3">
        <f t="shared" si="495"/>
        <v>1.8366028901266596E-3</v>
      </c>
      <c r="H2889" s="3">
        <f>1-E2889/MAX(E$2:E2889)</f>
        <v>0.4087779895188185</v>
      </c>
      <c r="I2889" s="35">
        <f ca="1">IF(ROW()&gt;计算结果!B$18+1,AVERAGE(OFFSET(C2889,0,0,-计算结果!B$18,3)),AVERAGE(OFFSET(C2889,0,0,-ROW(),3)))</f>
        <v>3334.9026515151518</v>
      </c>
      <c r="J2889" s="35">
        <f ca="1">IF(ROW()&gt;计算结果!B$18+1,MAX(OFFSET(C2889,0,0,-计算结果!B$18,1)),MAX(OFFSET(C2889,0,0,-ROW(),1)))</f>
        <v>3492.96</v>
      </c>
      <c r="K2889" s="35">
        <f ca="1">IF(ROW()&gt;计算结果!B$18+1,MIN(OFFSET(D2889,0,0,-计算结果!B$18,1)),MIN(OFFSET(D2889,0,0,-ROW(),1)))</f>
        <v>3214.44</v>
      </c>
      <c r="L2889" s="35">
        <f t="shared" ca="1" si="496"/>
        <v>3455.3653030303035</v>
      </c>
      <c r="M2889" s="35">
        <f t="shared" ca="1" si="497"/>
        <v>3613.4226515151518</v>
      </c>
      <c r="N2889" s="35">
        <f t="shared" ca="1" si="498"/>
        <v>3771.48</v>
      </c>
      <c r="O2889" s="35">
        <f t="shared" ca="1" si="499"/>
        <v>3176.8453030303035</v>
      </c>
      <c r="P2889" s="35">
        <f t="shared" ca="1" si="500"/>
        <v>3056.3826515151518</v>
      </c>
      <c r="Q2889" s="35">
        <f t="shared" ca="1" si="501"/>
        <v>2935.92</v>
      </c>
      <c r="R2889" s="34" t="str">
        <f t="shared" ca="1" si="502"/>
        <v>买</v>
      </c>
      <c r="S2889" s="4" t="str">
        <f t="shared" ca="1" si="503"/>
        <v/>
      </c>
      <c r="T2889" s="3">
        <f ca="1">IF(R2888="买",E2889/E2888-1,0)-IF(S2889=1,计算结果!B$17,0)</f>
        <v>1.8366028901266596E-3</v>
      </c>
      <c r="U2889" s="2">
        <f t="shared" ca="1" si="504"/>
        <v>12.696398780848542</v>
      </c>
      <c r="V2889" s="3">
        <f ca="1">1-U2889/MAX(U$2:U2889)</f>
        <v>0.10948011424794868</v>
      </c>
      <c r="W2889" s="35">
        <f t="shared" ca="1" si="505"/>
        <v>297.88469696969651</v>
      </c>
    </row>
    <row r="2890" spans="1:23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6">
        <v>165071454208</v>
      </c>
      <c r="G2890" s="3">
        <f t="shared" si="495"/>
        <v>4.0319679514666529E-3</v>
      </c>
      <c r="H2890" s="3">
        <f>1-E2890/MAX(E$2:E2890)</f>
        <v>0.40639420132035664</v>
      </c>
      <c r="I2890" s="35">
        <f ca="1">IF(ROW()&gt;计算结果!B$18+1,AVERAGE(OFFSET(C2890,0,0,-计算结果!B$18,3)),AVERAGE(OFFSET(C2890,0,0,-ROW(),3)))</f>
        <v>3340.4999242424237</v>
      </c>
      <c r="J2890" s="35">
        <f ca="1">IF(ROW()&gt;计算结果!B$18+1,MAX(OFFSET(C2890,0,0,-计算结果!B$18,1)),MAX(OFFSET(C2890,0,0,-ROW(),1)))</f>
        <v>3508.16</v>
      </c>
      <c r="K2890" s="35">
        <f ca="1">IF(ROW()&gt;计算结果!B$18+1,MIN(OFFSET(D2890,0,0,-计算结果!B$18,1)),MIN(OFFSET(D2890,0,0,-ROW(),1)))</f>
        <v>3214.44</v>
      </c>
      <c r="L2890" s="35">
        <f t="shared" ca="1" si="496"/>
        <v>3466.5598484848474</v>
      </c>
      <c r="M2890" s="35">
        <f t="shared" ca="1" si="497"/>
        <v>3634.2199242424235</v>
      </c>
      <c r="N2890" s="35">
        <f t="shared" ca="1" si="498"/>
        <v>3801.8799999999997</v>
      </c>
      <c r="O2890" s="35">
        <f t="shared" ca="1" si="499"/>
        <v>3172.8398484848476</v>
      </c>
      <c r="P2890" s="35">
        <f t="shared" ca="1" si="500"/>
        <v>3046.7799242424239</v>
      </c>
      <c r="Q2890" s="35">
        <f t="shared" ca="1" si="501"/>
        <v>2920.7200000000003</v>
      </c>
      <c r="R2890" s="34" t="str">
        <f t="shared" ca="1" si="502"/>
        <v>买</v>
      </c>
      <c r="S2890" s="4" t="str">
        <f t="shared" ca="1" si="503"/>
        <v/>
      </c>
      <c r="T2890" s="3">
        <f ca="1">IF(R2889="买",E2890/E2889-1,0)-IF(S2890=1,计算结果!B$17,0)</f>
        <v>4.0319679514666529E-3</v>
      </c>
      <c r="U2890" s="2">
        <f t="shared" ca="1" si="504"/>
        <v>12.747590253831964</v>
      </c>
      <c r="V2890" s="3">
        <f ca="1">1-U2890/MAX(U$2:U2890)</f>
        <v>0.10588956660845261</v>
      </c>
      <c r="W2890" s="35">
        <f t="shared" ca="1" si="505"/>
        <v>315.90015151515217</v>
      </c>
    </row>
    <row r="2891" spans="1:23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6">
        <v>166832177152</v>
      </c>
      <c r="G2891" s="3">
        <f t="shared" si="495"/>
        <v>9.3328823586740217E-3</v>
      </c>
      <c r="H2891" s="3">
        <f>1-E2891/MAX(E$2:E2891)</f>
        <v>0.40085414823385279</v>
      </c>
      <c r="I2891" s="35">
        <f ca="1">IF(ROW()&gt;计算结果!B$18+1,AVERAGE(OFFSET(C2891,0,0,-计算结果!B$18,3)),AVERAGE(OFFSET(C2891,0,0,-ROW(),3)))</f>
        <v>3346.0740909090896</v>
      </c>
      <c r="J2891" s="35">
        <f ca="1">IF(ROW()&gt;计算结果!B$18+1,MAX(OFFSET(C2891,0,0,-计算结果!B$18,1)),MAX(OFFSET(C2891,0,0,-ROW(),1)))</f>
        <v>3521.3</v>
      </c>
      <c r="K2891" s="35">
        <f ca="1">IF(ROW()&gt;计算结果!B$18+1,MIN(OFFSET(D2891,0,0,-计算结果!B$18,1)),MIN(OFFSET(D2891,0,0,-ROW(),1)))</f>
        <v>3214.44</v>
      </c>
      <c r="L2891" s="35">
        <f t="shared" ca="1" si="496"/>
        <v>3477.7081818181791</v>
      </c>
      <c r="M2891" s="35">
        <f t="shared" ca="1" si="497"/>
        <v>3652.9340909090902</v>
      </c>
      <c r="N2891" s="35">
        <f t="shared" ca="1" si="498"/>
        <v>3828.1600000000003</v>
      </c>
      <c r="O2891" s="35">
        <f t="shared" ca="1" si="499"/>
        <v>3170.848181818179</v>
      </c>
      <c r="P2891" s="35">
        <f t="shared" ca="1" si="500"/>
        <v>3039.2140909090895</v>
      </c>
      <c r="Q2891" s="35">
        <f t="shared" ca="1" si="501"/>
        <v>2907.58</v>
      </c>
      <c r="R2891" s="34" t="str">
        <f t="shared" ca="1" si="502"/>
        <v>买</v>
      </c>
      <c r="S2891" s="4" t="str">
        <f t="shared" ca="1" si="503"/>
        <v/>
      </c>
      <c r="T2891" s="3">
        <f ca="1">IF(R2890="买",E2891/E2890-1,0)-IF(S2891=1,计算结果!B$17,0)</f>
        <v>9.3328823586740217E-3</v>
      </c>
      <c r="U2891" s="2">
        <f t="shared" ca="1" si="504"/>
        <v>12.866562014027558</v>
      </c>
      <c r="V2891" s="3">
        <f ca="1">1-U2891/MAX(U$2:U2891)</f>
        <v>9.7544939117946261E-2</v>
      </c>
      <c r="W2891" s="35">
        <f t="shared" ca="1" si="505"/>
        <v>350.45181818182118</v>
      </c>
    </row>
    <row r="2892" spans="1:23" x14ac:dyDescent="0.15">
      <c r="J2892" s="35">
        <f ca="1">IF(ROW()&gt;计算结果!B$18+1,MAX(OFFSET(C2892,0,0,-计算结果!B$18,1)),MAX(OFFSET(C2892,0,0,-ROW(),1)))</f>
        <v>3521.3</v>
      </c>
      <c r="K2892" s="35">
        <f ca="1">IF(ROW()&gt;计算结果!B$18+1,MIN(OFFSET(D2892,0,0,-计算结果!B$18,1)),MIN(OFFSET(D2892,0,0,-ROW(),1)))</f>
        <v>3214.44</v>
      </c>
      <c r="L2892" s="35">
        <f t="shared" ca="1" si="496"/>
        <v>-3214.44</v>
      </c>
      <c r="M2892" s="35">
        <f t="shared" ca="1" si="497"/>
        <v>306.86000000000013</v>
      </c>
      <c r="N2892" s="35">
        <f t="shared" ca="1" si="498"/>
        <v>3828.1600000000003</v>
      </c>
      <c r="O2892" s="35">
        <f t="shared" ca="1" si="499"/>
        <v>-3521.3</v>
      </c>
      <c r="P2892" s="35">
        <f t="shared" ca="1" si="500"/>
        <v>-306.86000000000013</v>
      </c>
      <c r="Q2892" s="35">
        <f t="shared" ca="1" si="501"/>
        <v>2907.58</v>
      </c>
      <c r="W2892" s="35">
        <f t="shared" ca="1" si="505"/>
        <v>3521.3</v>
      </c>
    </row>
    <row r="2893" spans="1:23" x14ac:dyDescent="0.15">
      <c r="I2893" s="34">
        <v>3305.99</v>
      </c>
      <c r="J2893" s="35">
        <f ca="1">IF(ROW()&gt;计算结果!B$18+1,MAX(OFFSET(C2893,0,0,-计算结果!B$18,1)),MAX(OFFSET(C2893,0,0,-ROW(),1)))</f>
        <v>3521.3</v>
      </c>
      <c r="K2893" s="35">
        <f ca="1">IF(ROW()&gt;计算结果!B$18+1,MIN(OFFSET(D2893,0,0,-计算结果!B$18,1)),MIN(OFFSET(D2893,0,0,-ROW(),1)))</f>
        <v>3214.44</v>
      </c>
      <c r="L2893" s="35">
        <f t="shared" ca="1" si="496"/>
        <v>3397.5399999999995</v>
      </c>
      <c r="M2893" s="35">
        <f t="shared" ca="1" si="497"/>
        <v>3612.85</v>
      </c>
      <c r="N2893" s="35">
        <f t="shared" ca="1" si="498"/>
        <v>3828.1600000000003</v>
      </c>
      <c r="O2893" s="35">
        <f t="shared" ca="1" si="499"/>
        <v>3090.6799999999994</v>
      </c>
      <c r="P2893" s="35">
        <f t="shared" ca="1" si="500"/>
        <v>2999.1299999999997</v>
      </c>
      <c r="Q2893" s="35">
        <f t="shared" ca="1" si="501"/>
        <v>2907.58</v>
      </c>
      <c r="W2893" s="35">
        <f t="shared" ca="1" si="505"/>
        <v>-3090.6799999999994</v>
      </c>
    </row>
    <row r="2894" spans="1:23" x14ac:dyDescent="0.15">
      <c r="I2894" s="34">
        <v>3307.36</v>
      </c>
      <c r="J2894" s="35">
        <f ca="1">IF(ROW()&gt;计算结果!B$18+1,MAX(OFFSET(C2894,0,0,-计算结果!B$18,1)),MAX(OFFSET(C2894,0,0,-ROW(),1)))</f>
        <v>3521.3</v>
      </c>
      <c r="K2894" s="35">
        <f ca="1">IF(ROW()&gt;计算结果!B$18+1,MIN(OFFSET(D2894,0,0,-计算结果!B$18,1)),MIN(OFFSET(D2894,0,0,-ROW(),1)))</f>
        <v>3214.44</v>
      </c>
      <c r="L2894" s="35">
        <f t="shared" ca="1" si="496"/>
        <v>3400.28</v>
      </c>
      <c r="M2894" s="35">
        <f t="shared" ca="1" si="497"/>
        <v>3614.22</v>
      </c>
      <c r="N2894" s="35">
        <f t="shared" ca="1" si="498"/>
        <v>3828.1600000000003</v>
      </c>
      <c r="O2894" s="35">
        <f t="shared" ca="1" si="499"/>
        <v>3093.42</v>
      </c>
      <c r="P2894" s="35">
        <f t="shared" ca="1" si="500"/>
        <v>3000.5</v>
      </c>
      <c r="Q2894" s="35">
        <f t="shared" ca="1" si="501"/>
        <v>2907.58</v>
      </c>
      <c r="W2894" s="35">
        <f t="shared" ca="1" si="505"/>
        <v>-3093.42</v>
      </c>
    </row>
    <row r="2895" spans="1:23" x14ac:dyDescent="0.15">
      <c r="I2895" s="34">
        <v>3310.24</v>
      </c>
      <c r="J2895" s="35">
        <f ca="1">IF(ROW()&gt;计算结果!B$18+1,MAX(OFFSET(C2895,0,0,-计算结果!B$18,1)),MAX(OFFSET(C2895,0,0,-ROW(),1)))</f>
        <v>3521.3</v>
      </c>
      <c r="K2895" s="35">
        <f ca="1">IF(ROW()&gt;计算结果!B$18+1,MIN(OFFSET(D2895,0,0,-计算结果!B$18,1)),MIN(OFFSET(D2895,0,0,-ROW(),1)))</f>
        <v>3214.44</v>
      </c>
      <c r="L2895" s="35">
        <f t="shared" ca="1" si="496"/>
        <v>3406.0399999999995</v>
      </c>
      <c r="M2895" s="35">
        <f t="shared" ca="1" si="497"/>
        <v>3617.1</v>
      </c>
      <c r="N2895" s="35">
        <f t="shared" ca="1" si="498"/>
        <v>3828.1600000000003</v>
      </c>
      <c r="O2895" s="35">
        <f t="shared" ca="1" si="499"/>
        <v>3099.1799999999994</v>
      </c>
      <c r="P2895" s="35">
        <f t="shared" ca="1" si="500"/>
        <v>3003.3799999999997</v>
      </c>
      <c r="Q2895" s="35">
        <f t="shared" ca="1" si="501"/>
        <v>2907.58</v>
      </c>
      <c r="W2895" s="35">
        <f t="shared" ca="1" si="505"/>
        <v>-3099.1799999999994</v>
      </c>
    </row>
    <row r="2896" spans="1:23" x14ac:dyDescent="0.15">
      <c r="I2896" s="34">
        <v>3312.44</v>
      </c>
      <c r="J2896" s="35">
        <f ca="1">IF(ROW()&gt;计算结果!B$18+1,MAX(OFFSET(C2896,0,0,-计算结果!B$18,1)),MAX(OFFSET(C2896,0,0,-ROW(),1)))</f>
        <v>3521.3</v>
      </c>
      <c r="K2896" s="35">
        <f ca="1">IF(ROW()&gt;计算结果!B$18+1,MIN(OFFSET(D2896,0,0,-计算结果!B$18,1)),MIN(OFFSET(D2896,0,0,-ROW(),1)))</f>
        <v>3214.44</v>
      </c>
      <c r="L2896" s="35">
        <f t="shared" ca="1" si="496"/>
        <v>3410.44</v>
      </c>
      <c r="M2896" s="35">
        <f t="shared" ca="1" si="497"/>
        <v>3619.2999999999997</v>
      </c>
      <c r="N2896" s="35">
        <f t="shared" ca="1" si="498"/>
        <v>3828.1600000000003</v>
      </c>
      <c r="O2896" s="35">
        <f t="shared" ca="1" si="499"/>
        <v>3103.58</v>
      </c>
      <c r="P2896" s="35">
        <f t="shared" ca="1" si="500"/>
        <v>3005.58</v>
      </c>
      <c r="Q2896" s="35">
        <f t="shared" ca="1" si="501"/>
        <v>2907.58</v>
      </c>
      <c r="W2896" s="35">
        <f t="shared" ca="1" si="505"/>
        <v>-3103.58</v>
      </c>
    </row>
    <row r="2897" spans="9:23" x14ac:dyDescent="0.15">
      <c r="I2897" s="34">
        <v>3314.65</v>
      </c>
      <c r="J2897" s="35">
        <f ca="1">IF(ROW()&gt;计算结果!B$18+1,MAX(OFFSET(C2897,0,0,-计算结果!B$18,1)),MAX(OFFSET(C2897,0,0,-ROW(),1)))</f>
        <v>3521.3</v>
      </c>
      <c r="K2897" s="35">
        <f ca="1">IF(ROW()&gt;计算结果!B$18+1,MIN(OFFSET(D2897,0,0,-计算结果!B$18,1)),MIN(OFFSET(D2897,0,0,-ROW(),1)))</f>
        <v>3228</v>
      </c>
      <c r="L2897" s="35">
        <f t="shared" ca="1" si="496"/>
        <v>3401.3</v>
      </c>
      <c r="M2897" s="35">
        <f t="shared" ca="1" si="497"/>
        <v>3607.9500000000007</v>
      </c>
      <c r="N2897" s="35">
        <f t="shared" ca="1" si="498"/>
        <v>3814.6000000000004</v>
      </c>
      <c r="O2897" s="35">
        <f t="shared" ca="1" si="499"/>
        <v>3108</v>
      </c>
      <c r="P2897" s="35">
        <f t="shared" ca="1" si="500"/>
        <v>3021.35</v>
      </c>
      <c r="Q2897" s="35">
        <f t="shared" ca="1" si="501"/>
        <v>2934.7</v>
      </c>
      <c r="W2897" s="35">
        <f t="shared" ca="1" si="505"/>
        <v>-3108</v>
      </c>
    </row>
    <row r="2898" spans="9:23" x14ac:dyDescent="0.15">
      <c r="I2898" s="34">
        <v>3317.47</v>
      </c>
      <c r="J2898" s="35">
        <f ca="1">IF(ROW()&gt;计算结果!B$18+1,MAX(OFFSET(C2898,0,0,-计算结果!B$18,1)),MAX(OFFSET(C2898,0,0,-ROW(),1)))</f>
        <v>3521.3</v>
      </c>
      <c r="K2898" s="35">
        <f ca="1">IF(ROW()&gt;计算结果!B$18+1,MIN(OFFSET(D2898,0,0,-计算结果!B$18,1)),MIN(OFFSET(D2898,0,0,-ROW(),1)))</f>
        <v>3234.8</v>
      </c>
      <c r="L2898" s="35">
        <f t="shared" ca="1" si="496"/>
        <v>3400.1399999999994</v>
      </c>
      <c r="M2898" s="35">
        <f t="shared" ca="1" si="497"/>
        <v>3603.9700000000003</v>
      </c>
      <c r="N2898" s="35">
        <f t="shared" ca="1" si="498"/>
        <v>3807.8</v>
      </c>
      <c r="O2898" s="35">
        <f t="shared" ca="1" si="499"/>
        <v>3113.6399999999994</v>
      </c>
      <c r="P2898" s="35">
        <f t="shared" ca="1" si="500"/>
        <v>3030.97</v>
      </c>
      <c r="Q2898" s="35">
        <f t="shared" ca="1" si="501"/>
        <v>2948.3</v>
      </c>
      <c r="W2898" s="35">
        <f t="shared" ca="1" si="505"/>
        <v>-3113.6399999999994</v>
      </c>
    </row>
    <row r="2899" spans="9:23" x14ac:dyDescent="0.15">
      <c r="I2899" s="34">
        <v>3319.25</v>
      </c>
      <c r="J2899" s="35">
        <f ca="1">IF(ROW()&gt;计算结果!B$18+1,MAX(OFFSET(C2899,0,0,-计算结果!B$18,1)),MAX(OFFSET(C2899,0,0,-ROW(),1)))</f>
        <v>3521.3</v>
      </c>
      <c r="K2899" s="35">
        <f ca="1">IF(ROW()&gt;计算结果!B$18+1,MIN(OFFSET(D2899,0,0,-计算结果!B$18,1)),MIN(OFFSET(D2899,0,0,-ROW(),1)))</f>
        <v>3239.04</v>
      </c>
      <c r="L2899" s="35">
        <f t="shared" ca="1" si="496"/>
        <v>3399.46</v>
      </c>
      <c r="M2899" s="35">
        <f t="shared" ca="1" si="497"/>
        <v>3601.51</v>
      </c>
      <c r="N2899" s="35">
        <f t="shared" ca="1" si="498"/>
        <v>3803.5600000000004</v>
      </c>
      <c r="O2899" s="35">
        <f t="shared" ca="1" si="499"/>
        <v>3117.2</v>
      </c>
      <c r="P2899" s="35">
        <f t="shared" ca="1" si="500"/>
        <v>3036.99</v>
      </c>
      <c r="Q2899" s="35">
        <f t="shared" ca="1" si="501"/>
        <v>2956.7799999999997</v>
      </c>
      <c r="W2899" s="35">
        <f t="shared" ca="1" si="505"/>
        <v>-3117.2</v>
      </c>
    </row>
    <row r="2900" spans="9:23" x14ac:dyDescent="0.15">
      <c r="I2900" s="34">
        <v>3322.82</v>
      </c>
      <c r="J2900" s="35">
        <f ca="1">IF(ROW()&gt;计算结果!B$18+1,MAX(OFFSET(C2900,0,0,-计算结果!B$18,1)),MAX(OFFSET(C2900,0,0,-ROW(),1)))</f>
        <v>3521.3</v>
      </c>
      <c r="K2900" s="35">
        <f ca="1">IF(ROW()&gt;计算结果!B$18+1,MIN(OFFSET(D2900,0,0,-计算结果!B$18,1)),MIN(OFFSET(D2900,0,0,-ROW(),1)))</f>
        <v>3258.96</v>
      </c>
      <c r="L2900" s="35">
        <f t="shared" ca="1" si="496"/>
        <v>3386.6800000000003</v>
      </c>
      <c r="M2900" s="35">
        <f t="shared" ca="1" si="497"/>
        <v>3585.1600000000008</v>
      </c>
      <c r="N2900" s="35">
        <f t="shared" ca="1" si="498"/>
        <v>3783.6400000000003</v>
      </c>
      <c r="O2900" s="35">
        <f t="shared" ca="1" si="499"/>
        <v>3124.34</v>
      </c>
      <c r="P2900" s="35">
        <f t="shared" ca="1" si="500"/>
        <v>3060.48</v>
      </c>
      <c r="Q2900" s="35">
        <f t="shared" ca="1" si="501"/>
        <v>2996.62</v>
      </c>
      <c r="W2900" s="35">
        <f t="shared" ca="1" si="505"/>
        <v>-3124.34</v>
      </c>
    </row>
    <row r="2901" spans="9:23" x14ac:dyDescent="0.15">
      <c r="I2901" s="34">
        <v>3327.54</v>
      </c>
      <c r="J2901" s="35">
        <f ca="1">IF(ROW()&gt;计算结果!B$18+1,MAX(OFFSET(C2901,0,0,-计算结果!B$18,1)),MAX(OFFSET(C2901,0,0,-ROW(),1)))</f>
        <v>3521.3</v>
      </c>
      <c r="K2901" s="35">
        <f ca="1">IF(ROW()&gt;计算结果!B$18+1,MIN(OFFSET(D2901,0,0,-计算结果!B$18,1)),MIN(OFFSET(D2901,0,0,-ROW(),1)))</f>
        <v>3271.54</v>
      </c>
      <c r="L2901" s="35">
        <f t="shared" ca="1" si="496"/>
        <v>3383.54</v>
      </c>
      <c r="M2901" s="35">
        <f t="shared" ca="1" si="497"/>
        <v>3577.3</v>
      </c>
      <c r="N2901" s="35">
        <f t="shared" ca="1" si="498"/>
        <v>3771.0600000000004</v>
      </c>
      <c r="O2901" s="35">
        <f t="shared" ca="1" si="499"/>
        <v>3133.7799999999997</v>
      </c>
      <c r="P2901" s="35">
        <f t="shared" ca="1" si="500"/>
        <v>3077.7799999999997</v>
      </c>
      <c r="Q2901" s="35">
        <f t="shared" ca="1" si="501"/>
        <v>3021.7799999999997</v>
      </c>
      <c r="W2901" s="35">
        <f t="shared" ca="1" si="505"/>
        <v>-3133.7799999999997</v>
      </c>
    </row>
    <row r="2902" spans="9:23" x14ac:dyDescent="0.15">
      <c r="I2902" s="34">
        <v>3332.67</v>
      </c>
      <c r="J2902" s="35">
        <f ca="1">IF(ROW()&gt;计算结果!B$18+1,MAX(OFFSET(C2902,0,0,-计算结果!B$18,1)),MAX(OFFSET(C2902,0,0,-ROW(),1)))</f>
        <v>3521.3</v>
      </c>
      <c r="K2902" s="35">
        <f ca="1">IF(ROW()&gt;计算结果!B$18+1,MIN(OFFSET(D2902,0,0,-计算结果!B$18,1)),MIN(OFFSET(D2902,0,0,-ROW(),1)))</f>
        <v>3271.54</v>
      </c>
      <c r="L2902" s="35">
        <f t="shared" ca="1" si="496"/>
        <v>3393.8</v>
      </c>
      <c r="M2902" s="35">
        <f t="shared" ca="1" si="497"/>
        <v>3582.4300000000003</v>
      </c>
      <c r="N2902" s="35">
        <f t="shared" ca="1" si="498"/>
        <v>3771.0600000000004</v>
      </c>
      <c r="O2902" s="35">
        <f t="shared" ca="1" si="499"/>
        <v>3144.04</v>
      </c>
      <c r="P2902" s="35">
        <f t="shared" ca="1" si="500"/>
        <v>3082.91</v>
      </c>
      <c r="Q2902" s="35">
        <f t="shared" ca="1" si="501"/>
        <v>3021.7799999999997</v>
      </c>
      <c r="W2902" s="35">
        <f t="shared" ca="1" si="505"/>
        <v>-3144.04</v>
      </c>
    </row>
    <row r="2903" spans="9:23" x14ac:dyDescent="0.15">
      <c r="I2903" s="34">
        <v>3337.53</v>
      </c>
      <c r="J2903" s="35">
        <f ca="1">IF(ROW()&gt;计算结果!B$18+1,MAX(OFFSET(C2903,0,0,-计算结果!B$18,1)),MAX(OFFSET(C2903,0,0,-ROW(),1)))</f>
        <v>3521.3</v>
      </c>
      <c r="K2903" s="35">
        <f ca="1">IF(ROW()&gt;计算结果!B$18+1,MIN(OFFSET(D2903,0,0,-计算结果!B$18,1)),MIN(OFFSET(D2903,0,0,-ROW(),1)))</f>
        <v>3271.54</v>
      </c>
      <c r="L2903" s="35">
        <f t="shared" ca="1" si="496"/>
        <v>3403.5200000000004</v>
      </c>
      <c r="M2903" s="35">
        <f t="shared" ca="1" si="497"/>
        <v>3587.29</v>
      </c>
      <c r="N2903" s="35">
        <f t="shared" ca="1" si="498"/>
        <v>3771.0600000000004</v>
      </c>
      <c r="O2903" s="35">
        <f t="shared" ca="1" si="499"/>
        <v>3153.76</v>
      </c>
      <c r="P2903" s="35">
        <f t="shared" ca="1" si="500"/>
        <v>3087.77</v>
      </c>
      <c r="Q2903" s="35">
        <f t="shared" ca="1" si="501"/>
        <v>3021.7799999999997</v>
      </c>
      <c r="W2903" s="35">
        <f t="shared" ca="1" si="505"/>
        <v>-3153.76</v>
      </c>
    </row>
    <row r="2904" spans="9:23" x14ac:dyDescent="0.15">
      <c r="I2904" s="34">
        <v>3342.14</v>
      </c>
      <c r="J2904" s="35">
        <f ca="1">IF(ROW()&gt;计算结果!B$18+1,MAX(OFFSET(C2904,0,0,-计算结果!B$18,1)),MAX(OFFSET(C2904,0,0,-ROW(),1)))</f>
        <v>3521.3</v>
      </c>
      <c r="K2904" s="35">
        <f ca="1">IF(ROW()&gt;计算结果!B$18+1,MIN(OFFSET(D2904,0,0,-计算结果!B$18,1)),MIN(OFFSET(D2904,0,0,-ROW(),1)))</f>
        <v>3271.54</v>
      </c>
      <c r="L2904" s="35">
        <f t="shared" ca="1" si="496"/>
        <v>3412.74</v>
      </c>
      <c r="M2904" s="35">
        <f t="shared" ca="1" si="497"/>
        <v>3591.9000000000005</v>
      </c>
      <c r="N2904" s="35">
        <f t="shared" ca="1" si="498"/>
        <v>3771.0600000000004</v>
      </c>
      <c r="O2904" s="35">
        <f t="shared" ca="1" si="499"/>
        <v>3162.9799999999996</v>
      </c>
      <c r="P2904" s="35">
        <f t="shared" ca="1" si="500"/>
        <v>3092.3799999999997</v>
      </c>
      <c r="Q2904" s="35">
        <f t="shared" ca="1" si="501"/>
        <v>3021.7799999999997</v>
      </c>
      <c r="W2904" s="35">
        <f t="shared" ca="1" si="505"/>
        <v>-3162.9799999999996</v>
      </c>
    </row>
    <row r="2905" spans="9:23" x14ac:dyDescent="0.15">
      <c r="I2905" s="34">
        <v>3346.86</v>
      </c>
      <c r="J2905" s="35">
        <f ca="1">IF(ROW()&gt;计算结果!B$18+1,MAX(OFFSET(C2905,0,0,-计算结果!B$18,1)),MAX(OFFSET(C2905,0,0,-ROW(),1)))</f>
        <v>3521.3</v>
      </c>
      <c r="K2905" s="35">
        <f ca="1">IF(ROW()&gt;计算结果!B$18+1,MIN(OFFSET(D2905,0,0,-计算结果!B$18,1)),MIN(OFFSET(D2905,0,0,-ROW(),1)))</f>
        <v>3271.54</v>
      </c>
      <c r="L2905" s="35">
        <f t="shared" ca="1" si="496"/>
        <v>3422.1800000000003</v>
      </c>
      <c r="M2905" s="35">
        <f t="shared" ca="1" si="497"/>
        <v>3596.62</v>
      </c>
      <c r="N2905" s="35">
        <f t="shared" ca="1" si="498"/>
        <v>3771.0600000000004</v>
      </c>
      <c r="O2905" s="35">
        <f t="shared" ca="1" si="499"/>
        <v>3172.42</v>
      </c>
      <c r="P2905" s="35">
        <f t="shared" ca="1" si="500"/>
        <v>3097.1</v>
      </c>
      <c r="Q2905" s="35">
        <f t="shared" ca="1" si="501"/>
        <v>3021.7799999999997</v>
      </c>
      <c r="W2905" s="35">
        <f t="shared" ca="1" si="505"/>
        <v>-3172.42</v>
      </c>
    </row>
    <row r="2906" spans="9:23" x14ac:dyDescent="0.15">
      <c r="I2906" s="34">
        <v>3350.39</v>
      </c>
      <c r="J2906" s="35">
        <f ca="1">IF(ROW()&gt;计算结果!B$18+1,MAX(OFFSET(C2906,0,0,-计算结果!B$18,1)),MAX(OFFSET(C2906,0,0,-ROW(),1)))</f>
        <v>3521.3</v>
      </c>
      <c r="K2906" s="35">
        <f ca="1">IF(ROW()&gt;计算结果!B$18+1,MIN(OFFSET(D2906,0,0,-计算结果!B$18,1)),MIN(OFFSET(D2906,0,0,-ROW(),1)))</f>
        <v>3272.68</v>
      </c>
      <c r="L2906" s="35">
        <f t="shared" ca="1" si="496"/>
        <v>3428.1</v>
      </c>
      <c r="M2906" s="35">
        <f t="shared" ca="1" si="497"/>
        <v>3599.0100000000007</v>
      </c>
      <c r="N2906" s="35">
        <f t="shared" ca="1" si="498"/>
        <v>3769.9200000000005</v>
      </c>
      <c r="O2906" s="35">
        <f t="shared" ca="1" si="499"/>
        <v>3179.4799999999996</v>
      </c>
      <c r="P2906" s="35">
        <f t="shared" ca="1" si="500"/>
        <v>3101.7699999999995</v>
      </c>
      <c r="Q2906" s="35">
        <f t="shared" ca="1" si="501"/>
        <v>3024.0599999999995</v>
      </c>
      <c r="W2906" s="35">
        <f t="shared" ca="1" si="505"/>
        <v>-3179.4799999999996</v>
      </c>
    </row>
    <row r="2907" spans="9:23" x14ac:dyDescent="0.15">
      <c r="I2907" s="34">
        <v>3354.92</v>
      </c>
      <c r="J2907" s="35">
        <f ca="1">IF(ROW()&gt;计算结果!B$18+1,MAX(OFFSET(C2907,0,0,-计算结果!B$18,1)),MAX(OFFSET(C2907,0,0,-ROW(),1)))</f>
        <v>3521.3</v>
      </c>
      <c r="K2907" s="35">
        <f ca="1">IF(ROW()&gt;计算结果!B$18+1,MIN(OFFSET(D2907,0,0,-计算结果!B$18,1)),MIN(OFFSET(D2907,0,0,-ROW(),1)))</f>
        <v>3309.18</v>
      </c>
      <c r="L2907" s="35">
        <f t="shared" ca="1" si="496"/>
        <v>3400.6600000000003</v>
      </c>
      <c r="M2907" s="35">
        <f t="shared" ca="1" si="497"/>
        <v>3567.0400000000004</v>
      </c>
      <c r="N2907" s="35">
        <f t="shared" ca="1" si="498"/>
        <v>3733.4200000000005</v>
      </c>
      <c r="O2907" s="35">
        <f t="shared" ca="1" si="499"/>
        <v>3188.54</v>
      </c>
      <c r="P2907" s="35">
        <f t="shared" ca="1" si="500"/>
        <v>3142.7999999999997</v>
      </c>
      <c r="Q2907" s="35">
        <f t="shared" ca="1" si="501"/>
        <v>3097.0599999999995</v>
      </c>
      <c r="W2907" s="35">
        <f t="shared" ca="1" si="505"/>
        <v>-3188.54</v>
      </c>
    </row>
    <row r="2908" spans="9:23" x14ac:dyDescent="0.15">
      <c r="I2908" s="34">
        <v>3360.59</v>
      </c>
      <c r="J2908" s="35">
        <f ca="1">IF(ROW()&gt;计算结果!B$18+1,MAX(OFFSET(C2908,0,0,-计算结果!B$18,1)),MAX(OFFSET(C2908,0,0,-ROW(),1)))</f>
        <v>3521.3</v>
      </c>
      <c r="K2908" s="35">
        <f ca="1">IF(ROW()&gt;计算结果!B$18+1,MIN(OFFSET(D2908,0,0,-计算结果!B$18,1)),MIN(OFFSET(D2908,0,0,-ROW(),1)))</f>
        <v>3309.18</v>
      </c>
      <c r="L2908" s="35">
        <f t="shared" ca="1" si="496"/>
        <v>3412.0000000000005</v>
      </c>
      <c r="M2908" s="35">
        <f t="shared" ca="1" si="497"/>
        <v>3572.7100000000005</v>
      </c>
      <c r="N2908" s="35">
        <f t="shared" ca="1" si="498"/>
        <v>3733.4200000000005</v>
      </c>
      <c r="O2908" s="35">
        <f t="shared" ca="1" si="499"/>
        <v>3199.88</v>
      </c>
      <c r="P2908" s="35">
        <f t="shared" ca="1" si="500"/>
        <v>3148.47</v>
      </c>
      <c r="Q2908" s="35">
        <f t="shared" ca="1" si="501"/>
        <v>3097.0599999999995</v>
      </c>
      <c r="W2908" s="35">
        <f t="shared" ca="1" si="505"/>
        <v>-3199.88</v>
      </c>
    </row>
    <row r="2909" spans="9:23" x14ac:dyDescent="0.15">
      <c r="I2909" s="34">
        <v>3366.3</v>
      </c>
      <c r="J2909" s="35">
        <f ca="1">IF(ROW()&gt;计算结果!B$18+1,MAX(OFFSET(C2909,0,0,-计算结果!B$18,1)),MAX(OFFSET(C2909,0,0,-ROW(),1)))</f>
        <v>3521.3</v>
      </c>
      <c r="K2909" s="35">
        <f ca="1">IF(ROW()&gt;计算结果!B$18+1,MIN(OFFSET(D2909,0,0,-计算结果!B$18,1)),MIN(OFFSET(D2909,0,0,-ROW(),1)))</f>
        <v>3309.18</v>
      </c>
      <c r="L2909" s="35">
        <f t="shared" ca="1" si="496"/>
        <v>3423.4200000000005</v>
      </c>
      <c r="M2909" s="35">
        <f t="shared" ca="1" si="497"/>
        <v>3578.4200000000005</v>
      </c>
      <c r="N2909" s="35">
        <f t="shared" ca="1" si="498"/>
        <v>3733.4200000000005</v>
      </c>
      <c r="O2909" s="35">
        <f t="shared" ca="1" si="499"/>
        <v>3211.3</v>
      </c>
      <c r="P2909" s="35">
        <f t="shared" ca="1" si="500"/>
        <v>3154.18</v>
      </c>
      <c r="Q2909" s="35">
        <f t="shared" ca="1" si="501"/>
        <v>3097.0599999999995</v>
      </c>
      <c r="W2909" s="35">
        <f t="shared" ca="1" si="505"/>
        <v>-3211.3</v>
      </c>
    </row>
    <row r="2910" spans="9:23" x14ac:dyDescent="0.15">
      <c r="I2910" s="34">
        <v>3372.42</v>
      </c>
      <c r="J2910" s="35">
        <f ca="1">IF(ROW()&gt;计算结果!B$18+1,MAX(OFFSET(C2910,0,0,-计算结果!B$18,1)),MAX(OFFSET(C2910,0,0,-ROW(),1)))</f>
        <v>3521.3</v>
      </c>
      <c r="K2910" s="35">
        <f ca="1">IF(ROW()&gt;计算结果!B$18+1,MIN(OFFSET(D2910,0,0,-计算结果!B$18,1)),MIN(OFFSET(D2910,0,0,-ROW(),1)))</f>
        <v>3317.33</v>
      </c>
      <c r="L2910" s="35">
        <f t="shared" ca="1" si="496"/>
        <v>3427.51</v>
      </c>
      <c r="M2910" s="35">
        <f t="shared" ca="1" si="497"/>
        <v>3576.3900000000003</v>
      </c>
      <c r="N2910" s="35">
        <f t="shared" ca="1" si="498"/>
        <v>3725.2700000000004</v>
      </c>
      <c r="O2910" s="35">
        <f t="shared" ca="1" si="499"/>
        <v>3223.54</v>
      </c>
      <c r="P2910" s="35">
        <f t="shared" ca="1" si="500"/>
        <v>3168.45</v>
      </c>
      <c r="Q2910" s="35">
        <f t="shared" ca="1" si="501"/>
        <v>3113.3599999999997</v>
      </c>
      <c r="W2910" s="35">
        <f t="shared" ca="1" si="505"/>
        <v>-3223.54</v>
      </c>
    </row>
    <row r="2911" spans="9:23" x14ac:dyDescent="0.15">
      <c r="I2911" s="34">
        <v>3379.87</v>
      </c>
      <c r="J2911" s="35">
        <f ca="1">IF(ROW()&gt;计算结果!B$18+1,MAX(OFFSET(C2911,0,0,-计算结果!B$18,1)),MAX(OFFSET(C2911,0,0,-ROW(),1)))</f>
        <v>3521.3</v>
      </c>
      <c r="K2911" s="35">
        <f ca="1">IF(ROW()&gt;计算结果!B$18+1,MIN(OFFSET(D2911,0,0,-计算结果!B$18,1)),MIN(OFFSET(D2911,0,0,-ROW(),1)))</f>
        <v>3317.33</v>
      </c>
      <c r="L2911" s="35">
        <f t="shared" ca="1" si="496"/>
        <v>3442.41</v>
      </c>
      <c r="M2911" s="35">
        <f t="shared" ca="1" si="497"/>
        <v>3583.84</v>
      </c>
      <c r="N2911" s="35">
        <f t="shared" ca="1" si="498"/>
        <v>3725.2700000000004</v>
      </c>
      <c r="O2911" s="35">
        <f t="shared" ca="1" si="499"/>
        <v>3238.4399999999996</v>
      </c>
      <c r="P2911" s="35">
        <f t="shared" ca="1" si="500"/>
        <v>3175.8999999999996</v>
      </c>
      <c r="Q2911" s="35">
        <f t="shared" ca="1" si="501"/>
        <v>3113.3599999999997</v>
      </c>
      <c r="W2911" s="35">
        <f t="shared" ca="1" si="505"/>
        <v>-3238.4399999999996</v>
      </c>
    </row>
    <row r="2912" spans="9:23" x14ac:dyDescent="0.15">
      <c r="J2912" s="35">
        <f ca="1">IF(ROW()&gt;计算结果!B$18+1,MAX(OFFSET(C2912,0,0,-计算结果!B$18,1)),MAX(OFFSET(C2912,0,0,-ROW(),1)))</f>
        <v>3521.3</v>
      </c>
      <c r="K2912" s="35">
        <f ca="1">IF(ROW()&gt;计算结果!B$18+1,MIN(OFFSET(D2912,0,0,-计算结果!B$18,1)),MIN(OFFSET(D2912,0,0,-ROW(),1)))</f>
        <v>3317.33</v>
      </c>
      <c r="L2912" s="35">
        <f t="shared" ca="1" si="496"/>
        <v>-3317.33</v>
      </c>
      <c r="M2912" s="35">
        <f t="shared" ca="1" si="497"/>
        <v>203.97000000000025</v>
      </c>
      <c r="N2912" s="35">
        <f t="shared" ca="1" si="498"/>
        <v>3725.2700000000004</v>
      </c>
      <c r="O2912" s="35">
        <f t="shared" ca="1" si="499"/>
        <v>-3521.3</v>
      </c>
      <c r="P2912" s="35">
        <f t="shared" ca="1" si="500"/>
        <v>-203.97000000000025</v>
      </c>
      <c r="Q2912" s="35">
        <f t="shared" ca="1" si="501"/>
        <v>3113.3599999999997</v>
      </c>
      <c r="W2912" s="35">
        <f t="shared" ca="1" si="505"/>
        <v>3521.3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9"/>
  <sheetViews>
    <sheetView tabSelected="1" topLeftCell="A40" workbookViewId="0">
      <selection activeCell="H20" sqref="H20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VLOOKUP(A2,'000300'!A:U,21,FALSE)</f>
        <v>1</v>
      </c>
      <c r="D2" s="36"/>
      <c r="E2" s="39" t="s">
        <v>14</v>
      </c>
      <c r="F2" s="40">
        <v>36</v>
      </c>
      <c r="G2" s="40">
        <v>37</v>
      </c>
      <c r="H2" s="40">
        <v>38</v>
      </c>
      <c r="I2" s="40">
        <v>39</v>
      </c>
      <c r="J2" s="40">
        <v>40</v>
      </c>
      <c r="K2" s="40">
        <v>41</v>
      </c>
      <c r="L2" s="40">
        <v>42</v>
      </c>
      <c r="M2" s="40">
        <v>43</v>
      </c>
      <c r="N2" s="40">
        <v>44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35">
        <f ca="1">VLOOKUP(A3,'000300'!A:U,21,FALSE)</f>
        <v>1.0158957314572323</v>
      </c>
      <c r="D3" s="37">
        <v>38716</v>
      </c>
      <c r="E3" s="38">
        <v>-6.1632956693071672E-2</v>
      </c>
      <c r="F3" s="38">
        <v>-2.4905255809733351E-2</v>
      </c>
      <c r="G3" s="38">
        <v>-1.274333435628805E-2</v>
      </c>
      <c r="H3" s="38">
        <v>-1.274333435628805E-2</v>
      </c>
      <c r="I3" s="38">
        <v>1.7570287504689031E-3</v>
      </c>
      <c r="J3" s="38">
        <v>1.5895731457232332E-2</v>
      </c>
      <c r="K3" s="38">
        <v>1.5895731457232332E-2</v>
      </c>
      <c r="L3" s="38">
        <v>1.5895731457232332E-2</v>
      </c>
      <c r="M3" s="38">
        <v>1.5895731457232332E-2</v>
      </c>
      <c r="N3" s="38">
        <v>1.5895731457232332E-2</v>
      </c>
      <c r="O3" s="7">
        <f t="shared" ref="O3:O14" ca="1" si="0">$C3/$C2-1</f>
        <v>1.5895731457232332E-2</v>
      </c>
      <c r="P3" s="7">
        <f t="shared" ref="P3" ca="1" si="1">$C3/$C2-1</f>
        <v>1.5895731457232332E-2</v>
      </c>
      <c r="Q3" s="10">
        <f t="shared" ref="Q3:Q14" ca="1" si="2">$C3/$C2-1</f>
        <v>1.5895731457232332E-2</v>
      </c>
    </row>
    <row r="4" spans="1:17" x14ac:dyDescent="0.15">
      <c r="A4" s="1">
        <v>39080</v>
      </c>
      <c r="B4" s="4">
        <f>VLOOKUP(A4,'000300'!A:E,2,FALSE)</f>
        <v>1991.88</v>
      </c>
      <c r="C4" s="35">
        <f ca="1">VLOOKUP(A4,'000300'!A:U,21,FALSE)</f>
        <v>2.2017550862773794</v>
      </c>
      <c r="D4" s="37">
        <v>39080</v>
      </c>
      <c r="E4" s="38">
        <v>1.1338904065563233</v>
      </c>
      <c r="F4" s="38">
        <v>1.0811455858921857</v>
      </c>
      <c r="G4" s="38">
        <v>1.0808758531501628</v>
      </c>
      <c r="H4" s="38">
        <v>1.1336833048416803</v>
      </c>
      <c r="I4" s="38">
        <v>1.1574550080456523</v>
      </c>
      <c r="J4" s="38">
        <v>1.1469164473139726</v>
      </c>
      <c r="K4" s="38">
        <v>1.1469164473139726</v>
      </c>
      <c r="L4" s="38">
        <v>1.1391763120593614</v>
      </c>
      <c r="M4" s="38">
        <v>1.1673042007166559</v>
      </c>
      <c r="N4" s="38">
        <v>1.1673042007166559</v>
      </c>
      <c r="O4" s="7">
        <f t="shared" ca="1" si="0"/>
        <v>1.1673042007166559</v>
      </c>
      <c r="P4" s="7">
        <f t="shared" ref="P4" ca="1" si="3">$C4/$C3-1</f>
        <v>1.1673042007166559</v>
      </c>
      <c r="Q4" s="10">
        <f t="shared" ca="1" si="2"/>
        <v>1.1673042007166559</v>
      </c>
    </row>
    <row r="5" spans="1:17" x14ac:dyDescent="0.15">
      <c r="A5" s="1">
        <v>39444</v>
      </c>
      <c r="B5" s="4">
        <f>VLOOKUP(A5,'000300'!A:E,2,FALSE)</f>
        <v>5379.52</v>
      </c>
      <c r="C5" s="35">
        <f ca="1">VLOOKUP(A5,'000300'!A:U,21,FALSE)</f>
        <v>5.6687124953926222</v>
      </c>
      <c r="D5" s="37">
        <v>39444</v>
      </c>
      <c r="E5" s="38">
        <v>1.7007249432696749</v>
      </c>
      <c r="F5" s="38">
        <v>1.5542439646866297</v>
      </c>
      <c r="G5" s="38">
        <v>1.5510437057114221</v>
      </c>
      <c r="H5" s="38">
        <v>1.5497707905932758</v>
      </c>
      <c r="I5" s="38">
        <v>1.5497707905932763</v>
      </c>
      <c r="J5" s="38">
        <v>1.6392305723349279</v>
      </c>
      <c r="K5" s="38">
        <v>1.6392305723349279</v>
      </c>
      <c r="L5" s="38">
        <v>1.5746335415429913</v>
      </c>
      <c r="M5" s="38">
        <v>1.5746335415429908</v>
      </c>
      <c r="N5" s="38">
        <v>1.5746335415429908</v>
      </c>
      <c r="O5" s="7">
        <f t="shared" ca="1" si="0"/>
        <v>1.5746335415429908</v>
      </c>
      <c r="P5" s="7">
        <f t="shared" ref="P5" ca="1" si="4">$C5/$C4-1</f>
        <v>1.5746335415429908</v>
      </c>
      <c r="Q5" s="10">
        <f t="shared" ca="1" si="2"/>
        <v>1.5746335415429908</v>
      </c>
    </row>
    <row r="6" spans="1:17" x14ac:dyDescent="0.15">
      <c r="A6" s="1">
        <v>39813</v>
      </c>
      <c r="B6" s="4">
        <f>VLOOKUP(A6,'000300'!A:E,2,FALSE)</f>
        <v>1835.1</v>
      </c>
      <c r="C6" s="35">
        <f ca="1">VLOOKUP(A6,'000300'!A:U,21,FALSE)</f>
        <v>4.0390560799538298</v>
      </c>
      <c r="D6" s="37">
        <v>39813</v>
      </c>
      <c r="E6" s="38">
        <v>-0.65887291059425379</v>
      </c>
      <c r="F6" s="38">
        <v>-0.2132457999850591</v>
      </c>
      <c r="G6" s="38">
        <v>-0.21717109961460512</v>
      </c>
      <c r="H6" s="38">
        <v>-0.20700753441362973</v>
      </c>
      <c r="I6" s="38">
        <v>-0.21823756964855112</v>
      </c>
      <c r="J6" s="38">
        <v>-0.22499022196920071</v>
      </c>
      <c r="K6" s="38">
        <v>-0.24547001686998005</v>
      </c>
      <c r="L6" s="38">
        <v>-0.24547001686998005</v>
      </c>
      <c r="M6" s="38">
        <v>-0.22875005598867248</v>
      </c>
      <c r="N6" s="38">
        <v>-0.28748263680039055</v>
      </c>
      <c r="O6" s="7">
        <f t="shared" ca="1" si="0"/>
        <v>-0.28748263680039055</v>
      </c>
      <c r="P6" s="7">
        <f t="shared" ref="P6" ca="1" si="5">$C6/$C5-1</f>
        <v>-0.28748263680039055</v>
      </c>
      <c r="Q6" s="10">
        <f t="shared" ca="1" si="2"/>
        <v>-0.28748263680039055</v>
      </c>
    </row>
    <row r="7" spans="1:17" x14ac:dyDescent="0.15">
      <c r="A7" s="1">
        <v>40178</v>
      </c>
      <c r="B7" s="4">
        <f>VLOOKUP(A7,'000300'!A:E,2,FALSE)</f>
        <v>3561.37</v>
      </c>
      <c r="C7" s="35">
        <f ca="1">VLOOKUP(A7,'000300'!A:U,21,FALSE)</f>
        <v>7.1782858938300684</v>
      </c>
      <c r="D7" s="37">
        <v>40178</v>
      </c>
      <c r="E7" s="38">
        <v>0.9406953299547709</v>
      </c>
      <c r="F7" s="38">
        <v>0.63432662665879369</v>
      </c>
      <c r="G7" s="38">
        <v>0.7434266932331266</v>
      </c>
      <c r="H7" s="38">
        <v>0.77203558044196319</v>
      </c>
      <c r="I7" s="38">
        <v>0.73240477610508492</v>
      </c>
      <c r="J7" s="38">
        <v>0.8459283418008916</v>
      </c>
      <c r="K7" s="38">
        <v>0.79423320662499286</v>
      </c>
      <c r="L7" s="38">
        <v>0.79423320662499131</v>
      </c>
      <c r="M7" s="38">
        <v>0.79423320662499397</v>
      </c>
      <c r="N7" s="38">
        <v>0.77721867479297857</v>
      </c>
      <c r="O7" s="7">
        <f t="shared" ca="1" si="0"/>
        <v>0.77721867479297857</v>
      </c>
      <c r="P7" s="7">
        <f t="shared" ref="P7" ca="1" si="6">$C7/$C6-1</f>
        <v>0.77721867479297857</v>
      </c>
      <c r="Q7" s="10">
        <f t="shared" ca="1" si="2"/>
        <v>0.77721867479297857</v>
      </c>
    </row>
    <row r="8" spans="1:17" x14ac:dyDescent="0.15">
      <c r="A8" s="1">
        <v>40543</v>
      </c>
      <c r="B8" s="4">
        <f>VLOOKUP(A8,'000300'!A:E,2,FALSE)</f>
        <v>3069.05</v>
      </c>
      <c r="C8" s="35">
        <f ca="1">VLOOKUP(A8,'000300'!A:U,21,FALSE)</f>
        <v>7.1580734152080723</v>
      </c>
      <c r="D8" s="37">
        <v>40543</v>
      </c>
      <c r="E8" s="38">
        <v>-0.13823893613974392</v>
      </c>
      <c r="F8" s="38">
        <v>-3.7744287178890779E-2</v>
      </c>
      <c r="G8" s="38">
        <v>-3.774428717889089E-2</v>
      </c>
      <c r="H8" s="38">
        <v>-3.774428717889089E-2</v>
      </c>
      <c r="I8" s="38">
        <v>-3.7744287178890557E-2</v>
      </c>
      <c r="J8" s="38">
        <v>-4.7559818533527976E-3</v>
      </c>
      <c r="K8" s="38">
        <v>3.0348492202740163E-2</v>
      </c>
      <c r="L8" s="38">
        <v>-2.8157806642065131E-3</v>
      </c>
      <c r="M8" s="38">
        <v>-2.8157806642065131E-3</v>
      </c>
      <c r="N8" s="38">
        <v>-2.8157806642069572E-3</v>
      </c>
      <c r="O8" s="7">
        <f t="shared" ca="1" si="0"/>
        <v>-2.8157806642069572E-3</v>
      </c>
      <c r="P8" s="7">
        <f t="shared" ref="P8" ca="1" si="7">$C8/$C7-1</f>
        <v>-2.8157806642069572E-3</v>
      </c>
      <c r="Q8" s="10">
        <f t="shared" ca="1" si="2"/>
        <v>-2.8157806642069572E-3</v>
      </c>
    </row>
    <row r="9" spans="1:17" x14ac:dyDescent="0.15">
      <c r="A9" s="1">
        <v>40907</v>
      </c>
      <c r="B9" s="4">
        <f>VLOOKUP(A9,'000300'!A:E,2,FALSE)</f>
        <v>2318.67</v>
      </c>
      <c r="C9" s="35">
        <f ca="1">VLOOKUP(A9,'000300'!A:U,21,FALSE)</f>
        <v>7.1572088582339948</v>
      </c>
      <c r="D9" s="37">
        <v>40907</v>
      </c>
      <c r="E9" s="38">
        <v>-0.24449911210309383</v>
      </c>
      <c r="F9" s="38">
        <v>-5.0441198069169024E-2</v>
      </c>
      <c r="G9" s="38">
        <v>-6.7962315474104695E-2</v>
      </c>
      <c r="H9" s="38">
        <v>-5.5552634253047906E-2</v>
      </c>
      <c r="I9" s="38">
        <v>-3.4825006244870838E-2</v>
      </c>
      <c r="J9" s="38">
        <v>-1.4266204919996528E-2</v>
      </c>
      <c r="K9" s="38">
        <v>-1.4266204919996306E-2</v>
      </c>
      <c r="L9" s="38">
        <v>-1.5964332329798991E-2</v>
      </c>
      <c r="M9" s="38">
        <v>-1.5964332329799658E-2</v>
      </c>
      <c r="N9" s="38">
        <v>-1.2078067992993269E-4</v>
      </c>
      <c r="O9" s="7">
        <f t="shared" ca="1" si="0"/>
        <v>-1.2078067992993269E-4</v>
      </c>
      <c r="P9" s="7">
        <f t="shared" ref="P9" ca="1" si="8">$C9/$C8-1</f>
        <v>-1.2078067992993269E-4</v>
      </c>
      <c r="Q9" s="10">
        <f t="shared" ca="1" si="2"/>
        <v>-1.2078067992993269E-4</v>
      </c>
    </row>
    <row r="10" spans="1:17" x14ac:dyDescent="0.15">
      <c r="A10" s="1">
        <v>41274</v>
      </c>
      <c r="B10" s="4">
        <f>VLOOKUP(A10,'000300'!A:E,2,FALSE)</f>
        <v>2485.56</v>
      </c>
      <c r="C10" s="35">
        <f ca="1">VLOOKUP(A10,'000300'!A:U,21,FALSE)</f>
        <v>7.0958938328049799</v>
      </c>
      <c r="D10" s="37">
        <v>41274</v>
      </c>
      <c r="E10" s="38">
        <v>7.1976607279172988E-2</v>
      </c>
      <c r="F10" s="38">
        <v>3.0216702109116644E-2</v>
      </c>
      <c r="G10" s="38">
        <v>-1.7150497707046575E-2</v>
      </c>
      <c r="H10" s="38">
        <v>-3.837773572507186E-2</v>
      </c>
      <c r="I10" s="38">
        <v>-3.8377735725071083E-2</v>
      </c>
      <c r="J10" s="38">
        <v>-3.837773572507186E-2</v>
      </c>
      <c r="K10" s="38">
        <v>-3.8377735725071971E-2</v>
      </c>
      <c r="L10" s="38">
        <v>-1.0403928383903027E-3</v>
      </c>
      <c r="M10" s="38">
        <v>-2.4043175156268193E-2</v>
      </c>
      <c r="N10" s="38">
        <v>-8.5668906194451555E-3</v>
      </c>
      <c r="O10" s="7">
        <f t="shared" ca="1" si="0"/>
        <v>-8.5668906194451555E-3</v>
      </c>
      <c r="P10" s="7">
        <f t="shared" ref="P10" ca="1" si="9">$C10/$C9-1</f>
        <v>-8.5668906194451555E-3</v>
      </c>
      <c r="Q10" s="10">
        <f t="shared" ca="1" si="2"/>
        <v>-8.5668906194451555E-3</v>
      </c>
    </row>
    <row r="11" spans="1:17" x14ac:dyDescent="0.15">
      <c r="A11" s="1">
        <v>41639</v>
      </c>
      <c r="B11" s="4">
        <f>VLOOKUP(A11,'000300'!A:E,2,FALSE)</f>
        <v>2289.0100000000002</v>
      </c>
      <c r="C11" s="35">
        <f ca="1">VLOOKUP(A11,'000300'!A:U,21,FALSE)</f>
        <v>6.7411821166564971</v>
      </c>
      <c r="D11" s="37">
        <v>41639</v>
      </c>
      <c r="E11" s="38">
        <v>-7.9076747292360583E-2</v>
      </c>
      <c r="F11" s="38">
        <v>-3.7811505862719308E-2</v>
      </c>
      <c r="G11" s="38">
        <v>-3.7811505862719197E-2</v>
      </c>
      <c r="H11" s="38">
        <v>-4.8557660961688565E-2</v>
      </c>
      <c r="I11" s="38">
        <v>-3.8621750367227037E-2</v>
      </c>
      <c r="J11" s="38">
        <v>-3.486660240832351E-2</v>
      </c>
      <c r="K11" s="38">
        <v>-3.4866602408323955E-2</v>
      </c>
      <c r="L11" s="38">
        <v>-2.7620536650243999E-2</v>
      </c>
      <c r="M11" s="38">
        <v>-4.5159278833105665E-2</v>
      </c>
      <c r="N11" s="38">
        <v>-4.9988306548305106E-2</v>
      </c>
      <c r="O11" s="7">
        <f t="shared" ca="1" si="0"/>
        <v>-4.9988306548305106E-2</v>
      </c>
      <c r="P11" s="7">
        <f t="shared" ref="P11" ca="1" si="10">$C11/$C10-1</f>
        <v>-4.9988306548305106E-2</v>
      </c>
      <c r="Q11" s="10">
        <f t="shared" ca="1" si="2"/>
        <v>-4.9988306548305106E-2</v>
      </c>
    </row>
    <row r="12" spans="1:17" x14ac:dyDescent="0.15">
      <c r="A12" s="1">
        <v>42004</v>
      </c>
      <c r="B12" s="4">
        <f>VLOOKUP(A12,'000300'!A:E,2,FALSE)</f>
        <v>3462.39</v>
      </c>
      <c r="C12" s="35">
        <f ca="1">VLOOKUP(A12,'000300'!A:U,21,FALSE)</f>
        <v>9.9274240775942708</v>
      </c>
      <c r="D12" s="37">
        <v>42004</v>
      </c>
      <c r="E12" s="38">
        <v>0.51261462378932365</v>
      </c>
      <c r="F12" s="38">
        <v>0.49994246133079834</v>
      </c>
      <c r="G12" s="38">
        <v>0.49554353766413062</v>
      </c>
      <c r="H12" s="38">
        <v>0.48408904420353061</v>
      </c>
      <c r="I12" s="38">
        <v>0.45465002727769699</v>
      </c>
      <c r="J12" s="38">
        <v>0.4755549971522568</v>
      </c>
      <c r="K12" s="38">
        <v>0.47555499715225658</v>
      </c>
      <c r="L12" s="38">
        <v>0.47387240920690821</v>
      </c>
      <c r="M12" s="38">
        <v>0.49325139116571459</v>
      </c>
      <c r="N12" s="38">
        <v>0.47265329816042589</v>
      </c>
      <c r="O12" s="7">
        <f t="shared" ca="1" si="0"/>
        <v>0.47265329816042589</v>
      </c>
      <c r="P12" s="7">
        <f t="shared" ref="P12" ca="1" si="11">$C12/$C11-1</f>
        <v>0.47265329816042589</v>
      </c>
      <c r="Q12" s="10">
        <f t="shared" ca="1" si="2"/>
        <v>0.47265329816042589</v>
      </c>
    </row>
    <row r="13" spans="1:17" x14ac:dyDescent="0.15">
      <c r="A13" s="1">
        <v>42369</v>
      </c>
      <c r="B13" s="4">
        <f>VLOOKUP(A13,'000300'!A:E,2,FALSE)</f>
        <v>3760.9</v>
      </c>
      <c r="C13" s="35">
        <f ca="1">VLOOKUP(A13,'000300'!A:U,21,FALSE)</f>
        <v>12.86525762638481</v>
      </c>
      <c r="D13" s="37">
        <v>42369</v>
      </c>
      <c r="E13" s="38">
        <v>8.6215013328943435E-2</v>
      </c>
      <c r="F13" s="38">
        <v>0.15987248972047308</v>
      </c>
      <c r="G13" s="38">
        <v>0.16581436378381564</v>
      </c>
      <c r="H13" s="38">
        <v>0.13904877028109563</v>
      </c>
      <c r="I13" s="38">
        <v>0.11150472855903404</v>
      </c>
      <c r="J13" s="38">
        <v>0.23841737336331192</v>
      </c>
      <c r="K13" s="38">
        <v>0.23841737336331281</v>
      </c>
      <c r="L13" s="38">
        <v>0.28332754483658973</v>
      </c>
      <c r="M13" s="38">
        <v>0.28332754483659017</v>
      </c>
      <c r="N13" s="38">
        <v>0.29593110214976015</v>
      </c>
      <c r="O13" s="7">
        <f t="shared" ca="1" si="0"/>
        <v>0.29593110214976015</v>
      </c>
      <c r="P13" s="7">
        <f t="shared" ref="P13" ca="1" si="12">$C13/$C12-1</f>
        <v>0.29593110214976015</v>
      </c>
      <c r="Q13" s="10">
        <f t="shared" ca="1" si="2"/>
        <v>0.29593110214976015</v>
      </c>
    </row>
    <row r="14" spans="1:17" x14ac:dyDescent="0.15">
      <c r="A14" s="1">
        <v>42699</v>
      </c>
      <c r="B14" s="4">
        <f>VLOOKUP(A14,'000300'!A:E,2,FALSE)</f>
        <v>3490.04</v>
      </c>
      <c r="C14" s="35">
        <f ca="1">VLOOKUP(A14,'000300'!A:U,21,FALSE)</f>
        <v>12.866562014027558</v>
      </c>
      <c r="D14" s="37">
        <v>42699</v>
      </c>
      <c r="E14" s="38">
        <v>-7.2019995213911558E-2</v>
      </c>
      <c r="F14" s="38">
        <v>-6.2912884232420141E-2</v>
      </c>
      <c r="G14" s="38">
        <v>6.6731858087476503E-3</v>
      </c>
      <c r="H14" s="38">
        <v>7.6485704830508983E-3</v>
      </c>
      <c r="I14" s="38">
        <v>1.3917895274361047E-2</v>
      </c>
      <c r="J14" s="38">
        <v>1.2207706273765995E-2</v>
      </c>
      <c r="K14" s="38">
        <v>4.5741346035506059E-2</v>
      </c>
      <c r="L14" s="38">
        <v>4.3522963185642416E-2</v>
      </c>
      <c r="M14" s="38">
        <v>-1.8441400700494381E-2</v>
      </c>
      <c r="N14" s="38">
        <v>1.0138838106676928E-4</v>
      </c>
      <c r="O14" s="7">
        <f t="shared" ca="1" si="0"/>
        <v>1.0138838106676928E-4</v>
      </c>
      <c r="P14" s="7">
        <f t="shared" ref="P14" ca="1" si="13">$C14/$C13-1</f>
        <v>1.0138838106676928E-4</v>
      </c>
      <c r="Q14" s="10">
        <f t="shared" ca="1" si="2"/>
        <v>1.0138838106676928E-4</v>
      </c>
    </row>
    <row r="15" spans="1:17" x14ac:dyDescent="0.15">
      <c r="D15" s="36" t="s">
        <v>15</v>
      </c>
      <c r="E15" s="38">
        <v>2.5084241425067355</v>
      </c>
      <c r="F15" s="38">
        <v>8.8413686823596525</v>
      </c>
      <c r="G15" s="38">
        <v>9.6476263173130956</v>
      </c>
      <c r="H15" s="38">
        <v>9.6897927921187073</v>
      </c>
      <c r="I15" s="38">
        <v>9.5050334495367448</v>
      </c>
      <c r="J15" s="38">
        <v>12.868732920566883</v>
      </c>
      <c r="K15" s="38">
        <v>13.03716358543042</v>
      </c>
      <c r="L15" s="38">
        <v>13.250689905674189</v>
      </c>
      <c r="M15" s="38">
        <v>12.492515253753186</v>
      </c>
      <c r="N15" s="38">
        <v>11.866562014027558</v>
      </c>
      <c r="O15" s="7">
        <f t="shared" ref="O15" ca="1" si="14">$C14/$C2-1</f>
        <v>11.866562014027558</v>
      </c>
      <c r="P15" s="7">
        <f t="shared" ref="P15" ca="1" si="15">$C14/$C2-1</f>
        <v>11.866562014027558</v>
      </c>
      <c r="Q15" s="10">
        <f t="shared" ref="Q15" ca="1" si="16">$C14/$C2-1</f>
        <v>11.866562014027558</v>
      </c>
    </row>
    <row r="16" spans="1:17" x14ac:dyDescent="0.15">
      <c r="A16" t="s">
        <v>6</v>
      </c>
      <c r="B16" s="11">
        <f>(A14-A2)/365.25</f>
        <v>11.890485968514716</v>
      </c>
      <c r="C16" s="4">
        <v>11.8904859685147</v>
      </c>
      <c r="D16" s="36" t="s">
        <v>16</v>
      </c>
      <c r="E16" s="38">
        <v>0.11133346249459719</v>
      </c>
      <c r="F16" s="38">
        <v>0.21203961205255095</v>
      </c>
      <c r="G16" s="38">
        <v>0.22009271979254086</v>
      </c>
      <c r="H16" s="38">
        <v>0.22049834167847426</v>
      </c>
      <c r="I16" s="38">
        <v>0.21871005651773379</v>
      </c>
      <c r="J16" s="38">
        <v>0.24751640841556655</v>
      </c>
      <c r="K16" s="38">
        <v>0.24878355712670719</v>
      </c>
      <c r="L16" s="38">
        <v>0.25037010421695549</v>
      </c>
      <c r="M16" s="38">
        <v>0.24463433418736846</v>
      </c>
      <c r="N16" s="38">
        <v>0.23967185972336846</v>
      </c>
      <c r="O16" s="7">
        <f t="shared" ref="O16" ca="1" si="17">(1+O15)^(1/$B16)-1</f>
        <v>0.23967185972336846</v>
      </c>
      <c r="P16" s="7">
        <f t="shared" ref="P16" ca="1" si="18">(1+P15)^(1/$B16)-1</f>
        <v>0.23967185972336846</v>
      </c>
      <c r="Q16" s="10">
        <f t="shared" ref="Q16" ca="1" si="19">(1+Q15)^(1/$B16)-1</f>
        <v>0.23967185972336846</v>
      </c>
    </row>
    <row r="17" spans="1:17" x14ac:dyDescent="0.15">
      <c r="A17" t="s">
        <v>8</v>
      </c>
      <c r="B17" s="13">
        <v>0</v>
      </c>
      <c r="C17" s="3">
        <v>1E-3</v>
      </c>
      <c r="D17" s="36" t="s">
        <v>17</v>
      </c>
      <c r="E17" s="38">
        <v>0.72303818144694754</v>
      </c>
      <c r="F17" s="38">
        <v>0.30317909777850705</v>
      </c>
      <c r="G17" s="38">
        <v>0.29299337666545722</v>
      </c>
      <c r="H17" s="38">
        <v>0.29185870362269828</v>
      </c>
      <c r="I17" s="38">
        <v>0.29258097189165222</v>
      </c>
      <c r="J17" s="38">
        <v>0.29869146602179364</v>
      </c>
      <c r="K17" s="38">
        <v>0.31722369018873697</v>
      </c>
      <c r="L17" s="38">
        <v>0.31722369018873697</v>
      </c>
      <c r="M17" s="38">
        <v>0.30209375043025188</v>
      </c>
      <c r="N17" s="38">
        <v>0.3694143253504123</v>
      </c>
      <c r="O17" s="7">
        <f ca="1">MAX('000300'!$V:$V)</f>
        <v>0.3694143253504123</v>
      </c>
      <c r="P17" s="7">
        <f ca="1">MAX('000300'!$V:$V)</f>
        <v>0.3694143253504123</v>
      </c>
      <c r="Q17" s="10">
        <f ca="1">MAX('000300'!$V:$V)</f>
        <v>0.3694143253504123</v>
      </c>
    </row>
    <row r="18" spans="1:17" s="22" customFormat="1" x14ac:dyDescent="0.15">
      <c r="A18" s="22" t="s">
        <v>13</v>
      </c>
      <c r="B18" s="28">
        <v>44</v>
      </c>
      <c r="C18" s="22">
        <v>26</v>
      </c>
      <c r="D18" s="41" t="s">
        <v>18</v>
      </c>
      <c r="E18" s="43">
        <v>0.24437317685620011</v>
      </c>
      <c r="F18" s="43">
        <v>0.89052370669228698</v>
      </c>
      <c r="G18" s="43">
        <v>0.93296971517213956</v>
      </c>
      <c r="H18" s="43">
        <v>0.93477416193747842</v>
      </c>
      <c r="I18" s="43">
        <v>0.9272439422007922</v>
      </c>
      <c r="J18" s="43">
        <v>1.0811011232313803</v>
      </c>
      <c r="K18" s="43">
        <v>1.0896809967548009</v>
      </c>
      <c r="L18" s="43">
        <v>1.0938837561258432</v>
      </c>
      <c r="M18" s="43">
        <v>1.0591370760345851</v>
      </c>
      <c r="N18" s="43">
        <v>1.0257325631934224</v>
      </c>
      <c r="O18" s="30">
        <f ca="1">(O16-4%)/STDEV('000300'!$T:$T)/SQRT(250)</f>
        <v>1.0257325631934224</v>
      </c>
      <c r="P18" s="30">
        <f ca="1">(P16-4%)/STDEV('000300'!$T:$T)/SQRT(250)</f>
        <v>1.0257325631934224</v>
      </c>
      <c r="Q18" s="31">
        <f ca="1">(Q16-4%)/STDEV('000300'!$T:$T)/SQRT(250)</f>
        <v>1.0257325631934224</v>
      </c>
    </row>
    <row r="19" spans="1:17" s="22" customFormat="1" x14ac:dyDescent="0.15">
      <c r="B19" s="28"/>
      <c r="D19" s="41" t="s">
        <v>19</v>
      </c>
      <c r="E19" s="42"/>
      <c r="F19" s="42">
        <v>15.642758461892701</v>
      </c>
      <c r="G19" s="42">
        <v>16.147363573566661</v>
      </c>
      <c r="H19" s="42">
        <v>15.474556758001382</v>
      </c>
      <c r="I19" s="42">
        <v>14.801749942436105</v>
      </c>
      <c r="J19" s="42">
        <v>13.287934607414231</v>
      </c>
      <c r="K19" s="42">
        <v>13.287934607414231</v>
      </c>
      <c r="L19" s="42">
        <v>13.456136311305549</v>
      </c>
      <c r="M19" s="42">
        <v>13.119732903522911</v>
      </c>
      <c r="N19" s="42">
        <v>12.783329495740272</v>
      </c>
      <c r="O19" s="26">
        <f ca="1">SUM('000300'!$S:$S)/$B16</f>
        <v>12.783329495740272</v>
      </c>
      <c r="P19" s="26">
        <f ca="1">SUM('000300'!$S:$S)/$B16</f>
        <v>12.783329495740272</v>
      </c>
      <c r="Q19" s="27">
        <f ca="1">SUM('000300'!$S:$S)/$B16</f>
        <v>12.783329495740272</v>
      </c>
    </row>
    <row r="20" spans="1:17" x14ac:dyDescent="0.15">
      <c r="A20" s="8"/>
      <c r="B20" s="28"/>
    </row>
    <row r="21" spans="1:17" x14ac:dyDescent="0.15">
      <c r="A21" s="8"/>
      <c r="B21" s="33"/>
      <c r="D21" s="5"/>
      <c r="E21" s="9" t="s">
        <v>20</v>
      </c>
      <c r="F21" s="23">
        <v>36</v>
      </c>
      <c r="G21" s="23">
        <v>37</v>
      </c>
      <c r="H21" s="23">
        <v>38</v>
      </c>
      <c r="I21" s="23">
        <v>39</v>
      </c>
      <c r="J21" s="23">
        <v>40</v>
      </c>
      <c r="K21" s="23">
        <v>41</v>
      </c>
      <c r="L21" s="23">
        <v>42</v>
      </c>
      <c r="M21" s="23">
        <v>43</v>
      </c>
      <c r="N21" s="23">
        <v>44</v>
      </c>
    </row>
    <row r="22" spans="1:17" x14ac:dyDescent="0.15">
      <c r="A22" s="8"/>
      <c r="D22" s="6">
        <v>38716</v>
      </c>
      <c r="E22" s="7">
        <v>-6.1632956693071672E-2</v>
      </c>
      <c r="F22" s="7">
        <v>7.7317371064340668E-2</v>
      </c>
      <c r="G22" s="7">
        <v>0.12409564420786579</v>
      </c>
      <c r="H22" s="7">
        <v>0.15291156252264626</v>
      </c>
      <c r="I22" s="7">
        <v>0.16870586089163231</v>
      </c>
      <c r="J22" s="7">
        <v>0.16810500616843926</v>
      </c>
      <c r="K22" s="7">
        <v>0.13972265661718364</v>
      </c>
      <c r="L22" s="7">
        <v>0.12130110423652263</v>
      </c>
      <c r="M22" s="7">
        <v>0.11736177759859889</v>
      </c>
      <c r="N22" s="7">
        <v>0.10483236644324445</v>
      </c>
    </row>
    <row r="23" spans="1:17" x14ac:dyDescent="0.15">
      <c r="D23" s="6">
        <v>39080</v>
      </c>
      <c r="E23" s="7">
        <v>1.1338904065563233</v>
      </c>
      <c r="F23" s="7">
        <v>0.5508191151301598</v>
      </c>
      <c r="G23" s="7">
        <v>0.48395245916702656</v>
      </c>
      <c r="H23" s="7">
        <v>0.39507116528438524</v>
      </c>
      <c r="I23" s="7">
        <v>0.38768545271041477</v>
      </c>
      <c r="J23" s="7">
        <v>0.30552644441112009</v>
      </c>
      <c r="K23" s="7">
        <v>0.31413843448606427</v>
      </c>
      <c r="L23" s="7">
        <v>0.24344515784930487</v>
      </c>
      <c r="M23" s="7">
        <v>0.25047068639779213</v>
      </c>
      <c r="N23" s="7">
        <v>0.21743354449926922</v>
      </c>
    </row>
    <row r="24" spans="1:17" x14ac:dyDescent="0.15">
      <c r="D24" s="6">
        <v>39444</v>
      </c>
      <c r="E24" s="7">
        <v>1.7007249432696749</v>
      </c>
      <c r="F24" s="7">
        <v>1.0182565506028545</v>
      </c>
      <c r="G24" s="7">
        <v>1.0008910979075547</v>
      </c>
      <c r="H24" s="7">
        <v>1.0268735704031045</v>
      </c>
      <c r="I24" s="7">
        <v>1.0045791744485064</v>
      </c>
      <c r="J24" s="7">
        <v>1.2124487179196657</v>
      </c>
      <c r="K24" s="7">
        <v>1.173493413143472</v>
      </c>
      <c r="L24" s="7">
        <v>1.1581747004257554</v>
      </c>
      <c r="M24" s="7">
        <v>0.91961870056541972</v>
      </c>
      <c r="N24" s="7">
        <v>0.79423470921592099</v>
      </c>
    </row>
    <row r="25" spans="1:17" x14ac:dyDescent="0.15">
      <c r="D25" s="6">
        <v>39813</v>
      </c>
      <c r="E25" s="7">
        <v>-0.65887291059425379</v>
      </c>
      <c r="F25" s="7">
        <v>-0.19854989544062673</v>
      </c>
      <c r="G25" s="7">
        <v>-0.20433756323277197</v>
      </c>
      <c r="H25" s="7">
        <v>-0.18706543425504629</v>
      </c>
      <c r="I25" s="7">
        <v>-0.15680534300824567</v>
      </c>
      <c r="J25" s="7">
        <v>-0.12824289368588271</v>
      </c>
      <c r="K25" s="7">
        <v>-0.19162315606184643</v>
      </c>
      <c r="L25" s="7">
        <v>-0.19809817431710897</v>
      </c>
      <c r="M25" s="7">
        <v>-9.15896128495719E-2</v>
      </c>
      <c r="N25" s="7">
        <v>-0.36554966617397056</v>
      </c>
    </row>
    <row r="26" spans="1:17" x14ac:dyDescent="0.15">
      <c r="D26" s="6">
        <v>40178</v>
      </c>
      <c r="E26" s="7">
        <v>0.9406953299547709</v>
      </c>
      <c r="F26" s="7">
        <v>0.59543016116819558</v>
      </c>
      <c r="G26" s="7">
        <v>0.78008611920545978</v>
      </c>
      <c r="H26" s="7">
        <v>0.84759775401566717</v>
      </c>
      <c r="I26" s="7">
        <v>0.76433213812234757</v>
      </c>
      <c r="J26" s="7">
        <v>0.73095349964720269</v>
      </c>
      <c r="K26" s="7">
        <v>0.7170091689364102</v>
      </c>
      <c r="L26" s="7">
        <v>0.6881537194280849</v>
      </c>
      <c r="M26" s="7">
        <v>0.7832973454724117</v>
      </c>
      <c r="N26" s="7">
        <v>0.69815533726571566</v>
      </c>
    </row>
    <row r="27" spans="1:17" x14ac:dyDescent="0.15">
      <c r="D27" s="6">
        <v>40543</v>
      </c>
      <c r="E27" s="7">
        <v>-0.13823893613974392</v>
      </c>
      <c r="F27" s="7">
        <v>-0.19619188391509457</v>
      </c>
      <c r="G27" s="7">
        <v>-0.18441829874321136</v>
      </c>
      <c r="H27" s="7">
        <v>-0.20701054552965503</v>
      </c>
      <c r="I27" s="7">
        <v>-0.21802657652494117</v>
      </c>
      <c r="J27" s="7">
        <v>-0.21238358150815673</v>
      </c>
      <c r="K27" s="7">
        <v>-0.18715859860195316</v>
      </c>
      <c r="L27" s="7">
        <v>-0.18553981215731175</v>
      </c>
      <c r="M27" s="7">
        <v>-0.18553981215731186</v>
      </c>
      <c r="N27" s="7">
        <v>-0.18806210067230333</v>
      </c>
    </row>
    <row r="28" spans="1:17" x14ac:dyDescent="0.15">
      <c r="D28" s="6">
        <v>40907</v>
      </c>
      <c r="E28" s="7">
        <v>-0.24449911210309383</v>
      </c>
      <c r="F28" s="7">
        <v>-2.6178962197241917E-2</v>
      </c>
      <c r="G28" s="7">
        <v>-3.8883330091134316E-2</v>
      </c>
      <c r="H28" s="7">
        <v>-2.4749495214209438E-2</v>
      </c>
      <c r="I28" s="7">
        <v>9.5653145592862643E-2</v>
      </c>
      <c r="J28" s="7">
        <v>0.12748309149776049</v>
      </c>
      <c r="K28" s="7">
        <v>0.1192716160894729</v>
      </c>
      <c r="L28" s="7">
        <v>0.10130753053463315</v>
      </c>
      <c r="M28" s="7">
        <v>0.14530054418155736</v>
      </c>
      <c r="N28" s="7">
        <v>0.1746878838417889</v>
      </c>
    </row>
    <row r="29" spans="1:17" x14ac:dyDescent="0.15">
      <c r="D29" s="6">
        <v>41274</v>
      </c>
      <c r="E29" s="7">
        <v>7.1976607279172988E-2</v>
      </c>
      <c r="F29" s="7">
        <v>1.6460247139537643E-2</v>
      </c>
      <c r="G29" s="7">
        <v>-3.1198311693295677E-2</v>
      </c>
      <c r="H29" s="7">
        <v>-4.7779043461620874E-2</v>
      </c>
      <c r="I29" s="7">
        <v>-6.1610589036568131E-2</v>
      </c>
      <c r="J29" s="7">
        <v>-2.1008853439526742E-2</v>
      </c>
      <c r="K29" s="7">
        <v>-3.5446796702626182E-2</v>
      </c>
      <c r="L29" s="7">
        <v>3.6754065394251079E-3</v>
      </c>
      <c r="M29" s="7">
        <v>-1.8177650440613591E-2</v>
      </c>
      <c r="N29" s="7">
        <v>1.100423830810926E-2</v>
      </c>
    </row>
    <row r="30" spans="1:17" x14ac:dyDescent="0.15">
      <c r="D30" s="6">
        <v>41639</v>
      </c>
      <c r="E30" s="7">
        <v>-7.9076747292360583E-2</v>
      </c>
      <c r="F30" s="7">
        <v>3.8356776310024765E-2</v>
      </c>
      <c r="G30" s="7">
        <v>1.7936211732718199E-2</v>
      </c>
      <c r="H30" s="7">
        <v>6.5674409785585475E-3</v>
      </c>
      <c r="I30" s="7">
        <v>2.2492296745093565E-2</v>
      </c>
      <c r="J30" s="7">
        <v>-1.4865509787561293E-2</v>
      </c>
      <c r="K30" s="7">
        <v>-1.2040535192991975E-2</v>
      </c>
      <c r="L30" s="7">
        <v>7.43024855282437E-4</v>
      </c>
      <c r="M30" s="7">
        <v>-1.5737306188161715E-2</v>
      </c>
      <c r="N30" s="7">
        <v>-4.7016080358663559E-2</v>
      </c>
    </row>
    <row r="31" spans="1:17" x14ac:dyDescent="0.15">
      <c r="D31" s="6">
        <v>42004</v>
      </c>
      <c r="E31" s="7">
        <v>0.51261462378932365</v>
      </c>
      <c r="F31" s="7">
        <v>0.15969308767058887</v>
      </c>
      <c r="G31" s="7">
        <v>0.10423784404019343</v>
      </c>
      <c r="H31" s="7">
        <v>0.10639736706258529</v>
      </c>
      <c r="I31" s="7">
        <v>8.2801357293798894E-2</v>
      </c>
      <c r="J31" s="7">
        <v>0.10738758321280972</v>
      </c>
      <c r="K31" s="7">
        <v>0.10991170773151393</v>
      </c>
      <c r="L31" s="7">
        <v>0.11622941927858244</v>
      </c>
      <c r="M31" s="7">
        <v>0.10557922258775387</v>
      </c>
      <c r="N31" s="7">
        <v>9.1734349821909644E-2</v>
      </c>
    </row>
    <row r="32" spans="1:17" x14ac:dyDescent="0.15">
      <c r="D32" s="6">
        <v>42369</v>
      </c>
      <c r="E32" s="7">
        <v>8.6215013328943435E-2</v>
      </c>
      <c r="F32" s="7">
        <v>-2.1044572577956444E-2</v>
      </c>
      <c r="G32" s="7">
        <v>-8.2422130222486567E-2</v>
      </c>
      <c r="H32" s="7">
        <v>-6.1913933183347369E-3</v>
      </c>
      <c r="I32" s="7">
        <v>1.0655893019301033E-2</v>
      </c>
      <c r="J32" s="7">
        <v>0.15932342375192343</v>
      </c>
      <c r="K32" s="7">
        <v>0.17029763126419128</v>
      </c>
      <c r="L32" s="7">
        <v>0.1311623435211855</v>
      </c>
      <c r="M32" s="7">
        <v>0.16145548333906068</v>
      </c>
      <c r="N32" s="7">
        <v>0.24199568056848464</v>
      </c>
    </row>
    <row r="33" spans="4:14" x14ac:dyDescent="0.15">
      <c r="D33" s="6">
        <v>42699</v>
      </c>
      <c r="E33" s="7">
        <v>-7.2019995213911558E-2</v>
      </c>
      <c r="F33" s="7">
        <v>-5.9833419681852296E-2</v>
      </c>
      <c r="G33" s="7">
        <v>3.9186152867787261E-3</v>
      </c>
      <c r="H33" s="7">
        <v>-4.654611481705484E-2</v>
      </c>
      <c r="I33" s="7">
        <v>-5.494451141379042E-2</v>
      </c>
      <c r="J33" s="7">
        <v>-6.3405228848232076E-2</v>
      </c>
      <c r="K33" s="7">
        <v>-4.4104481335863865E-2</v>
      </c>
      <c r="L33" s="7">
        <v>-4.208273019217923E-2</v>
      </c>
      <c r="M33" s="7">
        <v>-0.10604303664070436</v>
      </c>
      <c r="N33" s="7">
        <v>-8.8230538074473674E-2</v>
      </c>
    </row>
    <row r="34" spans="4:14" x14ac:dyDescent="0.15">
      <c r="D34" s="5" t="s">
        <v>21</v>
      </c>
      <c r="E34" s="7">
        <v>2.5084241425067355</v>
      </c>
      <c r="F34" s="7">
        <v>2.802023549925273</v>
      </c>
      <c r="G34" s="7">
        <v>2.7172320505919214</v>
      </c>
      <c r="H34" s="7">
        <v>2.8050452134359616</v>
      </c>
      <c r="I34" s="7">
        <v>3.11192610925099</v>
      </c>
      <c r="J34" s="7">
        <v>4.2429624226570581</v>
      </c>
      <c r="K34" s="7">
        <v>3.8639254596736308</v>
      </c>
      <c r="L34" s="7">
        <v>3.43883911685983</v>
      </c>
      <c r="M34" s="7">
        <v>3.496043115575433</v>
      </c>
      <c r="N34" s="7">
        <v>1.9539416022678013</v>
      </c>
    </row>
    <row r="35" spans="4:14" x14ac:dyDescent="0.15">
      <c r="D35" s="5" t="s">
        <v>22</v>
      </c>
      <c r="E35" s="7">
        <v>0.11133346249459719</v>
      </c>
      <c r="F35" s="7">
        <v>0.1188702825422252</v>
      </c>
      <c r="G35" s="7">
        <v>0.11674999782991846</v>
      </c>
      <c r="H35" s="7">
        <v>0.11894503980978</v>
      </c>
      <c r="I35" s="7">
        <v>0.12626796910633398</v>
      </c>
      <c r="J35" s="7">
        <v>0.14952128512554341</v>
      </c>
      <c r="K35" s="7">
        <v>0.14228949925099843</v>
      </c>
      <c r="L35" s="7">
        <v>0.13353754231414339</v>
      </c>
      <c r="M35" s="7">
        <v>0.13475890220821607</v>
      </c>
      <c r="N35" s="7">
        <v>9.5370904700798009E-2</v>
      </c>
    </row>
    <row r="36" spans="4:14" x14ac:dyDescent="0.15">
      <c r="D36" s="5" t="s">
        <v>23</v>
      </c>
      <c r="E36" s="7">
        <v>0.72303818144694754</v>
      </c>
      <c r="F36" s="7">
        <v>0.31172960967608898</v>
      </c>
      <c r="G36" s="7">
        <v>0.32828167106458006</v>
      </c>
      <c r="H36" s="7">
        <v>0.35248737698012866</v>
      </c>
      <c r="I36" s="7">
        <v>0.2872112713640107</v>
      </c>
      <c r="J36" s="7">
        <v>0.27251973824817532</v>
      </c>
      <c r="K36" s="7">
        <v>0.28903172977897063</v>
      </c>
      <c r="L36" s="7">
        <v>0.26370435910795842</v>
      </c>
      <c r="M36" s="7">
        <v>0.25006580340075613</v>
      </c>
      <c r="N36" s="7">
        <v>0.41704232337178293</v>
      </c>
    </row>
    <row r="37" spans="4:14" x14ac:dyDescent="0.15">
      <c r="D37" s="24" t="s">
        <v>24</v>
      </c>
      <c r="E37" s="29">
        <v>0.24437317685620011</v>
      </c>
      <c r="F37" s="29">
        <v>0.38705568911196897</v>
      </c>
      <c r="G37" s="29">
        <v>0.37982551664184216</v>
      </c>
      <c r="H37" s="29">
        <v>0.39317243367907267</v>
      </c>
      <c r="I37" s="29">
        <v>0.43361476009386746</v>
      </c>
      <c r="J37" s="29">
        <v>0.55264538871183888</v>
      </c>
      <c r="K37" s="29">
        <v>0.51450975534622323</v>
      </c>
      <c r="L37" s="29">
        <v>0.47257517569870205</v>
      </c>
      <c r="M37" s="29">
        <v>0.48224555500865529</v>
      </c>
      <c r="N37" s="29">
        <v>0.27729955169052617</v>
      </c>
    </row>
    <row r="38" spans="4:14" x14ac:dyDescent="0.15">
      <c r="D38" s="24" t="s">
        <v>25</v>
      </c>
      <c r="E38" s="25"/>
      <c r="F38" s="25">
        <v>39.779702970297031</v>
      </c>
      <c r="G38" s="25">
        <v>41.293518305318905</v>
      </c>
      <c r="H38" s="25">
        <v>40.116106378079671</v>
      </c>
      <c r="I38" s="25">
        <v>38.770492746949117</v>
      </c>
      <c r="J38" s="25">
        <v>36.247467188579321</v>
      </c>
      <c r="K38" s="25">
        <v>35.070055261340087</v>
      </c>
      <c r="L38" s="25">
        <v>34.565450149666134</v>
      </c>
      <c r="M38" s="25">
        <v>34.565450149666134</v>
      </c>
      <c r="N38" s="25">
        <v>32.883433110752939</v>
      </c>
    </row>
    <row r="39" spans="4:14" x14ac:dyDescent="0.15">
      <c r="D39" s="45" t="s">
        <v>40</v>
      </c>
      <c r="E39" s="45"/>
      <c r="F39" s="45"/>
      <c r="G39" s="45"/>
      <c r="H39" s="45"/>
      <c r="I39" s="45"/>
      <c r="J39" s="45"/>
      <c r="K39" s="45"/>
      <c r="L39" s="45"/>
      <c r="M39" s="45"/>
      <c r="N39" s="45"/>
    </row>
    <row r="41" spans="4:14" x14ac:dyDescent="0.15">
      <c r="D41" s="5"/>
      <c r="E41" s="9" t="s">
        <v>20</v>
      </c>
      <c r="F41" s="23">
        <v>36</v>
      </c>
      <c r="G41" s="23">
        <v>37</v>
      </c>
      <c r="H41" s="23">
        <v>38</v>
      </c>
      <c r="I41" s="23">
        <v>39</v>
      </c>
      <c r="J41" s="23">
        <v>40</v>
      </c>
      <c r="K41" s="23">
        <v>41</v>
      </c>
      <c r="L41" s="23">
        <v>42</v>
      </c>
      <c r="M41" s="23">
        <v>43</v>
      </c>
      <c r="N41" s="23">
        <v>44</v>
      </c>
    </row>
    <row r="42" spans="4:14" x14ac:dyDescent="0.15">
      <c r="D42" s="6">
        <v>38716</v>
      </c>
      <c r="E42" s="7">
        <v>-6.1632956693071672E-2</v>
      </c>
      <c r="F42" s="7">
        <v>-2.4905255809733351E-2</v>
      </c>
      <c r="G42" s="7">
        <v>-1.274333435628805E-2</v>
      </c>
      <c r="H42" s="7">
        <v>-1.274333435628805E-2</v>
      </c>
      <c r="I42" s="7">
        <v>1.7570287504689031E-3</v>
      </c>
      <c r="J42" s="7">
        <v>1.5895731457232332E-2</v>
      </c>
      <c r="K42" s="7">
        <v>1.5895731457232332E-2</v>
      </c>
      <c r="L42" s="7">
        <v>1.5895731457232332E-2</v>
      </c>
      <c r="M42" s="7">
        <v>1.5895731457232332E-2</v>
      </c>
      <c r="N42" s="7">
        <v>1.5895731457232332E-2</v>
      </c>
    </row>
    <row r="43" spans="4:14" x14ac:dyDescent="0.15">
      <c r="D43" s="6">
        <v>39080</v>
      </c>
      <c r="E43" s="7">
        <v>1.1338904065563233</v>
      </c>
      <c r="F43" s="7">
        <v>1.0811455858921857</v>
      </c>
      <c r="G43" s="7">
        <v>1.0808758531501628</v>
      </c>
      <c r="H43" s="7">
        <v>1.1336833048416803</v>
      </c>
      <c r="I43" s="7">
        <v>1.1574550080456523</v>
      </c>
      <c r="J43" s="7">
        <v>1.1469164473139726</v>
      </c>
      <c r="K43" s="7">
        <v>1.1469164473139726</v>
      </c>
      <c r="L43" s="7">
        <v>1.1391763120593614</v>
      </c>
      <c r="M43" s="7">
        <v>1.1673042007166559</v>
      </c>
      <c r="N43" s="7">
        <v>1.1673042007166559</v>
      </c>
    </row>
    <row r="44" spans="4:14" x14ac:dyDescent="0.15">
      <c r="D44" s="6">
        <v>39444</v>
      </c>
      <c r="E44" s="7">
        <v>1.7007249432696749</v>
      </c>
      <c r="F44" s="7">
        <v>1.5542439646866297</v>
      </c>
      <c r="G44" s="7">
        <v>1.5510437057114221</v>
      </c>
      <c r="H44" s="7">
        <v>1.5497707905932758</v>
      </c>
      <c r="I44" s="7">
        <v>1.5497707905932763</v>
      </c>
      <c r="J44" s="7">
        <v>1.6392305723349279</v>
      </c>
      <c r="K44" s="7">
        <v>1.6392305723349279</v>
      </c>
      <c r="L44" s="7">
        <v>1.5746335415429913</v>
      </c>
      <c r="M44" s="7">
        <v>1.5746335415429908</v>
      </c>
      <c r="N44" s="7">
        <v>1.5746335415429908</v>
      </c>
    </row>
    <row r="45" spans="4:14" x14ac:dyDescent="0.15">
      <c r="D45" s="6">
        <v>39813</v>
      </c>
      <c r="E45" s="7">
        <v>-0.65887291059425379</v>
      </c>
      <c r="F45" s="7">
        <v>-0.2132457999850591</v>
      </c>
      <c r="G45" s="7">
        <v>-0.21717109961460512</v>
      </c>
      <c r="H45" s="7">
        <v>-0.20700753441362973</v>
      </c>
      <c r="I45" s="7">
        <v>-0.21823756964855112</v>
      </c>
      <c r="J45" s="7">
        <v>-0.22499022196920071</v>
      </c>
      <c r="K45" s="7">
        <v>-0.24547001686998005</v>
      </c>
      <c r="L45" s="7">
        <v>-0.24547001686998005</v>
      </c>
      <c r="M45" s="7">
        <v>-0.22875005598867248</v>
      </c>
      <c r="N45" s="7">
        <v>-0.28748263680039055</v>
      </c>
    </row>
    <row r="46" spans="4:14" x14ac:dyDescent="0.15">
      <c r="D46" s="6">
        <v>40178</v>
      </c>
      <c r="E46" s="7">
        <v>0.9406953299547709</v>
      </c>
      <c r="F46" s="7">
        <v>0.63432662665879369</v>
      </c>
      <c r="G46" s="7">
        <v>0.7434266932331266</v>
      </c>
      <c r="H46" s="7">
        <v>0.77203558044196319</v>
      </c>
      <c r="I46" s="7">
        <v>0.73240477610508492</v>
      </c>
      <c r="J46" s="7">
        <v>0.8459283418008916</v>
      </c>
      <c r="K46" s="7">
        <v>0.79423320662499286</v>
      </c>
      <c r="L46" s="7">
        <v>0.79423320662499131</v>
      </c>
      <c r="M46" s="7">
        <v>0.79423320662499397</v>
      </c>
      <c r="N46" s="7">
        <v>0.77721867479297857</v>
      </c>
    </row>
    <row r="47" spans="4:14" x14ac:dyDescent="0.15">
      <c r="D47" s="6">
        <v>40543</v>
      </c>
      <c r="E47" s="7">
        <v>-0.13823893613974392</v>
      </c>
      <c r="F47" s="7">
        <v>-3.7744287178890779E-2</v>
      </c>
      <c r="G47" s="7">
        <v>-3.774428717889089E-2</v>
      </c>
      <c r="H47" s="7">
        <v>-3.774428717889089E-2</v>
      </c>
      <c r="I47" s="7">
        <v>-3.7744287178890557E-2</v>
      </c>
      <c r="J47" s="7">
        <v>-4.7559818533527976E-3</v>
      </c>
      <c r="K47" s="7">
        <v>3.0348492202740163E-2</v>
      </c>
      <c r="L47" s="7">
        <v>-2.8157806642065131E-3</v>
      </c>
      <c r="M47" s="7">
        <v>-2.8157806642065131E-3</v>
      </c>
      <c r="N47" s="7">
        <v>-2.8157806642069572E-3</v>
      </c>
    </row>
    <row r="48" spans="4:14" x14ac:dyDescent="0.15">
      <c r="D48" s="6">
        <v>40907</v>
      </c>
      <c r="E48" s="7">
        <v>-0.24449911210309383</v>
      </c>
      <c r="F48" s="7">
        <v>-5.0441198069169024E-2</v>
      </c>
      <c r="G48" s="7">
        <v>-6.7962315474104695E-2</v>
      </c>
      <c r="H48" s="7">
        <v>-5.5552634253047906E-2</v>
      </c>
      <c r="I48" s="7">
        <v>-3.4825006244870838E-2</v>
      </c>
      <c r="J48" s="7">
        <v>-1.4266204919996528E-2</v>
      </c>
      <c r="K48" s="7">
        <v>-1.4266204919996306E-2</v>
      </c>
      <c r="L48" s="7">
        <v>-1.5964332329798991E-2</v>
      </c>
      <c r="M48" s="7">
        <v>-1.5964332329799658E-2</v>
      </c>
      <c r="N48" s="7">
        <v>-1.2078067992993269E-4</v>
      </c>
    </row>
    <row r="49" spans="4:14" x14ac:dyDescent="0.15">
      <c r="D49" s="6">
        <v>41274</v>
      </c>
      <c r="E49" s="7">
        <v>7.1976607279172988E-2</v>
      </c>
      <c r="F49" s="7">
        <v>3.0216702109116644E-2</v>
      </c>
      <c r="G49" s="7">
        <v>-1.7150497707046575E-2</v>
      </c>
      <c r="H49" s="7">
        <v>-3.837773572507186E-2</v>
      </c>
      <c r="I49" s="7">
        <v>-3.8377735725071083E-2</v>
      </c>
      <c r="J49" s="7">
        <v>-3.837773572507186E-2</v>
      </c>
      <c r="K49" s="7">
        <v>-3.8377735725071971E-2</v>
      </c>
      <c r="L49" s="7">
        <v>-1.0403928383903027E-3</v>
      </c>
      <c r="M49" s="7">
        <v>-2.4043175156268193E-2</v>
      </c>
      <c r="N49" s="7">
        <v>-8.5668906194451555E-3</v>
      </c>
    </row>
    <row r="50" spans="4:14" x14ac:dyDescent="0.15">
      <c r="D50" s="6">
        <v>41639</v>
      </c>
      <c r="E50" s="7">
        <v>-7.9076747292360583E-2</v>
      </c>
      <c r="F50" s="7">
        <v>-3.7811505862719308E-2</v>
      </c>
      <c r="G50" s="7">
        <v>-3.7811505862719197E-2</v>
      </c>
      <c r="H50" s="7">
        <v>-4.8557660961688565E-2</v>
      </c>
      <c r="I50" s="7">
        <v>-3.8621750367227037E-2</v>
      </c>
      <c r="J50" s="7">
        <v>-3.486660240832351E-2</v>
      </c>
      <c r="K50" s="7">
        <v>-3.4866602408323955E-2</v>
      </c>
      <c r="L50" s="7">
        <v>-2.7620536650243999E-2</v>
      </c>
      <c r="M50" s="7">
        <v>-4.5159278833105665E-2</v>
      </c>
      <c r="N50" s="7">
        <v>-4.9988306548305106E-2</v>
      </c>
    </row>
    <row r="51" spans="4:14" x14ac:dyDescent="0.15">
      <c r="D51" s="6">
        <v>42004</v>
      </c>
      <c r="E51" s="7">
        <v>0.51261462378932365</v>
      </c>
      <c r="F51" s="7">
        <v>0.49994246133079834</v>
      </c>
      <c r="G51" s="7">
        <v>0.49554353766413062</v>
      </c>
      <c r="H51" s="7">
        <v>0.48408904420353061</v>
      </c>
      <c r="I51" s="7">
        <v>0.45465002727769699</v>
      </c>
      <c r="J51" s="7">
        <v>0.4755549971522568</v>
      </c>
      <c r="K51" s="7">
        <v>0.47555499715225658</v>
      </c>
      <c r="L51" s="7">
        <v>0.47387240920690821</v>
      </c>
      <c r="M51" s="7">
        <v>0.49325139116571459</v>
      </c>
      <c r="N51" s="7">
        <v>0.47265329816042589</v>
      </c>
    </row>
    <row r="52" spans="4:14" x14ac:dyDescent="0.15">
      <c r="D52" s="6">
        <v>42369</v>
      </c>
      <c r="E52" s="7">
        <v>8.6215013328943435E-2</v>
      </c>
      <c r="F52" s="7">
        <v>0.15987248972047308</v>
      </c>
      <c r="G52" s="7">
        <v>0.16581436378381564</v>
      </c>
      <c r="H52" s="7">
        <v>0.13904877028109563</v>
      </c>
      <c r="I52" s="7">
        <v>0.11150472855903404</v>
      </c>
      <c r="J52" s="7">
        <v>0.23841737336331192</v>
      </c>
      <c r="K52" s="7">
        <v>0.23841737336331281</v>
      </c>
      <c r="L52" s="7">
        <v>0.28332754483658973</v>
      </c>
      <c r="M52" s="7">
        <v>0.28332754483659017</v>
      </c>
      <c r="N52" s="7">
        <v>0.29593110214976015</v>
      </c>
    </row>
    <row r="53" spans="4:14" x14ac:dyDescent="0.15">
      <c r="D53" s="6">
        <v>42699</v>
      </c>
      <c r="E53" s="7">
        <v>-7.2019995213911558E-2</v>
      </c>
      <c r="F53" s="7">
        <v>-6.2912884232420141E-2</v>
      </c>
      <c r="G53" s="7">
        <v>6.6731858087476503E-3</v>
      </c>
      <c r="H53" s="7">
        <v>7.6485704830508983E-3</v>
      </c>
      <c r="I53" s="7">
        <v>1.3917895274361047E-2</v>
      </c>
      <c r="J53" s="7">
        <v>1.2207706273765995E-2</v>
      </c>
      <c r="K53" s="7">
        <v>4.5741346035506059E-2</v>
      </c>
      <c r="L53" s="7">
        <v>4.3522963185642416E-2</v>
      </c>
      <c r="M53" s="7">
        <v>-1.8441400700494381E-2</v>
      </c>
      <c r="N53" s="7">
        <v>1.0138838106676928E-4</v>
      </c>
    </row>
    <row r="54" spans="4:14" x14ac:dyDescent="0.15">
      <c r="D54" s="5" t="s">
        <v>21</v>
      </c>
      <c r="E54" s="7">
        <v>2.5084241425067355</v>
      </c>
      <c r="F54" s="7">
        <v>8.8413686823596525</v>
      </c>
      <c r="G54" s="7">
        <v>9.6476263173130956</v>
      </c>
      <c r="H54" s="7">
        <v>9.6897927921187073</v>
      </c>
      <c r="I54" s="7">
        <v>9.5050334495367448</v>
      </c>
      <c r="J54" s="7">
        <v>12.868732920566883</v>
      </c>
      <c r="K54" s="7">
        <v>13.03716358543042</v>
      </c>
      <c r="L54" s="7">
        <v>13.250689905674189</v>
      </c>
      <c r="M54" s="7">
        <v>12.492515253753186</v>
      </c>
      <c r="N54" s="7">
        <v>11.866562014027558</v>
      </c>
    </row>
    <row r="55" spans="4:14" x14ac:dyDescent="0.15">
      <c r="D55" s="5" t="s">
        <v>22</v>
      </c>
      <c r="E55" s="7">
        <v>0.11133346249459719</v>
      </c>
      <c r="F55" s="7">
        <v>0.21203961205255095</v>
      </c>
      <c r="G55" s="7">
        <v>0.22009271979254086</v>
      </c>
      <c r="H55" s="7">
        <v>0.22049834167847426</v>
      </c>
      <c r="I55" s="7">
        <v>0.21871005651773379</v>
      </c>
      <c r="J55" s="7">
        <v>0.24751640841556655</v>
      </c>
      <c r="K55" s="7">
        <v>0.24878355712670719</v>
      </c>
      <c r="L55" s="7">
        <v>0.25037010421695549</v>
      </c>
      <c r="M55" s="7">
        <v>0.24463433418736846</v>
      </c>
      <c r="N55" s="7">
        <v>0.23967185972336846</v>
      </c>
    </row>
    <row r="56" spans="4:14" x14ac:dyDescent="0.15">
      <c r="D56" s="5" t="s">
        <v>23</v>
      </c>
      <c r="E56" s="7">
        <v>0.72303818144694754</v>
      </c>
      <c r="F56" s="7">
        <v>0.30317909777850705</v>
      </c>
      <c r="G56" s="7">
        <v>0.29299337666545722</v>
      </c>
      <c r="H56" s="7">
        <v>0.29185870362269828</v>
      </c>
      <c r="I56" s="7">
        <v>0.29258097189165222</v>
      </c>
      <c r="J56" s="7">
        <v>0.29869146602179364</v>
      </c>
      <c r="K56" s="7">
        <v>0.31722369018873697</v>
      </c>
      <c r="L56" s="7">
        <v>0.31722369018873697</v>
      </c>
      <c r="M56" s="7">
        <v>0.30209375043025188</v>
      </c>
      <c r="N56" s="7">
        <v>0.3694143253504123</v>
      </c>
    </row>
    <row r="57" spans="4:14" x14ac:dyDescent="0.15">
      <c r="D57" s="24" t="s">
        <v>24</v>
      </c>
      <c r="E57" s="29">
        <v>0.24437317685620011</v>
      </c>
      <c r="F57" s="29">
        <v>0.89052370669228698</v>
      </c>
      <c r="G57" s="29">
        <v>0.93296971517213956</v>
      </c>
      <c r="H57" s="29">
        <v>0.93477416193747842</v>
      </c>
      <c r="I57" s="29">
        <v>0.9272439422007922</v>
      </c>
      <c r="J57" s="29">
        <v>1.0811011232313803</v>
      </c>
      <c r="K57" s="29">
        <v>1.0896809967548009</v>
      </c>
      <c r="L57" s="29">
        <v>1.0938837561258432</v>
      </c>
      <c r="M57" s="29">
        <v>1.0591370760345851</v>
      </c>
      <c r="N57" s="29">
        <v>1.0257325631934224</v>
      </c>
    </row>
    <row r="58" spans="4:14" x14ac:dyDescent="0.15">
      <c r="D58" s="24" t="s">
        <v>25</v>
      </c>
      <c r="E58" s="25"/>
      <c r="F58" s="25">
        <v>15.642758461892701</v>
      </c>
      <c r="G58" s="25">
        <v>16.147363573566661</v>
      </c>
      <c r="H58" s="25">
        <v>15.474556758001382</v>
      </c>
      <c r="I58" s="25">
        <v>14.801749942436105</v>
      </c>
      <c r="J58" s="25">
        <v>13.287934607414231</v>
      </c>
      <c r="K58" s="25">
        <v>13.287934607414231</v>
      </c>
      <c r="L58" s="25">
        <v>13.456136311305549</v>
      </c>
      <c r="M58" s="25">
        <v>13.119732903522911</v>
      </c>
      <c r="N58" s="25">
        <v>12.783329495740272</v>
      </c>
    </row>
    <row r="59" spans="4:14" x14ac:dyDescent="0.15">
      <c r="D59" s="45" t="s">
        <v>41</v>
      </c>
      <c r="E59" s="45"/>
      <c r="F59" s="45"/>
      <c r="G59" s="45"/>
      <c r="H59" s="45"/>
      <c r="I59" s="45"/>
      <c r="J59" s="45"/>
      <c r="K59" s="45"/>
      <c r="L59" s="45"/>
      <c r="M59" s="45"/>
      <c r="N59" s="45"/>
    </row>
    <row r="61" spans="4:14" x14ac:dyDescent="0.15">
      <c r="D61" s="36"/>
      <c r="E61" s="39" t="s">
        <v>20</v>
      </c>
      <c r="F61" s="40">
        <v>36</v>
      </c>
      <c r="G61" s="40">
        <v>37</v>
      </c>
      <c r="H61" s="40">
        <v>38</v>
      </c>
      <c r="I61" s="40">
        <v>39</v>
      </c>
      <c r="J61" s="40">
        <v>40</v>
      </c>
      <c r="K61" s="40">
        <v>41</v>
      </c>
      <c r="L61" s="40">
        <v>42</v>
      </c>
      <c r="M61" s="40">
        <v>43</v>
      </c>
      <c r="N61" s="40">
        <v>44</v>
      </c>
    </row>
    <row r="62" spans="4:14" x14ac:dyDescent="0.15">
      <c r="D62" s="37">
        <v>38716</v>
      </c>
      <c r="E62" s="38">
        <v>-6.1632956693071672E-2</v>
      </c>
      <c r="F62" s="38">
        <v>-2.4905255809733351E-2</v>
      </c>
      <c r="G62" s="38">
        <v>-1.274333435628805E-2</v>
      </c>
      <c r="H62" s="38">
        <v>-1.274333435628805E-2</v>
      </c>
      <c r="I62" s="38">
        <v>1.7570287504689031E-3</v>
      </c>
      <c r="J62" s="38">
        <v>1.5895731457232332E-2</v>
      </c>
      <c r="K62" s="38">
        <v>1.5895731457232332E-2</v>
      </c>
      <c r="L62" s="38">
        <v>1.5895731457232332E-2</v>
      </c>
      <c r="M62" s="38">
        <v>1.5895731457232332E-2</v>
      </c>
      <c r="N62" s="38">
        <v>1.5895731457232332E-2</v>
      </c>
    </row>
    <row r="63" spans="4:14" x14ac:dyDescent="0.15">
      <c r="D63" s="37">
        <v>39080</v>
      </c>
      <c r="E63" s="38">
        <v>1.1338904065563233</v>
      </c>
      <c r="F63" s="38">
        <v>1.0811455858921857</v>
      </c>
      <c r="G63" s="38">
        <v>1.0808758531501628</v>
      </c>
      <c r="H63" s="38">
        <v>1.1336833048416803</v>
      </c>
      <c r="I63" s="38">
        <v>1.1574550080456523</v>
      </c>
      <c r="J63" s="38">
        <v>1.1469164473139726</v>
      </c>
      <c r="K63" s="38">
        <v>1.1469164473139726</v>
      </c>
      <c r="L63" s="38">
        <v>1.1391763120593614</v>
      </c>
      <c r="M63" s="38">
        <v>1.1673042007166559</v>
      </c>
      <c r="N63" s="38">
        <v>1.1673042007166559</v>
      </c>
    </row>
    <row r="64" spans="4:14" x14ac:dyDescent="0.15">
      <c r="D64" s="37">
        <v>39444</v>
      </c>
      <c r="E64" s="38">
        <v>1.7007249432696749</v>
      </c>
      <c r="F64" s="38">
        <v>1.5542439646866297</v>
      </c>
      <c r="G64" s="38">
        <v>1.5510437057114221</v>
      </c>
      <c r="H64" s="38">
        <v>1.5497707905932758</v>
      </c>
      <c r="I64" s="38">
        <v>1.5497707905932763</v>
      </c>
      <c r="J64" s="38">
        <v>1.6392305723349279</v>
      </c>
      <c r="K64" s="38">
        <v>1.6392305723349279</v>
      </c>
      <c r="L64" s="38">
        <v>1.5746335415429913</v>
      </c>
      <c r="M64" s="38">
        <v>1.5746335415429908</v>
      </c>
      <c r="N64" s="38">
        <v>1.5746335415429908</v>
      </c>
    </row>
    <row r="65" spans="4:14" x14ac:dyDescent="0.15">
      <c r="D65" s="37">
        <v>39813</v>
      </c>
      <c r="E65" s="38">
        <v>-0.65887291059425379</v>
      </c>
      <c r="F65" s="38">
        <v>-0.2132457999850591</v>
      </c>
      <c r="G65" s="38">
        <v>-0.21717109961460512</v>
      </c>
      <c r="H65" s="38">
        <v>-0.20700753441362973</v>
      </c>
      <c r="I65" s="38">
        <v>-0.21823756964855112</v>
      </c>
      <c r="J65" s="38">
        <v>-0.22499022196920071</v>
      </c>
      <c r="K65" s="38">
        <v>-0.24547001686998005</v>
      </c>
      <c r="L65" s="38">
        <v>-0.24547001686998005</v>
      </c>
      <c r="M65" s="38">
        <v>-0.22875005598867248</v>
      </c>
      <c r="N65" s="38">
        <v>-0.28748263680039055</v>
      </c>
    </row>
    <row r="66" spans="4:14" x14ac:dyDescent="0.15">
      <c r="D66" s="37">
        <v>40178</v>
      </c>
      <c r="E66" s="38">
        <v>0.9406953299547709</v>
      </c>
      <c r="F66" s="38">
        <v>0.63432662665879369</v>
      </c>
      <c r="G66" s="38">
        <v>0.7434266932331266</v>
      </c>
      <c r="H66" s="38">
        <v>0.77203558044196319</v>
      </c>
      <c r="I66" s="38">
        <v>0.73240477610508492</v>
      </c>
      <c r="J66" s="38">
        <v>0.8459283418008916</v>
      </c>
      <c r="K66" s="38">
        <v>0.79423320662499286</v>
      </c>
      <c r="L66" s="38">
        <v>0.79423320662499131</v>
      </c>
      <c r="M66" s="38">
        <v>0.79423320662499397</v>
      </c>
      <c r="N66" s="38">
        <v>0.77721867479297857</v>
      </c>
    </row>
    <row r="67" spans="4:14" x14ac:dyDescent="0.15">
      <c r="D67" s="37">
        <v>40543</v>
      </c>
      <c r="E67" s="38">
        <v>-0.13823893613974392</v>
      </c>
      <c r="F67" s="38">
        <v>-3.7744287178890779E-2</v>
      </c>
      <c r="G67" s="38">
        <v>-3.774428717889089E-2</v>
      </c>
      <c r="H67" s="38">
        <v>-3.774428717889089E-2</v>
      </c>
      <c r="I67" s="38">
        <v>-3.7744287178890557E-2</v>
      </c>
      <c r="J67" s="38">
        <v>-4.7559818533527976E-3</v>
      </c>
      <c r="K67" s="38">
        <v>3.0348492202740163E-2</v>
      </c>
      <c r="L67" s="38">
        <v>-2.8157806642065131E-3</v>
      </c>
      <c r="M67" s="38">
        <v>-2.8157806642065131E-3</v>
      </c>
      <c r="N67" s="38">
        <v>-2.8157806642069572E-3</v>
      </c>
    </row>
    <row r="68" spans="4:14" x14ac:dyDescent="0.15">
      <c r="D68" s="37">
        <v>40907</v>
      </c>
      <c r="E68" s="38">
        <v>-0.24449911210309383</v>
      </c>
      <c r="F68" s="38">
        <v>-5.0441198069169024E-2</v>
      </c>
      <c r="G68" s="38">
        <v>-6.7962315474104695E-2</v>
      </c>
      <c r="H68" s="38">
        <v>-5.5552634253047906E-2</v>
      </c>
      <c r="I68" s="38">
        <v>-3.4825006244870838E-2</v>
      </c>
      <c r="J68" s="38">
        <v>-1.4266204919996528E-2</v>
      </c>
      <c r="K68" s="38">
        <v>-1.4266204919996306E-2</v>
      </c>
      <c r="L68" s="38">
        <v>-1.5964332329798991E-2</v>
      </c>
      <c r="M68" s="38">
        <v>-1.5964332329799658E-2</v>
      </c>
      <c r="N68" s="38">
        <v>-1.2078067992993269E-4</v>
      </c>
    </row>
    <row r="69" spans="4:14" x14ac:dyDescent="0.15">
      <c r="D69" s="37">
        <v>41274</v>
      </c>
      <c r="E69" s="38">
        <v>7.1976607279172988E-2</v>
      </c>
      <c r="F69" s="38">
        <v>3.0216702109116644E-2</v>
      </c>
      <c r="G69" s="38">
        <v>-1.7150497707046575E-2</v>
      </c>
      <c r="H69" s="38">
        <v>-3.837773572507186E-2</v>
      </c>
      <c r="I69" s="38">
        <v>-3.8377735725071083E-2</v>
      </c>
      <c r="J69" s="38">
        <v>-3.837773572507186E-2</v>
      </c>
      <c r="K69" s="38">
        <v>-3.8377735725071971E-2</v>
      </c>
      <c r="L69" s="38">
        <v>-1.0403928383903027E-3</v>
      </c>
      <c r="M69" s="38">
        <v>-2.4043175156268193E-2</v>
      </c>
      <c r="N69" s="38">
        <v>-8.5668906194451555E-3</v>
      </c>
    </row>
    <row r="70" spans="4:14" x14ac:dyDescent="0.15">
      <c r="D70" s="37">
        <v>41639</v>
      </c>
      <c r="E70" s="38">
        <v>-7.9076747292360583E-2</v>
      </c>
      <c r="F70" s="38">
        <v>-3.7811505862719308E-2</v>
      </c>
      <c r="G70" s="38">
        <v>-3.7811505862719197E-2</v>
      </c>
      <c r="H70" s="38">
        <v>-4.8557660961688565E-2</v>
      </c>
      <c r="I70" s="38">
        <v>-3.8621750367227037E-2</v>
      </c>
      <c r="J70" s="38">
        <v>-3.486660240832351E-2</v>
      </c>
      <c r="K70" s="38">
        <v>-3.4866602408323955E-2</v>
      </c>
      <c r="L70" s="38">
        <v>-2.7620536650243999E-2</v>
      </c>
      <c r="M70" s="38">
        <v>-4.5159278833105665E-2</v>
      </c>
      <c r="N70" s="38">
        <v>-4.9988306548305106E-2</v>
      </c>
    </row>
    <row r="71" spans="4:14" x14ac:dyDescent="0.15">
      <c r="D71" s="37">
        <v>42004</v>
      </c>
      <c r="E71" s="38">
        <v>0.51261462378932365</v>
      </c>
      <c r="F71" s="38">
        <v>0.49994246133079834</v>
      </c>
      <c r="G71" s="38">
        <v>0.49554353766413062</v>
      </c>
      <c r="H71" s="38">
        <v>0.48408904420353061</v>
      </c>
      <c r="I71" s="38">
        <v>0.45465002727769699</v>
      </c>
      <c r="J71" s="38">
        <v>0.4755549971522568</v>
      </c>
      <c r="K71" s="38">
        <v>0.47555499715225658</v>
      </c>
      <c r="L71" s="38">
        <v>0.47387240920690821</v>
      </c>
      <c r="M71" s="38">
        <v>0.49325139116571459</v>
      </c>
      <c r="N71" s="38">
        <v>0.47265329816042589</v>
      </c>
    </row>
    <row r="72" spans="4:14" x14ac:dyDescent="0.15">
      <c r="D72" s="37">
        <v>42369</v>
      </c>
      <c r="E72" s="38">
        <v>8.6215013328943435E-2</v>
      </c>
      <c r="F72" s="38">
        <v>0.15987248972047308</v>
      </c>
      <c r="G72" s="38">
        <v>0.16581436378381564</v>
      </c>
      <c r="H72" s="38">
        <v>0.13904877028109563</v>
      </c>
      <c r="I72" s="38">
        <v>0.11150472855903404</v>
      </c>
      <c r="J72" s="38">
        <v>0.23841737336331192</v>
      </c>
      <c r="K72" s="38">
        <v>0.23841737336331281</v>
      </c>
      <c r="L72" s="38">
        <v>0.28332754483658973</v>
      </c>
      <c r="M72" s="38">
        <v>0.28332754483659017</v>
      </c>
      <c r="N72" s="38">
        <v>0.29593110214976015</v>
      </c>
    </row>
    <row r="73" spans="4:14" x14ac:dyDescent="0.15">
      <c r="D73" s="37">
        <v>42699</v>
      </c>
      <c r="E73" s="38">
        <v>-7.2019995213911558E-2</v>
      </c>
      <c r="F73" s="38">
        <v>-6.2912884232420141E-2</v>
      </c>
      <c r="G73" s="38">
        <v>6.6731858087476503E-3</v>
      </c>
      <c r="H73" s="38">
        <v>7.6485704830508983E-3</v>
      </c>
      <c r="I73" s="38">
        <v>1.3917895274361047E-2</v>
      </c>
      <c r="J73" s="38">
        <v>1.2207706273765995E-2</v>
      </c>
      <c r="K73" s="38">
        <v>4.5741346035506059E-2</v>
      </c>
      <c r="L73" s="38">
        <v>4.3522963185642416E-2</v>
      </c>
      <c r="M73" s="38">
        <v>-1.8441400700494381E-2</v>
      </c>
      <c r="N73" s="38">
        <v>1.0138838106676928E-4</v>
      </c>
    </row>
    <row r="74" spans="4:14" x14ac:dyDescent="0.15">
      <c r="D74" s="36" t="s">
        <v>21</v>
      </c>
      <c r="E74" s="38">
        <v>2.5084241425067355</v>
      </c>
      <c r="F74" s="38">
        <v>8.8413686823596525</v>
      </c>
      <c r="G74" s="38">
        <v>9.6476263173130956</v>
      </c>
      <c r="H74" s="38">
        <v>9.6897927921187073</v>
      </c>
      <c r="I74" s="38">
        <v>9.5050334495367448</v>
      </c>
      <c r="J74" s="38">
        <v>12.868732920566883</v>
      </c>
      <c r="K74" s="38">
        <v>13.03716358543042</v>
      </c>
      <c r="L74" s="38">
        <v>13.250689905674189</v>
      </c>
      <c r="M74" s="38">
        <v>12.492515253753186</v>
      </c>
      <c r="N74" s="38">
        <v>11.866562014027558</v>
      </c>
    </row>
    <row r="75" spans="4:14" x14ac:dyDescent="0.15">
      <c r="D75" s="36" t="s">
        <v>22</v>
      </c>
      <c r="E75" s="38">
        <v>0.11133346249459719</v>
      </c>
      <c r="F75" s="38">
        <v>0.21203961205255095</v>
      </c>
      <c r="G75" s="38">
        <v>0.22009271979254086</v>
      </c>
      <c r="H75" s="38">
        <v>0.22049834167847426</v>
      </c>
      <c r="I75" s="38">
        <v>0.21871005651773379</v>
      </c>
      <c r="J75" s="38">
        <v>0.24751640841556655</v>
      </c>
      <c r="K75" s="38">
        <v>0.24878355712670719</v>
      </c>
      <c r="L75" s="38">
        <v>0.25037010421695549</v>
      </c>
      <c r="M75" s="38">
        <v>0.24463433418736846</v>
      </c>
      <c r="N75" s="38">
        <v>0.23967185972336846</v>
      </c>
    </row>
    <row r="76" spans="4:14" x14ac:dyDescent="0.15">
      <c r="D76" s="36" t="s">
        <v>23</v>
      </c>
      <c r="E76" s="38">
        <v>0.72303818144694754</v>
      </c>
      <c r="F76" s="38">
        <v>0.30317909777850705</v>
      </c>
      <c r="G76" s="38">
        <v>0.29299337666545722</v>
      </c>
      <c r="H76" s="38">
        <v>0.29185870362269828</v>
      </c>
      <c r="I76" s="38">
        <v>0.29258097189165222</v>
      </c>
      <c r="J76" s="38">
        <v>0.29869146602179364</v>
      </c>
      <c r="K76" s="38">
        <v>0.31722369018873697</v>
      </c>
      <c r="L76" s="38">
        <v>0.31722369018873697</v>
      </c>
      <c r="M76" s="38">
        <v>0.30209375043025188</v>
      </c>
      <c r="N76" s="38">
        <v>0.3694143253504123</v>
      </c>
    </row>
    <row r="77" spans="4:14" x14ac:dyDescent="0.15">
      <c r="D77" s="41" t="s">
        <v>24</v>
      </c>
      <c r="E77" s="43">
        <v>0.24437317685620011</v>
      </c>
      <c r="F77" s="43">
        <v>0.89052370669228698</v>
      </c>
      <c r="G77" s="43">
        <v>0.93296971517213956</v>
      </c>
      <c r="H77" s="43">
        <v>0.93477416193747842</v>
      </c>
      <c r="I77" s="43">
        <v>0.9272439422007922</v>
      </c>
      <c r="J77" s="43">
        <v>1.0811011232313803</v>
      </c>
      <c r="K77" s="43">
        <v>1.0896809967548009</v>
      </c>
      <c r="L77" s="43">
        <v>1.0938837561258432</v>
      </c>
      <c r="M77" s="43">
        <v>1.0591370760345851</v>
      </c>
      <c r="N77" s="43">
        <v>1.0257325631934224</v>
      </c>
    </row>
    <row r="78" spans="4:14" x14ac:dyDescent="0.15">
      <c r="D78" s="41" t="s">
        <v>25</v>
      </c>
      <c r="E78" s="42"/>
      <c r="F78" s="42">
        <v>15.642758461892701</v>
      </c>
      <c r="G78" s="42">
        <v>16.147363573566661</v>
      </c>
      <c r="H78" s="42">
        <v>15.474556758001382</v>
      </c>
      <c r="I78" s="42">
        <v>14.801749942436105</v>
      </c>
      <c r="J78" s="42">
        <v>13.287934607414231</v>
      </c>
      <c r="K78" s="42">
        <v>13.287934607414231</v>
      </c>
      <c r="L78" s="42">
        <v>13.456136311305549</v>
      </c>
      <c r="M78" s="42">
        <v>13.119732903522911</v>
      </c>
      <c r="N78" s="42">
        <v>12.783329495740272</v>
      </c>
    </row>
    <row r="79" spans="4:14" x14ac:dyDescent="0.15">
      <c r="D79" s="45" t="s">
        <v>42</v>
      </c>
      <c r="E79" s="45"/>
      <c r="F79" s="45"/>
      <c r="G79" s="45"/>
      <c r="H79" s="45"/>
      <c r="I79" s="45"/>
      <c r="J79" s="45"/>
      <c r="K79" s="45"/>
      <c r="L79" s="45"/>
      <c r="M79" s="45"/>
      <c r="N79" s="45"/>
    </row>
  </sheetData>
  <mergeCells count="3">
    <mergeCell ref="D39:N39"/>
    <mergeCell ref="D59:N59"/>
    <mergeCell ref="D79:N79"/>
  </mergeCells>
  <phoneticPr fontId="18" type="noConversion"/>
  <conditionalFormatting sqref="E42:N42">
    <cfRule type="top10" dxfId="67" priority="408" rank="1"/>
  </conditionalFormatting>
  <conditionalFormatting sqref="E43:N43">
    <cfRule type="top10" dxfId="66" priority="407" rank="1"/>
  </conditionalFormatting>
  <conditionalFormatting sqref="E44:N44">
    <cfRule type="top10" dxfId="65" priority="406" rank="1"/>
  </conditionalFormatting>
  <conditionalFormatting sqref="E45:N45">
    <cfRule type="top10" dxfId="64" priority="405" rank="1"/>
  </conditionalFormatting>
  <conditionalFormatting sqref="E46:N46">
    <cfRule type="top10" dxfId="63" priority="404" rank="1"/>
  </conditionalFormatting>
  <conditionalFormatting sqref="E47:N47">
    <cfRule type="top10" dxfId="62" priority="403" rank="1"/>
  </conditionalFormatting>
  <conditionalFormatting sqref="E48:N48">
    <cfRule type="top10" dxfId="61" priority="402" rank="1"/>
  </conditionalFormatting>
  <conditionalFormatting sqref="E49:N49">
    <cfRule type="top10" dxfId="60" priority="401" rank="1"/>
  </conditionalFormatting>
  <conditionalFormatting sqref="E50:N50">
    <cfRule type="top10" dxfId="59" priority="400" rank="1"/>
  </conditionalFormatting>
  <conditionalFormatting sqref="E51:N51">
    <cfRule type="top10" dxfId="58" priority="399" rank="1"/>
  </conditionalFormatting>
  <conditionalFormatting sqref="E52:N52">
    <cfRule type="top10" dxfId="57" priority="398" rank="1"/>
  </conditionalFormatting>
  <conditionalFormatting sqref="E53:N53">
    <cfRule type="top10" dxfId="56" priority="397" rank="1"/>
  </conditionalFormatting>
  <conditionalFormatting sqref="E54:N54">
    <cfRule type="top10" dxfId="55" priority="396" rank="1"/>
  </conditionalFormatting>
  <conditionalFormatting sqref="E55:N55">
    <cfRule type="top10" dxfId="54" priority="395" rank="1"/>
  </conditionalFormatting>
  <conditionalFormatting sqref="E57:N57">
    <cfRule type="top10" dxfId="53" priority="394" rank="1"/>
  </conditionalFormatting>
  <conditionalFormatting sqref="E56:N56">
    <cfRule type="top10" dxfId="52" priority="393" bottom="1" rank="1"/>
  </conditionalFormatting>
  <conditionalFormatting sqref="E58:N58">
    <cfRule type="top10" dxfId="51" priority="392" bottom="1" rank="1"/>
  </conditionalFormatting>
  <conditionalFormatting sqref="E22:N22">
    <cfRule type="top10" dxfId="50" priority="306" rank="1"/>
  </conditionalFormatting>
  <conditionalFormatting sqref="E23:N23">
    <cfRule type="top10" dxfId="49" priority="305" rank="1"/>
  </conditionalFormatting>
  <conditionalFormatting sqref="E24:N24">
    <cfRule type="top10" dxfId="48" priority="304" rank="1"/>
  </conditionalFormatting>
  <conditionalFormatting sqref="E25:N25">
    <cfRule type="top10" dxfId="47" priority="303" rank="1"/>
  </conditionalFormatting>
  <conditionalFormatting sqref="E26:N26">
    <cfRule type="top10" dxfId="46" priority="302" rank="1"/>
  </conditionalFormatting>
  <conditionalFormatting sqref="E27:N27">
    <cfRule type="top10" dxfId="45" priority="301" rank="1"/>
  </conditionalFormatting>
  <conditionalFormatting sqref="E28:N28">
    <cfRule type="top10" dxfId="44" priority="300" rank="1"/>
  </conditionalFormatting>
  <conditionalFormatting sqref="E29:N29">
    <cfRule type="top10" dxfId="43" priority="299" rank="1"/>
  </conditionalFormatting>
  <conditionalFormatting sqref="E30:N30">
    <cfRule type="top10" dxfId="42" priority="298" rank="1"/>
  </conditionalFormatting>
  <conditionalFormatting sqref="E31:N31">
    <cfRule type="top10" dxfId="41" priority="297" rank="1"/>
  </conditionalFormatting>
  <conditionalFormatting sqref="E32:N32">
    <cfRule type="top10" dxfId="40" priority="296" rank="1"/>
  </conditionalFormatting>
  <conditionalFormatting sqref="E33:N33">
    <cfRule type="top10" dxfId="39" priority="295" rank="1"/>
  </conditionalFormatting>
  <conditionalFormatting sqref="E34:N34">
    <cfRule type="top10" dxfId="38" priority="294" rank="1"/>
  </conditionalFormatting>
  <conditionalFormatting sqref="E35:N35">
    <cfRule type="top10" dxfId="37" priority="293" rank="1"/>
  </conditionalFormatting>
  <conditionalFormatting sqref="E37:N37">
    <cfRule type="top10" dxfId="36" priority="292" rank="1"/>
  </conditionalFormatting>
  <conditionalFormatting sqref="E36:N36">
    <cfRule type="top10" dxfId="35" priority="291" bottom="1" rank="1"/>
  </conditionalFormatting>
  <conditionalFormatting sqref="E38:N38">
    <cfRule type="top10" dxfId="34" priority="290" bottom="1" rank="1"/>
  </conditionalFormatting>
  <conditionalFormatting sqref="E3:N3">
    <cfRule type="top10" dxfId="33" priority="34" rank="1"/>
  </conditionalFormatting>
  <conditionalFormatting sqref="E4:N4">
    <cfRule type="top10" dxfId="32" priority="33" rank="1"/>
  </conditionalFormatting>
  <conditionalFormatting sqref="E5:N5">
    <cfRule type="top10" dxfId="31" priority="32" rank="1"/>
  </conditionalFormatting>
  <conditionalFormatting sqref="E6:N6">
    <cfRule type="top10" dxfId="30" priority="31" rank="1"/>
  </conditionalFormatting>
  <conditionalFormatting sqref="E7:N7">
    <cfRule type="top10" dxfId="29" priority="30" rank="1"/>
  </conditionalFormatting>
  <conditionalFormatting sqref="E8:N8">
    <cfRule type="top10" dxfId="28" priority="29" rank="1"/>
  </conditionalFormatting>
  <conditionalFormatting sqref="E9:N9">
    <cfRule type="top10" dxfId="27" priority="28" rank="1"/>
  </conditionalFormatting>
  <conditionalFormatting sqref="E10:N10">
    <cfRule type="top10" dxfId="26" priority="27" rank="1"/>
  </conditionalFormatting>
  <conditionalFormatting sqref="E11:N11">
    <cfRule type="top10" dxfId="25" priority="26" rank="1"/>
  </conditionalFormatting>
  <conditionalFormatting sqref="E12:N12">
    <cfRule type="top10" dxfId="24" priority="25" rank="1"/>
  </conditionalFormatting>
  <conditionalFormatting sqref="E13:N13">
    <cfRule type="top10" dxfId="23" priority="24" rank="1"/>
  </conditionalFormatting>
  <conditionalFormatting sqref="E14:N14">
    <cfRule type="top10" dxfId="22" priority="23" rank="1"/>
  </conditionalFormatting>
  <conditionalFormatting sqref="E15:N15">
    <cfRule type="top10" dxfId="21" priority="22" rank="1"/>
  </conditionalFormatting>
  <conditionalFormatting sqref="E16:N16">
    <cfRule type="top10" dxfId="20" priority="21" rank="1"/>
  </conditionalFormatting>
  <conditionalFormatting sqref="E18:N18">
    <cfRule type="top10" dxfId="19" priority="20" rank="1"/>
  </conditionalFormatting>
  <conditionalFormatting sqref="E17:N17">
    <cfRule type="top10" dxfId="18" priority="19" bottom="1" rank="1"/>
  </conditionalFormatting>
  <conditionalFormatting sqref="E19:N19">
    <cfRule type="top10" dxfId="17" priority="18" bottom="1" rank="1"/>
  </conditionalFormatting>
  <conditionalFormatting sqref="E62:N62">
    <cfRule type="top10" dxfId="16" priority="17" rank="1"/>
  </conditionalFormatting>
  <conditionalFormatting sqref="E63:N63">
    <cfRule type="top10" dxfId="15" priority="16" rank="1"/>
  </conditionalFormatting>
  <conditionalFormatting sqref="E64:N64">
    <cfRule type="top10" dxfId="14" priority="15" rank="1"/>
  </conditionalFormatting>
  <conditionalFormatting sqref="E65:N65">
    <cfRule type="top10" dxfId="13" priority="14" rank="1"/>
  </conditionalFormatting>
  <conditionalFormatting sqref="E66:N66">
    <cfRule type="top10" dxfId="12" priority="13" rank="1"/>
  </conditionalFormatting>
  <conditionalFormatting sqref="E67:N67">
    <cfRule type="top10" dxfId="11" priority="12" rank="1"/>
  </conditionalFormatting>
  <conditionalFormatting sqref="E68:N68">
    <cfRule type="top10" dxfId="10" priority="11" rank="1"/>
  </conditionalFormatting>
  <conditionalFormatting sqref="E69:N69">
    <cfRule type="top10" dxfId="9" priority="10" rank="1"/>
  </conditionalFormatting>
  <conditionalFormatting sqref="E70:N70">
    <cfRule type="top10" dxfId="8" priority="9" rank="1"/>
  </conditionalFormatting>
  <conditionalFormatting sqref="E71:N71">
    <cfRule type="top10" dxfId="7" priority="8" rank="1"/>
  </conditionalFormatting>
  <conditionalFormatting sqref="E72:N72">
    <cfRule type="top10" dxfId="6" priority="7" rank="1"/>
  </conditionalFormatting>
  <conditionalFormatting sqref="E73:N73">
    <cfRule type="top10" dxfId="5" priority="6" rank="1"/>
  </conditionalFormatting>
  <conditionalFormatting sqref="E74:N74">
    <cfRule type="top10" dxfId="4" priority="5" rank="1"/>
  </conditionalFormatting>
  <conditionalFormatting sqref="E75:N75">
    <cfRule type="top10" dxfId="3" priority="4" rank="1"/>
  </conditionalFormatting>
  <conditionalFormatting sqref="E77:N77">
    <cfRule type="top10" dxfId="2" priority="3" rank="1"/>
  </conditionalFormatting>
  <conditionalFormatting sqref="E76:N76">
    <cfRule type="top10" dxfId="1" priority="2" bottom="1" rank="1"/>
  </conditionalFormatting>
  <conditionalFormatting sqref="E78:N78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2017-02-15T11:37:29Z</dcterms:modified>
</cp:coreProperties>
</file>